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43.76\環境水道班\03 獣疫衛生\R8\01_委託業務関係\04_獣疫衛生支援システム\07_ホームページ公開・プロポ開始\03-4_別添３_出力帳票一覧\動物個体管理\"/>
    </mc:Choice>
  </mc:AlternateContent>
  <xr:revisionPtr revIDLastSave="0" documentId="13_ncr:1_{571DB547-9A4E-4A3D-A318-1066B9862952}" xr6:coauthVersionLast="47" xr6:coauthVersionMax="47" xr10:uidLastSave="{00000000-0000-0000-0000-000000000000}"/>
  <bookViews>
    <workbookView xWindow="-16320" yWindow="-21315" windowWidth="16440" windowHeight="28320" tabRatio="856" activeTab="3" xr2:uid="{00000000-000D-0000-FFFF-FFFF00000000}"/>
  </bookViews>
  <sheets>
    <sheet name="公所別頭数" sheetId="27" r:id="rId1"/>
    <sheet name="相談" sheetId="31" r:id="rId2"/>
    <sheet name="引き取り状況" sheetId="32" r:id="rId3"/>
    <sheet name="動愛セ" sheetId="33" r:id="rId4"/>
  </sheets>
  <externalReferences>
    <externalReference r:id="rId5"/>
  </externalReferences>
  <definedNames>
    <definedName name="OLE_LINK1" localSheetId="2">引き取り状況!$B$26</definedName>
    <definedName name="OLE_LINK2" localSheetId="2">引き取り状況!$A$26</definedName>
    <definedName name="_xlnm.Print_Area" localSheetId="2">引き取り状況!$A$1:$U$23</definedName>
    <definedName name="_xlnm.Print_Area" localSheetId="0">公所別頭数!$A$1:$L$27</definedName>
    <definedName name="_xlnm.Print_Area" localSheetId="1">相談!$B$1:$J$27</definedName>
    <definedName name="_xlnm.Print_Area" localSheetId="3">動愛セ!$A$1:$I$18</definedName>
    <definedName name="pul_set">[1]!pul_set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2" l="1"/>
  <c r="I20" i="32"/>
  <c r="J20" i="32" s="1"/>
  <c r="N20" i="32"/>
  <c r="Q20" i="32"/>
  <c r="R20" i="32" s="1"/>
  <c r="K8" i="27"/>
  <c r="K11" i="27"/>
  <c r="K14" i="27"/>
  <c r="K17" i="27"/>
  <c r="K20" i="27"/>
  <c r="K23" i="27"/>
  <c r="J20" i="31"/>
  <c r="J21" i="31"/>
  <c r="J18" i="31"/>
  <c r="J15" i="31"/>
  <c r="J12" i="31"/>
  <c r="J9" i="31"/>
  <c r="J6" i="31"/>
  <c r="L24" i="27"/>
  <c r="L25" i="27"/>
  <c r="L21" i="27"/>
  <c r="L22" i="27"/>
  <c r="L18" i="27"/>
  <c r="L19" i="27"/>
  <c r="L15" i="27"/>
  <c r="L16" i="27"/>
  <c r="L12" i="27"/>
  <c r="L13" i="27"/>
  <c r="L9" i="27"/>
  <c r="L10" i="27"/>
  <c r="L7" i="27"/>
  <c r="L23" i="27" l="1"/>
  <c r="R22" i="32" l="1"/>
  <c r="D24" i="31" l="1"/>
  <c r="Z5" i="32" l="1"/>
  <c r="Q16" i="32" l="1"/>
  <c r="Q17" i="32"/>
  <c r="Q18" i="32"/>
  <c r="Q19" i="32"/>
  <c r="Q15" i="32"/>
  <c r="I16" i="32"/>
  <c r="I17" i="32"/>
  <c r="I18" i="32"/>
  <c r="I19" i="32"/>
  <c r="I15" i="32"/>
  <c r="I21" i="32" l="1"/>
  <c r="D23" i="31"/>
  <c r="N19" i="32" l="1"/>
  <c r="N18" i="32"/>
  <c r="N17" i="32"/>
  <c r="N16" i="32"/>
  <c r="N15" i="32"/>
  <c r="F19" i="32"/>
  <c r="F18" i="32"/>
  <c r="F17" i="32"/>
  <c r="F16" i="32"/>
  <c r="J16" i="32" s="1"/>
  <c r="F15" i="32"/>
  <c r="J5" i="31" l="1"/>
  <c r="K26" i="27" l="1"/>
  <c r="I24" i="31" l="1"/>
  <c r="I7" i="31"/>
  <c r="I10" i="31"/>
  <c r="I13" i="31"/>
  <c r="I16" i="31"/>
  <c r="I19" i="31"/>
  <c r="I22" i="31"/>
  <c r="I23" i="31"/>
  <c r="J17" i="31"/>
  <c r="J14" i="31"/>
  <c r="J11" i="31"/>
  <c r="J8" i="31"/>
  <c r="J24" i="31" l="1"/>
  <c r="I25" i="31"/>
  <c r="M21" i="32" l="1"/>
  <c r="L21" i="32"/>
  <c r="N21" i="32" l="1"/>
  <c r="E14" i="27" l="1"/>
  <c r="L6" i="27" l="1"/>
  <c r="E21" i="32" l="1"/>
  <c r="D21" i="32"/>
  <c r="H24" i="31"/>
  <c r="G24" i="31"/>
  <c r="F24" i="31"/>
  <c r="E24" i="31"/>
  <c r="F21" i="32" l="1"/>
  <c r="D23" i="32" s="1"/>
  <c r="L23" i="32"/>
  <c r="J20" i="27" l="1"/>
  <c r="I20" i="27"/>
  <c r="H20" i="27"/>
  <c r="G20" i="27"/>
  <c r="F20" i="27"/>
  <c r="E20" i="27"/>
  <c r="D20" i="27"/>
  <c r="D17" i="27"/>
  <c r="E17" i="27" l="1"/>
  <c r="F17" i="27"/>
  <c r="G17" i="27"/>
  <c r="H17" i="27"/>
  <c r="I17" i="27"/>
  <c r="J17" i="27"/>
  <c r="F14" i="27" l="1"/>
  <c r="G14" i="27"/>
  <c r="H14" i="27"/>
  <c r="I14" i="27"/>
  <c r="J14" i="27"/>
  <c r="D14" i="27"/>
  <c r="E11" i="27"/>
  <c r="F11" i="27"/>
  <c r="R17" i="32" l="1"/>
  <c r="R18" i="32" l="1"/>
  <c r="J22" i="32" l="1"/>
  <c r="P21" i="32"/>
  <c r="O21" i="32"/>
  <c r="H21" i="32"/>
  <c r="G21" i="32"/>
  <c r="J18" i="32"/>
  <c r="H23" i="31"/>
  <c r="H25" i="31" s="1"/>
  <c r="G23" i="31"/>
  <c r="F23" i="31"/>
  <c r="E23" i="31"/>
  <c r="J17" i="32" l="1"/>
  <c r="G23" i="32"/>
  <c r="Q21" i="32"/>
  <c r="O23" i="32" s="1"/>
  <c r="J19" i="32"/>
  <c r="R16" i="32"/>
  <c r="R19" i="32"/>
  <c r="J15" i="32"/>
  <c r="R15" i="32"/>
  <c r="J23" i="32" l="1"/>
  <c r="R21" i="32"/>
  <c r="R23" i="32"/>
  <c r="J21" i="32"/>
  <c r="J26" i="27"/>
  <c r="I26" i="27"/>
  <c r="H26" i="27"/>
  <c r="G26" i="27"/>
  <c r="F26" i="27"/>
  <c r="E26" i="27"/>
  <c r="D26" i="27"/>
  <c r="J23" i="27"/>
  <c r="I23" i="27"/>
  <c r="H23" i="27"/>
  <c r="G23" i="27"/>
  <c r="F23" i="27"/>
  <c r="E23" i="27"/>
  <c r="D23" i="27"/>
  <c r="L17" i="27"/>
  <c r="J11" i="27"/>
  <c r="I11" i="27"/>
  <c r="H11" i="27"/>
  <c r="G11" i="27"/>
  <c r="D11" i="27"/>
  <c r="J8" i="27"/>
  <c r="I8" i="27"/>
  <c r="H8" i="27"/>
  <c r="G8" i="27"/>
  <c r="F8" i="27"/>
  <c r="E8" i="27"/>
  <c r="D8" i="27"/>
  <c r="L8" i="27"/>
  <c r="L11" i="27" l="1"/>
  <c r="L26" i="27"/>
  <c r="L20" i="27"/>
  <c r="L14" i="27"/>
  <c r="G25" i="31"/>
  <c r="F25" i="31"/>
  <c r="E25" i="31"/>
  <c r="D25" i="31"/>
  <c r="H22" i="31"/>
  <c r="G22" i="31"/>
  <c r="F22" i="31"/>
  <c r="E22" i="31"/>
  <c r="D22" i="31"/>
  <c r="H19" i="31"/>
  <c r="G19" i="31"/>
  <c r="F19" i="31"/>
  <c r="E19" i="31"/>
  <c r="D19" i="31"/>
  <c r="H16" i="31"/>
  <c r="G16" i="31"/>
  <c r="F16" i="31"/>
  <c r="E16" i="31"/>
  <c r="D16" i="31"/>
  <c r="H13" i="31"/>
  <c r="G13" i="31"/>
  <c r="F13" i="31"/>
  <c r="E13" i="31"/>
  <c r="D13" i="31"/>
  <c r="H10" i="31"/>
  <c r="G10" i="31"/>
  <c r="F10" i="31"/>
  <c r="E10" i="31"/>
  <c r="D10" i="31"/>
  <c r="H7" i="31"/>
  <c r="G7" i="31"/>
  <c r="F7" i="31"/>
  <c r="E7" i="31"/>
  <c r="D7" i="31"/>
  <c r="J13" i="31" l="1"/>
  <c r="J19" i="31"/>
  <c r="J16" i="31"/>
  <c r="J23" i="31"/>
  <c r="J10" i="31"/>
  <c r="J7" i="31"/>
  <c r="J22" i="31"/>
  <c r="J25" i="31" l="1"/>
</calcChain>
</file>

<file path=xl/sharedStrings.xml><?xml version="1.0" encoding="utf-8"?>
<sst xmlns="http://schemas.openxmlformats.org/spreadsheetml/2006/main" count="156" uniqueCount="96">
  <si>
    <t xml:space="preserve"> </t>
    <phoneticPr fontId="4"/>
  </si>
  <si>
    <t>年度</t>
  </si>
  <si>
    <t>ふれあい教室実施状況</t>
  </si>
  <si>
    <t>ふれあい広場利用状況</t>
  </si>
  <si>
    <t>参加者数</t>
  </si>
  <si>
    <t>開場日数</t>
  </si>
  <si>
    <t>利用者数</t>
  </si>
  <si>
    <t>事業名</t>
  </si>
  <si>
    <t>内容等</t>
  </si>
  <si>
    <t>H23</t>
  </si>
  <si>
    <t xml:space="preserve"> </t>
    <phoneticPr fontId="4"/>
  </si>
  <si>
    <r>
      <t>参加者数</t>
    </r>
    <r>
      <rPr>
        <vertAlign val="superscript"/>
        <sz val="9"/>
        <rFont val="ＭＳ Ｐ明朝"/>
        <family val="1"/>
        <charset val="128"/>
      </rPr>
      <t>※</t>
    </r>
    <phoneticPr fontId="4"/>
  </si>
  <si>
    <t>実施日</t>
    <phoneticPr fontId="4"/>
  </si>
  <si>
    <t>※移動ふれあい教室の参加者数も含む</t>
    <rPh sb="1" eb="3">
      <t>イドウ</t>
    </rPh>
    <rPh sb="7" eb="9">
      <t>キョウシツ</t>
    </rPh>
    <rPh sb="10" eb="13">
      <t>サンカシャ</t>
    </rPh>
    <rPh sb="13" eb="14">
      <t>スウ</t>
    </rPh>
    <rPh sb="15" eb="16">
      <t>フク</t>
    </rPh>
    <phoneticPr fontId="4"/>
  </si>
  <si>
    <t>件数
（移動ふれあい教室件数）</t>
    <rPh sb="0" eb="2">
      <t>ケンスウ</t>
    </rPh>
    <rPh sb="4" eb="6">
      <t>イドウ</t>
    </rPh>
    <rPh sb="10" eb="12">
      <t>キョウシツ</t>
    </rPh>
    <rPh sb="12" eb="14">
      <t>ケンスウ</t>
    </rPh>
    <phoneticPr fontId="4"/>
  </si>
  <si>
    <t>（３）動物愛護業務実施状況（動物愛護センター）</t>
    <rPh sb="3" eb="5">
      <t>ドウブツ</t>
    </rPh>
    <rPh sb="5" eb="7">
      <t>アイゴ</t>
    </rPh>
    <rPh sb="7" eb="9">
      <t>ギョウム</t>
    </rPh>
    <rPh sb="9" eb="11">
      <t>ジッシ</t>
    </rPh>
    <rPh sb="11" eb="13">
      <t>ジョウキョウ</t>
    </rPh>
    <rPh sb="14" eb="16">
      <t>ドウブツ</t>
    </rPh>
    <rPh sb="16" eb="18">
      <t>アイゴ</t>
    </rPh>
    <phoneticPr fontId="4"/>
  </si>
  <si>
    <t>ok</t>
    <phoneticPr fontId="4"/>
  </si>
  <si>
    <r>
      <rPr>
        <sz val="9"/>
        <rFont val="ＭＳ 明朝"/>
        <family val="1"/>
        <charset val="128"/>
      </rPr>
      <t>②</t>
    </r>
    <r>
      <rPr>
        <sz val="9"/>
        <rFont val="Century"/>
        <family val="1"/>
      </rPr>
      <t xml:space="preserve"> </t>
    </r>
    <r>
      <rPr>
        <sz val="9"/>
        <rFont val="ＭＳ 明朝"/>
        <family val="1"/>
        <charset val="128"/>
      </rPr>
      <t>公所別実績</t>
    </r>
    <rPh sb="2" eb="3">
      <t>コウ</t>
    </rPh>
    <rPh sb="3" eb="4">
      <t>ショ</t>
    </rPh>
    <rPh sb="4" eb="5">
      <t>ベツ</t>
    </rPh>
    <rPh sb="5" eb="7">
      <t>ジッセキ</t>
    </rPh>
    <phoneticPr fontId="4"/>
  </si>
  <si>
    <r>
      <rPr>
        <sz val="9"/>
        <rFont val="ＭＳ 明朝"/>
        <family val="1"/>
        <charset val="128"/>
      </rPr>
      <t>保健所</t>
    </r>
    <phoneticPr fontId="4"/>
  </si>
  <si>
    <r>
      <rPr>
        <sz val="9"/>
        <rFont val="ＭＳ 明朝"/>
        <family val="1"/>
        <charset val="128"/>
      </rPr>
      <t>仙南</t>
    </r>
    <rPh sb="0" eb="2">
      <t>センナン</t>
    </rPh>
    <phoneticPr fontId="4"/>
  </si>
  <si>
    <r>
      <rPr>
        <sz val="9"/>
        <rFont val="ＭＳ 明朝"/>
        <family val="1"/>
        <charset val="128"/>
      </rPr>
      <t>岩沼</t>
    </r>
    <rPh sb="0" eb="2">
      <t>イワヌマ</t>
    </rPh>
    <phoneticPr fontId="4"/>
  </si>
  <si>
    <r>
      <rPr>
        <sz val="9"/>
        <rFont val="ＭＳ 明朝"/>
        <family val="1"/>
        <charset val="128"/>
      </rPr>
      <t>大崎</t>
    </r>
    <rPh sb="0" eb="2">
      <t>オオサキ</t>
    </rPh>
    <phoneticPr fontId="4"/>
  </si>
  <si>
    <r>
      <rPr>
        <sz val="9"/>
        <rFont val="ＭＳ 明朝"/>
        <family val="1"/>
        <charset val="128"/>
      </rPr>
      <t>栗原</t>
    </r>
    <rPh sb="0" eb="2">
      <t>クリハラ</t>
    </rPh>
    <phoneticPr fontId="4"/>
  </si>
  <si>
    <r>
      <rPr>
        <sz val="9"/>
        <rFont val="ＭＳ 明朝"/>
        <family val="1"/>
        <charset val="128"/>
      </rPr>
      <t>登米</t>
    </r>
    <rPh sb="0" eb="2">
      <t>トメ</t>
    </rPh>
    <phoneticPr fontId="4"/>
  </si>
  <si>
    <r>
      <rPr>
        <sz val="9"/>
        <rFont val="ＭＳ 明朝"/>
        <family val="1"/>
        <charset val="128"/>
      </rPr>
      <t>石巻</t>
    </r>
    <rPh sb="0" eb="2">
      <t>イシノマキ</t>
    </rPh>
    <phoneticPr fontId="4"/>
  </si>
  <si>
    <r>
      <rPr>
        <sz val="9"/>
        <rFont val="ＭＳ 明朝"/>
        <family val="1"/>
        <charset val="128"/>
      </rPr>
      <t>気仙沼</t>
    </r>
    <rPh sb="0" eb="3">
      <t>ケセンヌマ</t>
    </rPh>
    <phoneticPr fontId="4"/>
  </si>
  <si>
    <r>
      <rPr>
        <sz val="9"/>
        <rFont val="ＭＳ 明朝"/>
        <family val="1"/>
        <charset val="128"/>
      </rPr>
      <t>動物愛護センター</t>
    </r>
    <rPh sb="0" eb="2">
      <t>ドウブツ</t>
    </rPh>
    <rPh sb="2" eb="4">
      <t>アイゴ</t>
    </rPh>
    <phoneticPr fontId="4"/>
  </si>
  <si>
    <r>
      <rPr>
        <sz val="9"/>
        <rFont val="ＭＳ 明朝"/>
        <family val="1"/>
        <charset val="128"/>
      </rPr>
      <t>計</t>
    </r>
    <rPh sb="0" eb="1">
      <t>ケイ</t>
    </rPh>
    <phoneticPr fontId="4"/>
  </si>
  <si>
    <r>
      <rPr>
        <sz val="9"/>
        <rFont val="ＭＳ 明朝"/>
        <family val="1"/>
        <charset val="128"/>
      </rPr>
      <t>・支所</t>
    </r>
    <rPh sb="1" eb="3">
      <t>シショ</t>
    </rPh>
    <phoneticPr fontId="4"/>
  </si>
  <si>
    <r>
      <rPr>
        <sz val="9"/>
        <rFont val="ＭＳ 明朝"/>
        <family val="1"/>
        <charset val="128"/>
      </rPr>
      <t>区分</t>
    </r>
    <rPh sb="0" eb="2">
      <t>クブン</t>
    </rPh>
    <phoneticPr fontId="4"/>
  </si>
  <si>
    <r>
      <rPr>
        <sz val="9"/>
        <rFont val="ＭＳ 明朝"/>
        <family val="1"/>
        <charset val="128"/>
      </rPr>
      <t>年度</t>
    </r>
    <rPh sb="0" eb="2">
      <t>ネンド</t>
    </rPh>
    <phoneticPr fontId="4"/>
  </si>
  <si>
    <r>
      <rPr>
        <sz val="9"/>
        <rFont val="ＭＳ 明朝"/>
        <family val="1"/>
        <charset val="128"/>
      </rPr>
      <t>登録申請頭数</t>
    </r>
    <rPh sb="0" eb="1">
      <t>ノボル</t>
    </rPh>
    <rPh sb="1" eb="2">
      <t>ロク</t>
    </rPh>
    <rPh sb="2" eb="3">
      <t>サル</t>
    </rPh>
    <rPh sb="3" eb="4">
      <t>ショウ</t>
    </rPh>
    <rPh sb="4" eb="5">
      <t>ガシラ</t>
    </rPh>
    <rPh sb="5" eb="6">
      <t>カズ</t>
    </rPh>
    <phoneticPr fontId="4"/>
  </si>
  <si>
    <r>
      <rPr>
        <sz val="9"/>
        <rFont val="ＭＳ 明朝"/>
        <family val="1"/>
        <charset val="128"/>
      </rPr>
      <t>対比</t>
    </r>
    <r>
      <rPr>
        <sz val="9"/>
        <rFont val="Century"/>
        <family val="1"/>
      </rPr>
      <t>(%)</t>
    </r>
    <rPh sb="0" eb="2">
      <t>タイヒ</t>
    </rPh>
    <phoneticPr fontId="4"/>
  </si>
  <si>
    <r>
      <rPr>
        <sz val="9"/>
        <rFont val="ＭＳ 明朝"/>
        <family val="1"/>
        <charset val="128"/>
      </rPr>
      <t>年度末登録頭数</t>
    </r>
    <rPh sb="0" eb="3">
      <t>ネンドマツ</t>
    </rPh>
    <rPh sb="3" eb="5">
      <t>トウロク</t>
    </rPh>
    <rPh sb="5" eb="7">
      <t>トウスウ</t>
    </rPh>
    <phoneticPr fontId="4"/>
  </si>
  <si>
    <r>
      <rPr>
        <sz val="9"/>
        <rFont val="ＭＳ 明朝"/>
        <family val="1"/>
        <charset val="128"/>
      </rPr>
      <t>予防注射実施頭数</t>
    </r>
    <rPh sb="0" eb="2">
      <t>ヨボウ</t>
    </rPh>
    <rPh sb="2" eb="4">
      <t>チュウシャ</t>
    </rPh>
    <rPh sb="4" eb="6">
      <t>ジッシ</t>
    </rPh>
    <rPh sb="6" eb="8">
      <t>トウスウ</t>
    </rPh>
    <phoneticPr fontId="4"/>
  </si>
  <si>
    <r>
      <rPr>
        <sz val="9"/>
        <rFont val="ＭＳ Ｐゴシック"/>
        <family val="3"/>
        <charset val="128"/>
      </rPr>
      <t>済票交付数</t>
    </r>
    <r>
      <rPr>
        <sz val="9"/>
        <rFont val="Century"/>
        <family val="1"/>
      </rPr>
      <t>(</t>
    </r>
    <r>
      <rPr>
        <sz val="9"/>
        <rFont val="ＭＳ Ｐゴシック"/>
        <family val="3"/>
        <charset val="128"/>
      </rPr>
      <t>再交付は含まず</t>
    </r>
    <r>
      <rPr>
        <sz val="9"/>
        <rFont val="Century"/>
        <family val="1"/>
      </rPr>
      <t>)ok</t>
    </r>
    <rPh sb="0" eb="1">
      <t>ズ</t>
    </rPh>
    <rPh sb="1" eb="2">
      <t>ヒョウ</t>
    </rPh>
    <rPh sb="2" eb="4">
      <t>コウフ</t>
    </rPh>
    <rPh sb="4" eb="5">
      <t>スウ</t>
    </rPh>
    <rPh sb="6" eb="9">
      <t>サイコウフ</t>
    </rPh>
    <rPh sb="10" eb="11">
      <t>フク</t>
    </rPh>
    <phoneticPr fontId="4"/>
  </si>
  <si>
    <r>
      <rPr>
        <sz val="9"/>
        <rFont val="ＭＳ 明朝"/>
        <family val="1"/>
        <charset val="128"/>
      </rPr>
      <t>抑留頭数</t>
    </r>
    <rPh sb="0" eb="1">
      <t>ヨク</t>
    </rPh>
    <rPh sb="1" eb="2">
      <t>ドメ</t>
    </rPh>
    <rPh sb="2" eb="3">
      <t>アタマ</t>
    </rPh>
    <rPh sb="3" eb="4">
      <t>カズ</t>
    </rPh>
    <phoneticPr fontId="4"/>
  </si>
  <si>
    <r>
      <rPr>
        <sz val="9"/>
        <rFont val="ＭＳ 明朝"/>
        <family val="1"/>
        <charset val="128"/>
      </rPr>
      <t>返還頭数</t>
    </r>
    <rPh sb="0" eb="1">
      <t>ヘン</t>
    </rPh>
    <rPh sb="1" eb="2">
      <t>ゼン</t>
    </rPh>
    <rPh sb="2" eb="4">
      <t>アタマカズ</t>
    </rPh>
    <phoneticPr fontId="4"/>
  </si>
  <si>
    <r>
      <rPr>
        <sz val="9"/>
        <rFont val="ＭＳ 明朝"/>
        <family val="1"/>
        <charset val="128"/>
      </rPr>
      <t>咬傷犬頭数（のべ）</t>
    </r>
    <rPh sb="0" eb="1">
      <t>カ</t>
    </rPh>
    <rPh sb="1" eb="2">
      <t>キズ</t>
    </rPh>
    <rPh sb="2" eb="3">
      <t>イヌ</t>
    </rPh>
    <rPh sb="3" eb="4">
      <t>アタマ</t>
    </rPh>
    <rPh sb="4" eb="5">
      <t>カズ</t>
    </rPh>
    <phoneticPr fontId="4"/>
  </si>
  <si>
    <r>
      <rPr>
        <sz val="9"/>
        <rFont val="ＭＳ 明朝"/>
        <family val="1"/>
        <charset val="128"/>
      </rPr>
      <t>相談等件数</t>
    </r>
    <rPh sb="0" eb="1">
      <t>ソウ</t>
    </rPh>
    <rPh sb="1" eb="2">
      <t>ダン</t>
    </rPh>
    <rPh sb="2" eb="3">
      <t>トウ</t>
    </rPh>
    <rPh sb="3" eb="4">
      <t>ケン</t>
    </rPh>
    <rPh sb="4" eb="5">
      <t>カズ</t>
    </rPh>
    <phoneticPr fontId="4"/>
  </si>
  <si>
    <r>
      <rPr>
        <sz val="10"/>
        <rFont val="ＭＳ 明朝"/>
        <family val="1"/>
        <charset val="128"/>
      </rPr>
      <t>③</t>
    </r>
    <r>
      <rPr>
        <sz val="10"/>
        <rFont val="Century"/>
        <family val="1"/>
      </rPr>
      <t xml:space="preserve"> </t>
    </r>
    <r>
      <rPr>
        <sz val="10"/>
        <rFont val="ＭＳ 明朝"/>
        <family val="1"/>
        <charset val="128"/>
      </rPr>
      <t>犬に対する相談等内訳</t>
    </r>
    <rPh sb="2" eb="3">
      <t>イヌ</t>
    </rPh>
    <rPh sb="4" eb="5">
      <t>タイ</t>
    </rPh>
    <rPh sb="7" eb="9">
      <t>ソウダン</t>
    </rPh>
    <rPh sb="9" eb="10">
      <t>トウ</t>
    </rPh>
    <rPh sb="10" eb="12">
      <t>ウチワケ</t>
    </rPh>
    <phoneticPr fontId="4"/>
  </si>
  <si>
    <r>
      <rPr>
        <sz val="11"/>
        <rFont val="ＭＳ 明朝"/>
        <family val="1"/>
        <charset val="128"/>
      </rPr>
      <t>仙南</t>
    </r>
  </si>
  <si>
    <r>
      <rPr>
        <sz val="11"/>
        <rFont val="ＭＳ 明朝"/>
        <family val="1"/>
        <charset val="128"/>
      </rPr>
      <t>岩沼</t>
    </r>
  </si>
  <si>
    <r>
      <rPr>
        <sz val="11"/>
        <rFont val="ＭＳ 明朝"/>
        <family val="1"/>
        <charset val="128"/>
      </rPr>
      <t>大崎</t>
    </r>
  </si>
  <si>
    <r>
      <rPr>
        <sz val="11"/>
        <rFont val="ＭＳ 明朝"/>
        <family val="1"/>
        <charset val="128"/>
      </rPr>
      <t>石巻</t>
    </r>
  </si>
  <si>
    <r>
      <rPr>
        <sz val="10"/>
        <rFont val="ＭＳ 明朝"/>
        <family val="1"/>
        <charset val="128"/>
      </rPr>
      <t>気仙沼</t>
    </r>
  </si>
  <si>
    <r>
      <rPr>
        <sz val="8"/>
        <rFont val="ＭＳ 明朝"/>
        <family val="1"/>
        <charset val="128"/>
      </rPr>
      <t>動物愛護センター</t>
    </r>
    <rPh sb="0" eb="2">
      <t>ドウブツ</t>
    </rPh>
    <rPh sb="2" eb="4">
      <t>アイゴ</t>
    </rPh>
    <phoneticPr fontId="4"/>
  </si>
  <si>
    <r>
      <rPr>
        <sz val="11"/>
        <rFont val="ＭＳ 明朝"/>
        <family val="1"/>
        <charset val="128"/>
      </rPr>
      <t>計</t>
    </r>
    <phoneticPr fontId="4"/>
  </si>
  <si>
    <r>
      <rPr>
        <sz val="9"/>
        <rFont val="ＭＳ 明朝"/>
        <family val="1"/>
        <charset val="128"/>
      </rPr>
      <t>捕獲依頼</t>
    </r>
  </si>
  <si>
    <r>
      <rPr>
        <sz val="11"/>
        <rFont val="ＭＳ 明朝"/>
        <family val="1"/>
        <charset val="128"/>
      </rPr>
      <t>増減</t>
    </r>
    <rPh sb="0" eb="2">
      <t>ゾウゲン</t>
    </rPh>
    <phoneticPr fontId="4"/>
  </si>
  <si>
    <r>
      <rPr>
        <sz val="9"/>
        <rFont val="ＭＳ 明朝"/>
        <family val="1"/>
        <charset val="128"/>
      </rPr>
      <t>失踪犬照会</t>
    </r>
  </si>
  <si>
    <r>
      <rPr>
        <sz val="9"/>
        <rFont val="ＭＳ 明朝"/>
        <family val="1"/>
        <charset val="128"/>
      </rPr>
      <t>放飼・係留不適</t>
    </r>
    <rPh sb="3" eb="5">
      <t>ケイリュウ</t>
    </rPh>
    <rPh sb="5" eb="7">
      <t>フテキ</t>
    </rPh>
    <phoneticPr fontId="4"/>
  </si>
  <si>
    <r>
      <rPr>
        <sz val="9"/>
        <rFont val="ＭＳ 明朝"/>
        <family val="1"/>
        <charset val="128"/>
      </rPr>
      <t>引取依頼</t>
    </r>
    <rPh sb="0" eb="2">
      <t>ヒキトリ</t>
    </rPh>
    <rPh sb="2" eb="4">
      <t>イライ</t>
    </rPh>
    <phoneticPr fontId="13"/>
  </si>
  <si>
    <r>
      <rPr>
        <sz val="9"/>
        <rFont val="ＭＳ 明朝"/>
        <family val="1"/>
        <charset val="128"/>
      </rPr>
      <t>鳴声</t>
    </r>
  </si>
  <si>
    <r>
      <rPr>
        <sz val="9"/>
        <rFont val="ＭＳ 明朝"/>
        <family val="1"/>
        <charset val="128"/>
      </rPr>
      <t>その他</t>
    </r>
  </si>
  <si>
    <r>
      <rPr>
        <sz val="9"/>
        <rFont val="ＭＳ 明朝"/>
        <family val="1"/>
        <charset val="128"/>
      </rPr>
      <t>合計</t>
    </r>
    <rPh sb="0" eb="1">
      <t>ゴウ</t>
    </rPh>
    <phoneticPr fontId="13"/>
  </si>
  <si>
    <r>
      <rPr>
        <sz val="11"/>
        <rFont val="ＭＳ Ｐゴシック"/>
        <family val="3"/>
        <charset val="128"/>
      </rPr>
      <t>５．動物の愛護及び管理業務</t>
    </r>
    <rPh sb="2" eb="4">
      <t>ドウブツ</t>
    </rPh>
    <rPh sb="5" eb="7">
      <t>アイゴ</t>
    </rPh>
    <rPh sb="7" eb="8">
      <t>オヨ</t>
    </rPh>
    <rPh sb="9" eb="11">
      <t>カンリ</t>
    </rPh>
    <rPh sb="11" eb="13">
      <t>ギョウム</t>
    </rPh>
    <phoneticPr fontId="4"/>
  </si>
  <si>
    <r>
      <rPr>
        <sz val="11"/>
        <rFont val="ＭＳ Ｐ明朝"/>
        <family val="1"/>
        <charset val="128"/>
      </rPr>
      <t>①　年度別総括</t>
    </r>
    <rPh sb="2" eb="5">
      <t>ネンドベツ</t>
    </rPh>
    <rPh sb="5" eb="7">
      <t>ソウカツ</t>
    </rPh>
    <phoneticPr fontId="4"/>
  </si>
  <si>
    <r>
      <rPr>
        <sz val="11"/>
        <rFont val="ＭＳ Ｐゴシック"/>
        <family val="3"/>
        <charset val="128"/>
      </rPr>
      <t>年度</t>
    </r>
    <rPh sb="0" eb="2">
      <t>ネンド</t>
    </rPh>
    <phoneticPr fontId="4"/>
  </si>
  <si>
    <r>
      <rPr>
        <sz val="11"/>
        <rFont val="ＭＳ Ｐゴシック"/>
        <family val="3"/>
        <charset val="128"/>
      </rPr>
      <t>区分</t>
    </r>
    <rPh sb="0" eb="2">
      <t>クブン</t>
    </rPh>
    <phoneticPr fontId="4"/>
  </si>
  <si>
    <r>
      <rPr>
        <sz val="11"/>
        <rFont val="ＭＳ Ｐ明朝"/>
        <family val="1"/>
        <charset val="128"/>
      </rPr>
      <t>犬</t>
    </r>
    <rPh sb="0" eb="1">
      <t>イヌ</t>
    </rPh>
    <phoneticPr fontId="4"/>
  </si>
  <si>
    <r>
      <t>35</t>
    </r>
    <r>
      <rPr>
        <sz val="11"/>
        <rFont val="ＭＳ Ｐゴシック"/>
        <family val="3"/>
        <charset val="128"/>
      </rPr>
      <t>条</t>
    </r>
    <r>
      <rPr>
        <sz val="11"/>
        <rFont val="Century"/>
        <family val="1"/>
      </rPr>
      <t>1</t>
    </r>
    <r>
      <rPr>
        <sz val="11"/>
        <rFont val="ＭＳ Ｐゴシック"/>
        <family val="3"/>
        <charset val="128"/>
      </rPr>
      <t>項＋</t>
    </r>
    <r>
      <rPr>
        <sz val="11"/>
        <rFont val="Century"/>
        <family val="1"/>
      </rPr>
      <t>3</t>
    </r>
    <r>
      <rPr>
        <sz val="11"/>
        <rFont val="ＭＳ Ｐゴシック"/>
        <family val="3"/>
        <charset val="128"/>
      </rPr>
      <t>項</t>
    </r>
    <rPh sb="2" eb="3">
      <t>ジョウ</t>
    </rPh>
    <rPh sb="4" eb="5">
      <t>コウ</t>
    </rPh>
    <rPh sb="7" eb="8">
      <t>コウ</t>
    </rPh>
    <phoneticPr fontId="4"/>
  </si>
  <si>
    <r>
      <rPr>
        <sz val="11"/>
        <rFont val="ＭＳ Ｐ明朝"/>
        <family val="1"/>
        <charset val="128"/>
      </rPr>
      <t>猫</t>
    </r>
    <rPh sb="0" eb="1">
      <t>ネコ</t>
    </rPh>
    <phoneticPr fontId="4"/>
  </si>
  <si>
    <r>
      <rPr>
        <sz val="10"/>
        <rFont val="ＭＳ Ｐ明朝"/>
        <family val="1"/>
        <charset val="128"/>
      </rPr>
      <t>区分</t>
    </r>
    <rPh sb="0" eb="2">
      <t>クブン</t>
    </rPh>
    <phoneticPr fontId="4"/>
  </si>
  <si>
    <r>
      <rPr>
        <sz val="9"/>
        <rFont val="ＭＳ Ｐ明朝"/>
        <family val="1"/>
        <charset val="128"/>
      </rPr>
      <t>引取り犬</t>
    </r>
    <rPh sb="0" eb="2">
      <t>ヒキト</t>
    </rPh>
    <rPh sb="3" eb="4">
      <t>イヌ</t>
    </rPh>
    <phoneticPr fontId="4"/>
  </si>
  <si>
    <r>
      <rPr>
        <sz val="9"/>
        <rFont val="ＭＳ Ｐ明朝"/>
        <family val="1"/>
        <charset val="128"/>
      </rPr>
      <t>引取り猫</t>
    </r>
    <rPh sb="0" eb="2">
      <t>ヒキト</t>
    </rPh>
    <rPh sb="3" eb="4">
      <t>ネコ</t>
    </rPh>
    <phoneticPr fontId="4"/>
  </si>
  <si>
    <r>
      <rPr>
        <sz val="9"/>
        <rFont val="ＭＳ Ｐ明朝"/>
        <family val="1"/>
        <charset val="128"/>
      </rPr>
      <t>保健所　　　　　　・支所</t>
    </r>
    <rPh sb="0" eb="3">
      <t>ホケンショ</t>
    </rPh>
    <rPh sb="10" eb="12">
      <t>シショ</t>
    </rPh>
    <phoneticPr fontId="4"/>
  </si>
  <si>
    <r>
      <rPr>
        <sz val="10"/>
        <rFont val="ＭＳ Ｐ明朝"/>
        <family val="1"/>
        <charset val="128"/>
      </rPr>
      <t>年度</t>
    </r>
    <rPh sb="0" eb="2">
      <t>ネンドド</t>
    </rPh>
    <phoneticPr fontId="4"/>
  </si>
  <si>
    <r>
      <rPr>
        <sz val="9"/>
        <rFont val="ＭＳ Ｐ明朝"/>
        <family val="1"/>
        <charset val="128"/>
      </rPr>
      <t>対前年比</t>
    </r>
    <rPh sb="0" eb="1">
      <t>タイ</t>
    </rPh>
    <rPh sb="1" eb="4">
      <t>ゼンネンヒ</t>
    </rPh>
    <phoneticPr fontId="4"/>
  </si>
  <si>
    <r>
      <rPr>
        <sz val="9"/>
        <rFont val="ＭＳ Ｐ明朝"/>
        <family val="1"/>
        <charset val="128"/>
      </rPr>
      <t>有料</t>
    </r>
    <rPh sb="0" eb="2">
      <t>ユウリョウ</t>
    </rPh>
    <phoneticPr fontId="4"/>
  </si>
  <si>
    <r>
      <rPr>
        <sz val="9"/>
        <rFont val="ＭＳ Ｐ明朝"/>
        <family val="1"/>
        <charset val="128"/>
      </rPr>
      <t>無料</t>
    </r>
    <rPh sb="0" eb="2">
      <t>ムリョウ</t>
    </rPh>
    <phoneticPr fontId="4"/>
  </si>
  <si>
    <r>
      <rPr>
        <sz val="9"/>
        <rFont val="ＭＳ Ｐ明朝"/>
        <family val="1"/>
        <charset val="128"/>
      </rPr>
      <t>計</t>
    </r>
    <rPh sb="0" eb="1">
      <t>ケイ</t>
    </rPh>
    <phoneticPr fontId="4"/>
  </si>
  <si>
    <r>
      <rPr>
        <sz val="10"/>
        <rFont val="ＭＳ Ｐ明朝"/>
        <family val="1"/>
        <charset val="128"/>
      </rPr>
      <t>仙　南</t>
    </r>
    <rPh sb="0" eb="1">
      <t>セン</t>
    </rPh>
    <rPh sb="2" eb="3">
      <t>ミナミ</t>
    </rPh>
    <phoneticPr fontId="4"/>
  </si>
  <si>
    <r>
      <rPr>
        <sz val="10"/>
        <rFont val="ＭＳ Ｐ明朝"/>
        <family val="1"/>
        <charset val="128"/>
      </rPr>
      <t>岩　沼</t>
    </r>
    <rPh sb="0" eb="1">
      <t>イワ</t>
    </rPh>
    <rPh sb="2" eb="3">
      <t>ヌマ</t>
    </rPh>
    <phoneticPr fontId="4"/>
  </si>
  <si>
    <r>
      <rPr>
        <sz val="10"/>
        <rFont val="ＭＳ Ｐ明朝"/>
        <family val="1"/>
        <charset val="128"/>
      </rPr>
      <t>大　崎</t>
    </r>
    <rPh sb="0" eb="1">
      <t>ダイ</t>
    </rPh>
    <rPh sb="2" eb="3">
      <t>ザキ</t>
    </rPh>
    <phoneticPr fontId="4"/>
  </si>
  <si>
    <r>
      <rPr>
        <sz val="10"/>
        <rFont val="ＭＳ Ｐ明朝"/>
        <family val="1"/>
        <charset val="128"/>
      </rPr>
      <t>石　巻</t>
    </r>
    <rPh sb="0" eb="1">
      <t>イシ</t>
    </rPh>
    <rPh sb="2" eb="3">
      <t>カン</t>
    </rPh>
    <phoneticPr fontId="4"/>
  </si>
  <si>
    <r>
      <rPr>
        <sz val="10"/>
        <rFont val="ＭＳ Ｐ明朝"/>
        <family val="1"/>
        <charset val="128"/>
      </rPr>
      <t>気仙沼</t>
    </r>
    <rPh sb="0" eb="3">
      <t>ケセンヌマ</t>
    </rPh>
    <phoneticPr fontId="4"/>
  </si>
  <si>
    <r>
      <rPr>
        <sz val="10"/>
        <rFont val="ＭＳ Ｐ明朝"/>
        <family val="1"/>
        <charset val="128"/>
      </rPr>
      <t>計</t>
    </r>
    <rPh sb="0" eb="1">
      <t>ケイ</t>
    </rPh>
    <phoneticPr fontId="4"/>
  </si>
  <si>
    <r>
      <rPr>
        <sz val="10"/>
        <rFont val="ＭＳ Ｐ明朝"/>
        <family val="1"/>
        <charset val="128"/>
      </rPr>
      <t>仙台市</t>
    </r>
    <rPh sb="0" eb="3">
      <t>センダイシ</t>
    </rPh>
    <phoneticPr fontId="4"/>
  </si>
  <si>
    <r>
      <rPr>
        <sz val="10"/>
        <rFont val="ＭＳ Ｐ明朝"/>
        <family val="1"/>
        <charset val="128"/>
      </rPr>
      <t>県合計</t>
    </r>
    <rPh sb="0" eb="1">
      <t>ケン</t>
    </rPh>
    <rPh sb="1" eb="3">
      <t>ゴウケイ</t>
    </rPh>
    <phoneticPr fontId="4"/>
  </si>
  <si>
    <t>人</t>
    <rPh sb="0" eb="1">
      <t>ニン</t>
    </rPh>
    <phoneticPr fontId="4"/>
  </si>
  <si>
    <t>合計●●件（猫の去勢手術：●件，猫の不妊手術：●件，犬の去勢手術：●件，犬の不妊手術：●件）</t>
    <rPh sb="0" eb="2">
      <t>ゴウケイ</t>
    </rPh>
    <rPh sb="4" eb="5">
      <t>ケン</t>
    </rPh>
    <rPh sb="36" eb="37">
      <t>イヌ</t>
    </rPh>
    <rPh sb="38" eb="40">
      <t>フニン</t>
    </rPh>
    <rPh sb="40" eb="42">
      <t>シュジュツ</t>
    </rPh>
    <rPh sb="44" eb="45">
      <t>ケン</t>
    </rPh>
    <phoneticPr fontId="4"/>
  </si>
  <si>
    <r>
      <rPr>
        <sz val="9"/>
        <rFont val="ＭＳ Ｐ明朝"/>
        <family val="1"/>
        <charset val="128"/>
      </rPr>
      <t>（　）</t>
    </r>
    <phoneticPr fontId="4"/>
  </si>
  <si>
    <r>
      <rPr>
        <sz val="9"/>
        <rFont val="ＭＳ Ｐ明朝"/>
        <family val="1"/>
        <charset val="128"/>
      </rPr>
      <t>人</t>
    </r>
    <rPh sb="0" eb="1">
      <t>ニン</t>
    </rPh>
    <phoneticPr fontId="4"/>
  </si>
  <si>
    <r>
      <rPr>
        <sz val="9"/>
        <rFont val="ＭＳ Ｐ明朝"/>
        <family val="1"/>
        <charset val="128"/>
      </rPr>
      <t>日</t>
    </r>
    <rPh sb="0" eb="1">
      <t>ニチ</t>
    </rPh>
    <phoneticPr fontId="4"/>
  </si>
  <si>
    <r>
      <t>1,778</t>
    </r>
    <r>
      <rPr>
        <sz val="9"/>
        <rFont val="ＭＳ Ｐ明朝"/>
        <family val="1"/>
        <charset val="128"/>
      </rPr>
      <t>人</t>
    </r>
    <rPh sb="5" eb="6">
      <t>ニン</t>
    </rPh>
    <phoneticPr fontId="4"/>
  </si>
  <si>
    <r>
      <t>183</t>
    </r>
    <r>
      <rPr>
        <sz val="9"/>
        <rFont val="ＭＳ Ｐ明朝"/>
        <family val="1"/>
        <charset val="128"/>
      </rPr>
      <t>日</t>
    </r>
    <rPh sb="3" eb="4">
      <t>ニチ</t>
    </rPh>
    <phoneticPr fontId="4"/>
  </si>
  <si>
    <r>
      <t>4,512</t>
    </r>
    <r>
      <rPr>
        <sz val="9"/>
        <rFont val="ＭＳ Ｐ明朝"/>
        <family val="1"/>
        <charset val="128"/>
      </rPr>
      <t>人</t>
    </r>
    <rPh sb="5" eb="6">
      <t>ニン</t>
    </rPh>
    <phoneticPr fontId="4"/>
  </si>
  <si>
    <r>
      <t>37</t>
    </r>
    <r>
      <rPr>
        <sz val="9"/>
        <rFont val="ＭＳ Ｐ明朝"/>
        <family val="1"/>
        <charset val="128"/>
      </rPr>
      <t>（</t>
    </r>
    <r>
      <rPr>
        <sz val="9"/>
        <rFont val="Century"/>
        <family val="1"/>
      </rPr>
      <t>2</t>
    </r>
    <r>
      <rPr>
        <sz val="9"/>
        <rFont val="ＭＳ Ｐ明朝"/>
        <family val="1"/>
        <charset val="128"/>
      </rPr>
      <t>）</t>
    </r>
    <phoneticPr fontId="4"/>
  </si>
  <si>
    <r>
      <rPr>
        <sz val="10"/>
        <rFont val="ＭＳ 明朝"/>
        <family val="1"/>
        <charset val="128"/>
      </rPr>
      <t>　</t>
    </r>
    <r>
      <rPr>
        <sz val="10"/>
        <rFont val="Century"/>
        <family val="1"/>
      </rPr>
      <t xml:space="preserve"> (1) </t>
    </r>
    <r>
      <rPr>
        <sz val="10"/>
        <rFont val="ＭＳ 明朝"/>
        <family val="1"/>
        <charset val="128"/>
      </rPr>
      <t>犬・猫の引取り状況（頭数）</t>
    </r>
    <r>
      <rPr>
        <sz val="10"/>
        <color rgb="FFFF0000"/>
        <rFont val="ＭＳ 明朝"/>
        <family val="1"/>
        <charset val="128"/>
      </rPr>
      <t>（抑留犬</t>
    </r>
    <r>
      <rPr>
        <sz val="10"/>
        <color rgb="FFFF0000"/>
        <rFont val="Century"/>
        <family val="1"/>
      </rPr>
      <t xml:space="preserve">, </t>
    </r>
    <r>
      <rPr>
        <sz val="10"/>
        <color rgb="FFFF0000"/>
        <rFont val="ＭＳ 明朝"/>
        <family val="1"/>
        <charset val="128"/>
      </rPr>
      <t>収容犬及び負傷動物は含まない）</t>
    </r>
    <rPh sb="6" eb="7">
      <t>イヌ</t>
    </rPh>
    <rPh sb="8" eb="9">
      <t>ネコ</t>
    </rPh>
    <rPh sb="10" eb="12">
      <t>ヒキトリ</t>
    </rPh>
    <rPh sb="13" eb="15">
      <t>ジョウキョウ</t>
    </rPh>
    <rPh sb="16" eb="18">
      <t>トウスウ</t>
    </rPh>
    <rPh sb="28" eb="29">
      <t>オヨ</t>
    </rPh>
    <rPh sb="30" eb="32">
      <t>フショウ</t>
    </rPh>
    <rPh sb="32" eb="34">
      <t>ドウブツ</t>
    </rPh>
    <phoneticPr fontId="4"/>
  </si>
  <si>
    <r>
      <rPr>
        <sz val="11"/>
        <rFont val="ＭＳ Ｐ明朝"/>
        <family val="1"/>
        <charset val="128"/>
      </rPr>
      <t>②　保健所別引取り状況（頭数）</t>
    </r>
    <r>
      <rPr>
        <sz val="11"/>
        <color rgb="FFFF0000"/>
        <rFont val="ＭＳ Ｐ明朝"/>
        <family val="1"/>
        <charset val="128"/>
      </rPr>
      <t>（抑留犬，収容犬及び負傷動物は含まない）</t>
    </r>
    <rPh sb="2" eb="5">
      <t>ホケンショ</t>
    </rPh>
    <rPh sb="5" eb="6">
      <t>ベツ</t>
    </rPh>
    <rPh sb="6" eb="8">
      <t>ヒキト</t>
    </rPh>
    <rPh sb="9" eb="11">
      <t>ジョウキョウ</t>
    </rPh>
    <rPh sb="12" eb="14">
      <t>トウスウ</t>
    </rPh>
    <rPh sb="16" eb="18">
      <t>ヨクリュウ</t>
    </rPh>
    <rPh sb="18" eb="19">
      <t>イヌ</t>
    </rPh>
    <rPh sb="20" eb="22">
      <t>シュウヨウ</t>
    </rPh>
    <rPh sb="22" eb="23">
      <t>イヌ</t>
    </rPh>
    <rPh sb="23" eb="24">
      <t>オヨ</t>
    </rPh>
    <rPh sb="25" eb="27">
      <t>フショウ</t>
    </rPh>
    <rPh sb="27" eb="29">
      <t>ドウブツ</t>
    </rPh>
    <rPh sb="30" eb="31">
      <t>フク</t>
    </rPh>
    <phoneticPr fontId="4"/>
  </si>
  <si>
    <r>
      <rPr>
        <sz val="9"/>
        <rFont val="ＭＳ Ｐ明朝"/>
        <family val="1"/>
        <charset val="128"/>
      </rPr>
      <t>土</t>
    </r>
    <r>
      <rPr>
        <sz val="11"/>
        <color theme="1"/>
        <rFont val="ＭＳ Ｐゴシック"/>
        <family val="2"/>
        <charset val="128"/>
        <scheme val="minor"/>
      </rPr>
      <t/>
    </r>
  </si>
  <si>
    <t>令和　年度</t>
    <rPh sb="0" eb="2">
      <t>レイワ</t>
    </rPh>
    <rPh sb="3" eb="5">
      <t>ネンド</t>
    </rPh>
    <phoneticPr fontId="4"/>
  </si>
  <si>
    <t>R　</t>
  </si>
  <si>
    <t>R</t>
    <phoneticPr fontId="4"/>
  </si>
  <si>
    <t>動愛センター</t>
    <rPh sb="0" eb="2">
      <t>ドウアイ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</si>
</sst>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#,##0_);[Red]\(#,##0\)"/>
    <numFmt numFmtId="178" formatCode="0_);[Red]\(0\)"/>
    <numFmt numFmtId="179" formatCode="0_);\(0\)"/>
    <numFmt numFmtId="180" formatCode="0.0%"/>
    <numFmt numFmtId="181" formatCode="#,##0&quot;人&quot;"/>
    <numFmt numFmtId="182" formatCode="#,##0;&quot;△ &quot;#,##0"/>
    <numFmt numFmtId="183" formatCode="[DBNum3][$-411]0"/>
  </numFmts>
  <fonts count="2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vertAlign val="superscript"/>
      <sz val="9"/>
      <name val="ＭＳ Ｐ明朝"/>
      <family val="1"/>
      <charset val="128"/>
    </font>
    <font>
      <sz val="8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1"/>
      <name val="Century"/>
      <family val="1"/>
    </font>
    <font>
      <sz val="10"/>
      <name val="Century"/>
      <family val="1"/>
    </font>
    <font>
      <sz val="8"/>
      <name val="Century"/>
      <family val="1"/>
    </font>
    <font>
      <sz val="12"/>
      <name val="Century"/>
      <family val="1"/>
    </font>
    <font>
      <sz val="9"/>
      <name val="Century"/>
      <family val="1"/>
    </font>
    <font>
      <sz val="9"/>
      <color indexed="8"/>
      <name val="Century"/>
      <family val="1"/>
    </font>
    <font>
      <sz val="13"/>
      <name val="Century"/>
      <family val="1"/>
    </font>
    <font>
      <sz val="10"/>
      <color rgb="FFFF0000"/>
      <name val="Century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>
      <alignment vertical="center"/>
    </xf>
  </cellStyleXfs>
  <cellXfs count="335">
    <xf numFmtId="0" fontId="0" fillId="0" borderId="0" xfId="0"/>
    <xf numFmtId="0" fontId="0" fillId="0" borderId="0" xfId="0" applyFill="1"/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95" xfId="0" applyFont="1" applyFill="1" applyBorder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56" xfId="0" applyFont="1" applyFill="1" applyBorder="1" applyAlignment="1">
      <alignment horizontal="center" vertical="center"/>
    </xf>
    <xf numFmtId="0" fontId="20" fillId="0" borderId="86" xfId="0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11" xfId="0" applyFont="1" applyFill="1" applyBorder="1"/>
    <xf numFmtId="0" fontId="24" fillId="0" borderId="20" xfId="0" applyFont="1" applyFill="1" applyBorder="1"/>
    <xf numFmtId="0" fontId="24" fillId="0" borderId="21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top"/>
    </xf>
    <xf numFmtId="0" fontId="24" fillId="0" borderId="18" xfId="0" applyFont="1" applyFill="1" applyBorder="1" applyAlignment="1">
      <alignment horizontal="left" vertical="center"/>
    </xf>
    <xf numFmtId="176" fontId="24" fillId="2" borderId="8" xfId="0" applyNumberFormat="1" applyFont="1" applyFill="1" applyBorder="1" applyAlignment="1" applyProtection="1">
      <alignment horizontal="right" vertical="center" shrinkToFit="1"/>
      <protection locked="0"/>
    </xf>
    <xf numFmtId="176" fontId="24" fillId="2" borderId="96" xfId="0" applyNumberFormat="1" applyFont="1" applyFill="1" applyBorder="1" applyAlignment="1" applyProtection="1">
      <alignment horizontal="right" vertical="center" shrinkToFit="1"/>
      <protection locked="0"/>
    </xf>
    <xf numFmtId="176" fontId="24" fillId="2" borderId="19" xfId="0" applyNumberFormat="1" applyFont="1" applyFill="1" applyBorder="1" applyAlignment="1" applyProtection="1">
      <alignment horizontal="right" vertical="center" shrinkToFit="1"/>
      <protection locked="0"/>
    </xf>
    <xf numFmtId="177" fontId="24" fillId="0" borderId="7" xfId="3" applyNumberFormat="1" applyFont="1" applyFill="1" applyBorder="1" applyAlignment="1">
      <alignment horizontal="right" vertical="center" shrinkToFit="1"/>
    </xf>
    <xf numFmtId="176" fontId="24" fillId="0" borderId="58" xfId="0" applyNumberFormat="1" applyFont="1" applyFill="1" applyBorder="1" applyAlignment="1" applyProtection="1">
      <alignment horizontal="right" vertical="center" shrinkToFit="1"/>
      <protection locked="0"/>
    </xf>
    <xf numFmtId="176" fontId="24" fillId="0" borderId="57" xfId="0" applyNumberFormat="1" applyFont="1" applyFill="1" applyBorder="1" applyAlignment="1" applyProtection="1">
      <alignment horizontal="right" vertical="center" shrinkToFit="1"/>
      <protection locked="0"/>
    </xf>
    <xf numFmtId="176" fontId="24" fillId="0" borderId="54" xfId="0" applyNumberFormat="1" applyFont="1" applyFill="1" applyBorder="1" applyAlignment="1" applyProtection="1">
      <alignment horizontal="right" vertical="center" shrinkToFit="1"/>
      <protection locked="0"/>
    </xf>
    <xf numFmtId="177" fontId="24" fillId="0" borderId="56" xfId="3" applyNumberFormat="1" applyFont="1" applyFill="1" applyBorder="1" applyAlignment="1">
      <alignment horizontal="right" vertical="center" shrinkToFit="1"/>
    </xf>
    <xf numFmtId="0" fontId="24" fillId="0" borderId="32" xfId="0" applyFont="1" applyFill="1" applyBorder="1" applyAlignment="1">
      <alignment horizontal="center" vertical="center" shrinkToFit="1"/>
    </xf>
    <xf numFmtId="9" fontId="24" fillId="0" borderId="29" xfId="4" applyFont="1" applyFill="1" applyBorder="1" applyAlignment="1">
      <alignment horizontal="right" vertical="center" shrinkToFit="1"/>
    </xf>
    <xf numFmtId="9" fontId="24" fillId="0" borderId="30" xfId="4" applyFont="1" applyFill="1" applyBorder="1" applyAlignment="1">
      <alignment horizontal="right" vertical="center" shrinkToFit="1"/>
    </xf>
    <xf numFmtId="9" fontId="24" fillId="0" borderId="31" xfId="4" applyFont="1" applyFill="1" applyBorder="1" applyAlignment="1">
      <alignment horizontal="right" vertical="center" shrinkToFit="1"/>
    </xf>
    <xf numFmtId="9" fontId="24" fillId="0" borderId="32" xfId="4" applyFont="1" applyFill="1" applyBorder="1" applyAlignment="1">
      <alignment horizontal="right" vertical="center" shrinkToFit="1"/>
    </xf>
    <xf numFmtId="0" fontId="24" fillId="0" borderId="40" xfId="0" applyFont="1" applyFill="1" applyBorder="1" applyAlignment="1">
      <alignment horizontal="center" vertical="center" shrinkToFit="1"/>
    </xf>
    <xf numFmtId="176" fontId="25" fillId="0" borderId="57" xfId="0" applyNumberFormat="1" applyFont="1" applyFill="1" applyBorder="1" applyAlignment="1" applyProtection="1">
      <alignment horizontal="right" vertical="center" shrinkToFit="1"/>
      <protection locked="0"/>
    </xf>
    <xf numFmtId="176" fontId="25" fillId="0" borderId="54" xfId="0" applyNumberFormat="1" applyFont="1" applyFill="1" applyBorder="1" applyAlignment="1" applyProtection="1">
      <alignment horizontal="right" vertical="center" shrinkToFit="1"/>
      <protection locked="0"/>
    </xf>
    <xf numFmtId="0" fontId="24" fillId="0" borderId="37" xfId="0" applyFont="1" applyFill="1" applyBorder="1" applyAlignment="1">
      <alignment horizontal="center" vertical="center" shrinkToFit="1"/>
    </xf>
    <xf numFmtId="9" fontId="24" fillId="0" borderId="26" xfId="4" applyFont="1" applyFill="1" applyBorder="1" applyAlignment="1">
      <alignment horizontal="right" vertical="center" shrinkToFit="1"/>
    </xf>
    <xf numFmtId="9" fontId="24" fillId="0" borderId="27" xfId="4" applyFont="1" applyFill="1" applyBorder="1" applyAlignment="1">
      <alignment horizontal="right" vertical="center" shrinkToFit="1"/>
    </xf>
    <xf numFmtId="9" fontId="24" fillId="0" borderId="28" xfId="4" applyFont="1" applyFill="1" applyBorder="1" applyAlignment="1">
      <alignment horizontal="right" vertical="center" shrinkToFit="1"/>
    </xf>
    <xf numFmtId="9" fontId="24" fillId="0" borderId="9" xfId="4" applyFont="1" applyFill="1" applyBorder="1" applyAlignment="1">
      <alignment horizontal="right" vertical="center" shrinkToFit="1"/>
    </xf>
    <xf numFmtId="176" fontId="25" fillId="0" borderId="91" xfId="0" applyNumberFormat="1" applyFont="1" applyFill="1" applyBorder="1" applyAlignment="1" applyProtection="1">
      <alignment horizontal="right" vertical="center" shrinkToFit="1"/>
      <protection locked="0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177" fontId="24" fillId="0" borderId="58" xfId="3" applyNumberFormat="1" applyFont="1" applyFill="1" applyBorder="1" applyAlignment="1">
      <alignment horizontal="right" vertical="center" shrinkToFit="1"/>
    </xf>
    <xf numFmtId="177" fontId="24" fillId="0" borderId="57" xfId="3" applyNumberFormat="1" applyFont="1" applyFill="1" applyBorder="1" applyAlignment="1">
      <alignment horizontal="right" vertical="center" shrinkToFit="1"/>
    </xf>
    <xf numFmtId="177" fontId="24" fillId="0" borderId="91" xfId="3" applyNumberFormat="1" applyFont="1" applyFill="1" applyBorder="1" applyAlignment="1">
      <alignment horizontal="right" vertical="center" shrinkToFit="1"/>
    </xf>
    <xf numFmtId="9" fontId="24" fillId="0" borderId="3" xfId="4" applyFont="1" applyFill="1" applyBorder="1" applyAlignment="1">
      <alignment horizontal="right" vertical="center" shrinkToFit="1"/>
    </xf>
    <xf numFmtId="178" fontId="24" fillId="0" borderId="58" xfId="0" applyNumberFormat="1" applyFont="1" applyFill="1" applyBorder="1" applyAlignment="1" applyProtection="1">
      <alignment horizontal="right" vertical="center" shrinkToFit="1"/>
    </xf>
    <xf numFmtId="178" fontId="25" fillId="0" borderId="57" xfId="0" applyNumberFormat="1" applyFont="1" applyFill="1" applyBorder="1" applyAlignment="1" applyProtection="1">
      <alignment horizontal="right" vertical="center" shrinkToFit="1"/>
    </xf>
    <xf numFmtId="178" fontId="24" fillId="0" borderId="57" xfId="0" applyNumberFormat="1" applyFont="1" applyFill="1" applyBorder="1" applyAlignment="1" applyProtection="1">
      <alignment horizontal="right" vertical="center" shrinkToFit="1"/>
    </xf>
    <xf numFmtId="178" fontId="25" fillId="0" borderId="91" xfId="0" applyNumberFormat="1" applyFont="1" applyFill="1" applyBorder="1" applyAlignment="1" applyProtection="1">
      <alignment horizontal="right" vertical="center" shrinkToFit="1"/>
    </xf>
    <xf numFmtId="0" fontId="24" fillId="0" borderId="46" xfId="0" applyFont="1" applyFill="1" applyBorder="1" applyAlignment="1">
      <alignment horizontal="center" vertical="center" shrinkToFit="1"/>
    </xf>
    <xf numFmtId="9" fontId="24" fillId="0" borderId="50" xfId="4" applyFont="1" applyFill="1" applyBorder="1" applyAlignment="1">
      <alignment horizontal="right" vertical="center" shrinkToFit="1"/>
    </xf>
    <xf numFmtId="9" fontId="24" fillId="0" borderId="47" xfId="4" applyFont="1" applyFill="1" applyBorder="1" applyAlignment="1">
      <alignment horizontal="right" vertical="center" shrinkToFit="1"/>
    </xf>
    <xf numFmtId="9" fontId="24" fillId="0" borderId="51" xfId="4" applyFont="1" applyFill="1" applyBorder="1" applyAlignment="1">
      <alignment horizontal="right" vertical="center" shrinkToFit="1"/>
    </xf>
    <xf numFmtId="9" fontId="24" fillId="0" borderId="52" xfId="4" applyFont="1" applyFill="1" applyBorder="1" applyAlignment="1">
      <alignment horizontal="right" vertical="center" shrinkToFit="1"/>
    </xf>
    <xf numFmtId="0" fontId="20" fillId="0" borderId="0" xfId="0" applyFont="1" applyFill="1"/>
    <xf numFmtId="0" fontId="21" fillId="0" borderId="0" xfId="0" applyFont="1" applyFill="1"/>
    <xf numFmtId="0" fontId="20" fillId="0" borderId="20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2" fillId="0" borderId="93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182" fontId="21" fillId="2" borderId="98" xfId="0" applyNumberFormat="1" applyFont="1" applyFill="1" applyBorder="1" applyAlignment="1">
      <alignment vertical="center"/>
    </xf>
    <xf numFmtId="182" fontId="21" fillId="2" borderId="96" xfId="0" applyNumberFormat="1" applyFont="1" applyFill="1" applyBorder="1" applyAlignment="1">
      <alignment vertical="center"/>
    </xf>
    <xf numFmtId="182" fontId="21" fillId="2" borderId="97" xfId="0" applyNumberFormat="1" applyFont="1" applyFill="1" applyBorder="1" applyAlignment="1">
      <alignment vertical="center"/>
    </xf>
    <xf numFmtId="182" fontId="21" fillId="2" borderId="48" xfId="0" applyNumberFormat="1" applyFont="1" applyFill="1" applyBorder="1" applyAlignment="1">
      <alignment vertical="center"/>
    </xf>
    <xf numFmtId="182" fontId="21" fillId="0" borderId="7" xfId="0" applyNumberFormat="1" applyFont="1" applyFill="1" applyBorder="1" applyAlignment="1">
      <alignment vertical="center"/>
    </xf>
    <xf numFmtId="182" fontId="21" fillId="0" borderId="84" xfId="0" applyNumberFormat="1" applyFont="1" applyFill="1" applyBorder="1" applyAlignment="1">
      <alignment vertical="center"/>
    </xf>
    <xf numFmtId="182" fontId="21" fillId="0" borderId="57" xfId="0" applyNumberFormat="1" applyFont="1" applyFill="1" applyBorder="1" applyAlignment="1">
      <alignment vertical="center"/>
    </xf>
    <xf numFmtId="182" fontId="21" fillId="0" borderId="91" xfId="0" applyNumberFormat="1" applyFont="1" applyFill="1" applyBorder="1" applyAlignment="1">
      <alignment vertical="center"/>
    </xf>
    <xf numFmtId="182" fontId="21" fillId="0" borderId="70" xfId="0" applyNumberFormat="1" applyFont="1" applyFill="1" applyBorder="1" applyAlignment="1">
      <alignment vertical="center"/>
    </xf>
    <xf numFmtId="182" fontId="21" fillId="0" borderId="56" xfId="0" applyNumberFormat="1" applyFont="1" applyFill="1" applyBorder="1" applyAlignment="1">
      <alignment vertical="center"/>
    </xf>
    <xf numFmtId="0" fontId="20" fillId="0" borderId="42" xfId="0" applyFont="1" applyFill="1" applyBorder="1" applyAlignment="1">
      <alignment horizontal="center" vertical="center"/>
    </xf>
    <xf numFmtId="182" fontId="21" fillId="0" borderId="85" xfId="0" applyNumberFormat="1" applyFont="1" applyFill="1" applyBorder="1" applyAlignment="1">
      <alignment vertical="center"/>
    </xf>
    <xf numFmtId="182" fontId="21" fillId="0" borderId="41" xfId="0" applyNumberFormat="1" applyFont="1" applyFill="1" applyBorder="1" applyAlignment="1">
      <alignment vertical="center"/>
    </xf>
    <xf numFmtId="182" fontId="21" fillId="0" borderId="60" xfId="0" applyNumberFormat="1" applyFont="1" applyFill="1" applyBorder="1" applyAlignment="1">
      <alignment vertical="center"/>
    </xf>
    <xf numFmtId="182" fontId="21" fillId="0" borderId="45" xfId="0" applyNumberFormat="1" applyFont="1" applyFill="1" applyBorder="1" applyAlignment="1">
      <alignment vertical="center"/>
    </xf>
    <xf numFmtId="182" fontId="21" fillId="0" borderId="42" xfId="0" applyNumberFormat="1" applyFont="1" applyFill="1" applyBorder="1" applyAlignment="1">
      <alignment vertical="center"/>
    </xf>
    <xf numFmtId="182" fontId="21" fillId="2" borderId="19" xfId="0" applyNumberFormat="1" applyFont="1" applyFill="1" applyBorder="1" applyAlignment="1">
      <alignment vertical="center"/>
    </xf>
    <xf numFmtId="182" fontId="21" fillId="0" borderId="8" xfId="0" applyNumberFormat="1" applyFont="1" applyFill="1" applyBorder="1" applyAlignment="1">
      <alignment vertical="center"/>
    </xf>
    <xf numFmtId="182" fontId="21" fillId="0" borderId="54" xfId="0" applyNumberFormat="1" applyFont="1" applyFill="1" applyBorder="1" applyAlignment="1">
      <alignment vertical="center"/>
    </xf>
    <xf numFmtId="182" fontId="21" fillId="0" borderId="58" xfId="0" applyNumberFormat="1" applyFont="1" applyFill="1" applyBorder="1" applyAlignment="1">
      <alignment vertical="center"/>
    </xf>
    <xf numFmtId="182" fontId="21" fillId="0" borderId="44" xfId="0" applyNumberFormat="1" applyFont="1" applyFill="1" applyBorder="1" applyAlignment="1">
      <alignment vertical="center"/>
    </xf>
    <xf numFmtId="182" fontId="21" fillId="0" borderId="43" xfId="0" applyNumberFormat="1" applyFont="1" applyFill="1" applyBorder="1" applyAlignment="1">
      <alignment vertical="center"/>
    </xf>
    <xf numFmtId="182" fontId="21" fillId="2" borderId="8" xfId="0" applyNumberFormat="1" applyFont="1" applyFill="1" applyBorder="1" applyAlignment="1">
      <alignment vertical="center"/>
    </xf>
    <xf numFmtId="182" fontId="21" fillId="2" borderId="35" xfId="0" applyNumberFormat="1" applyFont="1" applyFill="1" applyBorder="1" applyAlignment="1">
      <alignment vertical="center"/>
    </xf>
    <xf numFmtId="182" fontId="21" fillId="2" borderId="82" xfId="0" applyNumberFormat="1" applyFont="1" applyFill="1" applyBorder="1" applyAlignment="1">
      <alignment vertical="center"/>
    </xf>
    <xf numFmtId="182" fontId="21" fillId="2" borderId="36" xfId="0" applyNumberFormat="1" applyFont="1" applyFill="1" applyBorder="1" applyAlignment="1">
      <alignment vertical="center"/>
    </xf>
    <xf numFmtId="182" fontId="21" fillId="2" borderId="83" xfId="0" applyNumberFormat="1" applyFont="1" applyFill="1" applyBorder="1" applyAlignment="1">
      <alignment vertical="center"/>
    </xf>
    <xf numFmtId="182" fontId="21" fillId="0" borderId="35" xfId="0" applyNumberFormat="1" applyFont="1" applyFill="1" applyBorder="1" applyAlignment="1">
      <alignment vertical="center"/>
    </xf>
    <xf numFmtId="182" fontId="21" fillId="0" borderId="59" xfId="0" applyNumberFormat="1" applyFont="1" applyFill="1" applyBorder="1" applyAlignment="1">
      <alignment vertical="center"/>
    </xf>
    <xf numFmtId="182" fontId="21" fillId="0" borderId="39" xfId="0" applyNumberFormat="1" applyFont="1" applyFill="1" applyBorder="1" applyAlignment="1">
      <alignment vertical="center"/>
    </xf>
    <xf numFmtId="182" fontId="21" fillId="0" borderId="62" xfId="0" applyNumberFormat="1" applyFont="1" applyFill="1" applyBorder="1" applyAlignment="1">
      <alignment vertical="center"/>
    </xf>
    <xf numFmtId="182" fontId="21" fillId="0" borderId="90" xfId="0" applyNumberFormat="1" applyFont="1" applyFill="1" applyBorder="1" applyAlignment="1">
      <alignment vertical="center"/>
    </xf>
    <xf numFmtId="182" fontId="21" fillId="0" borderId="61" xfId="0" applyNumberFormat="1" applyFont="1" applyFill="1" applyBorder="1" applyAlignment="1">
      <alignment vertical="center"/>
    </xf>
    <xf numFmtId="182" fontId="21" fillId="0" borderId="43" xfId="0" applyNumberFormat="1" applyFont="1" applyFill="1" applyBorder="1" applyAlignment="1">
      <alignment horizontal="right" vertical="center"/>
    </xf>
    <xf numFmtId="182" fontId="21" fillId="0" borderId="45" xfId="0" applyNumberFormat="1" applyFont="1" applyFill="1" applyBorder="1" applyAlignment="1">
      <alignment horizontal="right" vertical="center"/>
    </xf>
    <xf numFmtId="182" fontId="21" fillId="0" borderId="87" xfId="0" applyNumberFormat="1" applyFont="1" applyFill="1" applyBorder="1" applyAlignment="1">
      <alignment vertical="center"/>
    </xf>
    <xf numFmtId="182" fontId="21" fillId="0" borderId="88" xfId="0" applyNumberFormat="1" applyFont="1" applyFill="1" applyBorder="1" applyAlignment="1">
      <alignment vertical="center"/>
    </xf>
    <xf numFmtId="182" fontId="21" fillId="0" borderId="89" xfId="0" applyNumberFormat="1" applyFont="1" applyFill="1" applyBorder="1" applyAlignment="1">
      <alignment vertical="center"/>
    </xf>
    <xf numFmtId="182" fontId="21" fillId="0" borderId="92" xfId="0" applyNumberFormat="1" applyFont="1" applyFill="1" applyBorder="1" applyAlignment="1">
      <alignment vertical="center"/>
    </xf>
    <xf numFmtId="182" fontId="21" fillId="0" borderId="86" xfId="0" applyNumberFormat="1" applyFont="1" applyFill="1" applyBorder="1" applyAlignment="1">
      <alignment vertical="center"/>
    </xf>
    <xf numFmtId="182" fontId="21" fillId="0" borderId="27" xfId="0" applyNumberFormat="1" applyFont="1" applyFill="1" applyBorder="1" applyAlignment="1">
      <alignment vertical="center"/>
    </xf>
    <xf numFmtId="182" fontId="21" fillId="0" borderId="0" xfId="0" applyNumberFormat="1" applyFont="1" applyFill="1" applyBorder="1" applyAlignment="1">
      <alignment vertical="center"/>
    </xf>
    <xf numFmtId="182" fontId="21" fillId="0" borderId="9" xfId="0" applyNumberFormat="1" applyFont="1" applyFill="1" applyBorder="1" applyAlignment="1">
      <alignment vertical="center"/>
    </xf>
    <xf numFmtId="182" fontId="21" fillId="0" borderId="66" xfId="0" applyNumberFormat="1" applyFont="1" applyFill="1" applyBorder="1" applyAlignment="1">
      <alignment vertical="center"/>
    </xf>
    <xf numFmtId="182" fontId="21" fillId="0" borderId="67" xfId="0" applyNumberFormat="1" applyFont="1" applyFill="1" applyBorder="1" applyAlignment="1">
      <alignment vertical="center"/>
    </xf>
    <xf numFmtId="182" fontId="21" fillId="0" borderId="68" xfId="0" applyNumberFormat="1" applyFont="1" applyFill="1" applyBorder="1" applyAlignment="1">
      <alignment vertical="center"/>
    </xf>
    <xf numFmtId="182" fontId="21" fillId="0" borderId="94" xfId="0" applyNumberFormat="1" applyFont="1" applyFill="1" applyBorder="1" applyAlignment="1">
      <alignment vertical="center"/>
    </xf>
    <xf numFmtId="182" fontId="21" fillId="0" borderId="65" xfId="0" applyNumberFormat="1" applyFont="1" applyFill="1" applyBorder="1" applyAlignment="1">
      <alignment vertic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0" fontId="20" fillId="0" borderId="8" xfId="0" applyFont="1" applyBorder="1" applyAlignment="1"/>
    <xf numFmtId="0" fontId="20" fillId="0" borderId="19" xfId="0" applyFont="1" applyBorder="1" applyAlignment="1"/>
    <xf numFmtId="0" fontId="20" fillId="0" borderId="18" xfId="0" applyFont="1" applyBorder="1" applyAlignment="1"/>
    <xf numFmtId="0" fontId="20" fillId="0" borderId="40" xfId="0" applyFont="1" applyBorder="1" applyAlignment="1"/>
    <xf numFmtId="2" fontId="20" fillId="0" borderId="0" xfId="0" applyNumberFormat="1" applyFont="1"/>
    <xf numFmtId="0" fontId="20" fillId="0" borderId="8" xfId="0" applyFont="1" applyBorder="1"/>
    <xf numFmtId="0" fontId="20" fillId="0" borderId="19" xfId="0" applyFont="1" applyBorder="1"/>
    <xf numFmtId="0" fontId="21" fillId="0" borderId="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76" fontId="24" fillId="0" borderId="8" xfId="0" applyNumberFormat="1" applyFont="1" applyFill="1" applyBorder="1" applyAlignment="1">
      <alignment horizontal="right" vertical="center"/>
    </xf>
    <xf numFmtId="176" fontId="24" fillId="0" borderId="48" xfId="0" applyNumberFormat="1" applyFont="1" applyFill="1" applyBorder="1" applyAlignment="1">
      <alignment horizontal="right" vertical="center"/>
    </xf>
    <xf numFmtId="176" fontId="24" fillId="0" borderId="7" xfId="0" applyNumberFormat="1" applyFont="1" applyFill="1" applyBorder="1" applyAlignment="1">
      <alignment horizontal="right" vertical="center"/>
    </xf>
    <xf numFmtId="176" fontId="24" fillId="2" borderId="8" xfId="0" applyNumberFormat="1" applyFont="1" applyFill="1" applyBorder="1" applyAlignment="1">
      <alignment horizontal="right" vertical="center"/>
    </xf>
    <xf numFmtId="176" fontId="24" fillId="2" borderId="48" xfId="0" applyNumberFormat="1" applyFont="1" applyFill="1" applyBorder="1" applyAlignment="1">
      <alignment horizontal="right" vertical="center"/>
    </xf>
    <xf numFmtId="176" fontId="26" fillId="0" borderId="0" xfId="0" applyNumberFormat="1" applyFont="1" applyBorder="1" applyAlignment="1">
      <alignment horizontal="right" vertical="center"/>
    </xf>
    <xf numFmtId="9" fontId="26" fillId="0" borderId="0" xfId="4" applyFont="1" applyBorder="1" applyAlignment="1">
      <alignment horizontal="right" vertical="center"/>
    </xf>
    <xf numFmtId="176" fontId="24" fillId="0" borderId="58" xfId="0" applyNumberFormat="1" applyFont="1" applyFill="1" applyBorder="1" applyAlignment="1">
      <alignment horizontal="right" vertical="center"/>
    </xf>
    <xf numFmtId="176" fontId="24" fillId="0" borderId="70" xfId="0" applyNumberFormat="1" applyFont="1" applyFill="1" applyBorder="1" applyAlignment="1">
      <alignment horizontal="right" vertical="center"/>
    </xf>
    <xf numFmtId="176" fontId="24" fillId="0" borderId="56" xfId="0" applyNumberFormat="1" applyFont="1" applyFill="1" applyBorder="1" applyAlignment="1">
      <alignment horizontal="right" vertical="center"/>
    </xf>
    <xf numFmtId="176" fontId="24" fillId="2" borderId="58" xfId="0" applyNumberFormat="1" applyFont="1" applyFill="1" applyBorder="1" applyAlignment="1">
      <alignment horizontal="right" vertical="center"/>
    </xf>
    <xf numFmtId="176" fontId="24" fillId="2" borderId="70" xfId="0" applyNumberFormat="1" applyFont="1" applyFill="1" applyBorder="1" applyAlignment="1">
      <alignment horizontal="right" vertical="center"/>
    </xf>
    <xf numFmtId="176" fontId="24" fillId="0" borderId="2" xfId="0" applyNumberFormat="1" applyFont="1" applyFill="1" applyBorder="1" applyAlignment="1">
      <alignment horizontal="right" vertical="center"/>
    </xf>
    <xf numFmtId="176" fontId="24" fillId="0" borderId="49" xfId="0" applyNumberFormat="1" applyFont="1" applyFill="1" applyBorder="1" applyAlignment="1">
      <alignment horizontal="right" vertical="center"/>
    </xf>
    <xf numFmtId="176" fontId="24" fillId="0" borderId="9" xfId="0" applyNumberFormat="1" applyFont="1" applyFill="1" applyBorder="1" applyAlignment="1">
      <alignment horizontal="right" vertical="center"/>
    </xf>
    <xf numFmtId="176" fontId="24" fillId="2" borderId="2" xfId="0" applyNumberFormat="1" applyFont="1" applyFill="1" applyBorder="1" applyAlignment="1">
      <alignment horizontal="right" vertical="center"/>
    </xf>
    <xf numFmtId="176" fontId="24" fillId="2" borderId="49" xfId="0" applyNumberFormat="1" applyFont="1" applyFill="1" applyBorder="1" applyAlignment="1">
      <alignment horizontal="right" vertical="center"/>
    </xf>
    <xf numFmtId="176" fontId="24" fillId="0" borderId="4" xfId="0" applyNumberFormat="1" applyFont="1" applyBorder="1" applyAlignment="1">
      <alignment horizontal="right" vertical="center"/>
    </xf>
    <xf numFmtId="176" fontId="24" fillId="0" borderId="69" xfId="0" applyNumberFormat="1" applyFont="1" applyBorder="1" applyAlignment="1">
      <alignment horizontal="right" vertical="center"/>
    </xf>
    <xf numFmtId="176" fontId="24" fillId="0" borderId="5" xfId="0" applyNumberFormat="1" applyFont="1" applyBorder="1" applyAlignment="1">
      <alignment horizontal="right" vertical="center"/>
    </xf>
    <xf numFmtId="176" fontId="24" fillId="0" borderId="4" xfId="0" applyNumberFormat="1" applyFont="1" applyFill="1" applyBorder="1" applyAlignment="1">
      <alignment horizontal="right" vertical="center"/>
    </xf>
    <xf numFmtId="176" fontId="24" fillId="0" borderId="69" xfId="0" applyNumberFormat="1" applyFont="1" applyFill="1" applyBorder="1" applyAlignment="1">
      <alignment horizontal="right" vertical="center"/>
    </xf>
    <xf numFmtId="176" fontId="24" fillId="0" borderId="5" xfId="0" applyNumberFormat="1" applyFont="1" applyFill="1" applyBorder="1" applyAlignment="1">
      <alignment horizontal="right" vertical="center"/>
    </xf>
    <xf numFmtId="176" fontId="24" fillId="0" borderId="71" xfId="0" applyNumberFormat="1" applyFont="1" applyBorder="1" applyAlignment="1">
      <alignment horizontal="right" vertical="center"/>
    </xf>
    <xf numFmtId="176" fontId="24" fillId="0" borderId="53" xfId="0" applyNumberFormat="1" applyFont="1" applyBorder="1" applyAlignment="1">
      <alignment horizontal="right" vertical="center"/>
    </xf>
    <xf numFmtId="176" fontId="24" fillId="0" borderId="71" xfId="0" applyNumberFormat="1" applyFont="1" applyFill="1" applyBorder="1" applyAlignment="1">
      <alignment horizontal="right" vertical="center"/>
    </xf>
    <xf numFmtId="176" fontId="24" fillId="0" borderId="53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  <xf numFmtId="176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179" fontId="20" fillId="0" borderId="0" xfId="0" applyNumberFormat="1" applyFont="1" applyBorder="1" applyAlignment="1">
      <alignment horizontal="right" vertical="center"/>
    </xf>
    <xf numFmtId="179" fontId="20" fillId="0" borderId="0" xfId="0" applyNumberFormat="1" applyFont="1" applyBorder="1" applyAlignment="1">
      <alignment horizontal="left" vertical="center"/>
    </xf>
    <xf numFmtId="181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0" fontId="14" fillId="2" borderId="5" xfId="0" applyNumberFormat="1" applyFont="1" applyFill="1" applyBorder="1" applyAlignment="1">
      <alignment horizontal="right" vertical="center" wrapText="1"/>
    </xf>
    <xf numFmtId="0" fontId="24" fillId="0" borderId="5" xfId="0" applyFont="1" applyFill="1" applyBorder="1" applyAlignment="1">
      <alignment horizontal="center" vertical="center" wrapText="1"/>
    </xf>
    <xf numFmtId="183" fontId="24" fillId="0" borderId="5" xfId="0" applyNumberFormat="1" applyFont="1" applyFill="1" applyBorder="1" applyAlignment="1">
      <alignment horizontal="right" vertical="center" wrapText="1"/>
    </xf>
    <xf numFmtId="0" fontId="10" fillId="0" borderId="18" xfId="0" applyFont="1" applyBorder="1" applyAlignment="1"/>
    <xf numFmtId="183" fontId="24" fillId="2" borderId="5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56" xfId="0" applyFont="1" applyFill="1" applyBorder="1" applyAlignment="1">
      <alignment horizontal="center" vertical="center" shrinkToFit="1"/>
    </xf>
    <xf numFmtId="183" fontId="24" fillId="3" borderId="5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textRotation="255" wrapText="1"/>
    </xf>
    <xf numFmtId="0" fontId="24" fillId="0" borderId="34" xfId="0" applyFont="1" applyFill="1" applyBorder="1" applyAlignment="1">
      <alignment horizontal="center" vertical="center" textRotation="255" wrapText="1"/>
    </xf>
    <xf numFmtId="0" fontId="24" fillId="0" borderId="12" xfId="0" applyFont="1" applyFill="1" applyBorder="1" applyAlignment="1">
      <alignment horizontal="center" vertical="center" textRotation="255" wrapText="1"/>
    </xf>
    <xf numFmtId="0" fontId="24" fillId="0" borderId="37" xfId="0" applyFont="1" applyFill="1" applyBorder="1" applyAlignment="1">
      <alignment horizontal="center" vertical="center" textRotation="255" wrapText="1"/>
    </xf>
    <xf numFmtId="0" fontId="24" fillId="0" borderId="17" xfId="0" applyFont="1" applyFill="1" applyBorder="1" applyAlignment="1">
      <alignment horizontal="center" vertical="center" textRotation="255" wrapText="1"/>
    </xf>
    <xf numFmtId="0" fontId="24" fillId="0" borderId="40" xfId="0" applyFont="1" applyFill="1" applyBorder="1" applyAlignment="1">
      <alignment horizontal="center" vertical="center" textRotation="255" wrapText="1"/>
    </xf>
    <xf numFmtId="0" fontId="24" fillId="0" borderId="25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left" vertical="center"/>
    </xf>
    <xf numFmtId="0" fontId="24" fillId="0" borderId="18" xfId="0" applyFont="1" applyFill="1" applyBorder="1" applyAlignment="1">
      <alignment horizontal="left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0" fontId="24" fillId="0" borderId="93" xfId="0" applyFont="1" applyFill="1" applyBorder="1" applyAlignment="1">
      <alignment horizontal="center" vertical="center" wrapText="1"/>
    </xf>
    <xf numFmtId="0" fontId="24" fillId="0" borderId="79" xfId="0" applyFont="1" applyFill="1" applyBorder="1" applyAlignment="1">
      <alignment horizontal="center" vertical="center" wrapText="1"/>
    </xf>
    <xf numFmtId="0" fontId="24" fillId="0" borderId="4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33" xfId="0" applyFont="1" applyFill="1" applyBorder="1" applyAlignment="1">
      <alignment horizontal="center" vertical="center" textRotation="255" shrinkToFit="1"/>
    </xf>
    <xf numFmtId="0" fontId="24" fillId="0" borderId="34" xfId="0" applyFont="1" applyFill="1" applyBorder="1" applyAlignment="1">
      <alignment horizontal="center" vertical="center" textRotation="255" shrinkToFit="1"/>
    </xf>
    <xf numFmtId="0" fontId="24" fillId="0" borderId="12" xfId="0" applyFont="1" applyFill="1" applyBorder="1" applyAlignment="1">
      <alignment horizontal="center" vertical="center" textRotation="255" shrinkToFit="1"/>
    </xf>
    <xf numFmtId="0" fontId="24" fillId="0" borderId="37" xfId="0" applyFont="1" applyFill="1" applyBorder="1" applyAlignment="1">
      <alignment horizontal="center" vertical="center" textRotation="255" shrinkToFit="1"/>
    </xf>
    <xf numFmtId="0" fontId="24" fillId="0" borderId="17" xfId="0" applyFont="1" applyFill="1" applyBorder="1" applyAlignment="1">
      <alignment horizontal="center" vertical="center" textRotation="255" shrinkToFit="1"/>
    </xf>
    <xf numFmtId="0" fontId="24" fillId="0" borderId="40" xfId="0" applyFont="1" applyFill="1" applyBorder="1" applyAlignment="1">
      <alignment horizontal="center" vertical="center" textRotation="255" shrinkToFit="1"/>
    </xf>
    <xf numFmtId="0" fontId="24" fillId="0" borderId="1" xfId="0" applyFont="1" applyFill="1" applyBorder="1" applyAlignment="1">
      <alignment horizontal="center" vertical="center" textRotation="255" wrapText="1"/>
    </xf>
    <xf numFmtId="0" fontId="24" fillId="0" borderId="46" xfId="0" applyFont="1" applyFill="1" applyBorder="1" applyAlignment="1">
      <alignment horizontal="center" vertical="center" textRotation="255" wrapText="1"/>
    </xf>
    <xf numFmtId="0" fontId="21" fillId="0" borderId="0" xfId="0" applyFont="1" applyFill="1" applyAlignment="1">
      <alignment horizontal="left"/>
    </xf>
    <xf numFmtId="0" fontId="24" fillId="0" borderId="11" xfId="0" applyFont="1" applyFill="1" applyBorder="1" applyAlignment="1">
      <alignment horizontal="center" vertical="center" textRotation="255"/>
    </xf>
    <xf numFmtId="0" fontId="24" fillId="0" borderId="21" xfId="0" applyFont="1" applyFill="1" applyBorder="1" applyAlignment="1">
      <alignment horizontal="center" vertical="center" textRotation="255"/>
    </xf>
    <xf numFmtId="0" fontId="24" fillId="0" borderId="13" xfId="0" applyFont="1" applyFill="1" applyBorder="1" applyAlignment="1">
      <alignment horizontal="center" vertical="center" textRotation="255"/>
    </xf>
    <xf numFmtId="0" fontId="24" fillId="0" borderId="14" xfId="0" applyFont="1" applyFill="1" applyBorder="1" applyAlignment="1">
      <alignment horizontal="center" vertical="center" textRotation="255"/>
    </xf>
    <xf numFmtId="0" fontId="24" fillId="0" borderId="16" xfId="0" applyFont="1" applyFill="1" applyBorder="1" applyAlignment="1">
      <alignment horizontal="center" vertical="center" textRotation="255"/>
    </xf>
    <xf numFmtId="0" fontId="24" fillId="0" borderId="13" xfId="0" applyFont="1" applyFill="1" applyBorder="1" applyAlignment="1">
      <alignment horizontal="center" vertical="center" textRotation="255" wrapText="1"/>
    </xf>
    <xf numFmtId="0" fontId="24" fillId="0" borderId="14" xfId="0" applyFont="1" applyFill="1" applyBorder="1" applyAlignment="1">
      <alignment horizontal="center" vertical="center" textRotation="255" wrapText="1"/>
    </xf>
    <xf numFmtId="0" fontId="24" fillId="0" borderId="16" xfId="0" applyFont="1" applyFill="1" applyBorder="1" applyAlignment="1">
      <alignment horizontal="center" vertical="center" textRotation="255" wrapText="1"/>
    </xf>
    <xf numFmtId="0" fontId="24" fillId="0" borderId="12" xfId="0" applyFont="1" applyFill="1" applyBorder="1" applyAlignment="1">
      <alignment horizontal="center" vertical="center" textRotation="255"/>
    </xf>
    <xf numFmtId="0" fontId="24" fillId="0" borderId="64" xfId="0" applyFont="1" applyFill="1" applyBorder="1" applyAlignment="1">
      <alignment horizontal="center" vertical="center" textRotation="255"/>
    </xf>
    <xf numFmtId="0" fontId="24" fillId="0" borderId="15" xfId="0" applyFont="1" applyFill="1" applyBorder="1" applyAlignment="1">
      <alignment horizontal="center" vertical="center" textRotation="255"/>
    </xf>
    <xf numFmtId="0" fontId="20" fillId="0" borderId="5" xfId="0" applyFont="1" applyBorder="1" applyAlignment="1">
      <alignment horizontal="center" vertical="center"/>
    </xf>
    <xf numFmtId="0" fontId="20" fillId="2" borderId="5" xfId="0" applyFont="1" applyFill="1" applyBorder="1" applyAlignment="1">
      <alignment vertical="center"/>
    </xf>
    <xf numFmtId="0" fontId="20" fillId="2" borderId="81" xfId="0" applyFont="1" applyFill="1" applyBorder="1" applyAlignment="1">
      <alignment vertical="center"/>
    </xf>
    <xf numFmtId="38" fontId="20" fillId="2" borderId="5" xfId="2" applyFont="1" applyFill="1" applyBorder="1" applyAlignment="1">
      <alignment vertical="center"/>
    </xf>
    <xf numFmtId="0" fontId="20" fillId="3" borderId="5" xfId="0" applyFont="1" applyFill="1" applyBorder="1" applyAlignment="1">
      <alignment vertical="center"/>
    </xf>
    <xf numFmtId="0" fontId="20" fillId="3" borderId="81" xfId="0" applyFont="1" applyFill="1" applyBorder="1" applyAlignment="1">
      <alignment vertical="center"/>
    </xf>
    <xf numFmtId="38" fontId="20" fillId="3" borderId="5" xfId="2" applyFont="1" applyFill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40" xfId="0" applyFont="1" applyFill="1" applyBorder="1" applyAlignment="1">
      <alignment vertical="center"/>
    </xf>
    <xf numFmtId="3" fontId="20" fillId="0" borderId="2" xfId="0" applyNumberFormat="1" applyFont="1" applyBorder="1" applyAlignment="1">
      <alignment vertical="center"/>
    </xf>
    <xf numFmtId="3" fontId="20" fillId="0" borderId="40" xfId="0" applyNumberFormat="1" applyFont="1" applyBorder="1" applyAlignment="1">
      <alignment vertical="center"/>
    </xf>
    <xf numFmtId="3" fontId="20" fillId="0" borderId="8" xfId="0" applyNumberFormat="1" applyFont="1" applyFill="1" applyBorder="1" applyAlignment="1">
      <alignment vertical="center"/>
    </xf>
    <xf numFmtId="3" fontId="20" fillId="0" borderId="34" xfId="0" applyNumberFormat="1" applyFont="1" applyFill="1" applyBorder="1" applyAlignment="1">
      <alignment vertical="center"/>
    </xf>
    <xf numFmtId="176" fontId="24" fillId="0" borderId="75" xfId="0" applyNumberFormat="1" applyFont="1" applyBorder="1" applyAlignment="1">
      <alignment horizontal="right" vertical="center"/>
    </xf>
    <xf numFmtId="180" fontId="24" fillId="0" borderId="76" xfId="4" applyNumberFormat="1" applyFont="1" applyBorder="1" applyAlignment="1">
      <alignment horizontal="right" vertical="center"/>
    </xf>
    <xf numFmtId="180" fontId="24" fillId="0" borderId="77" xfId="4" applyNumberFormat="1" applyFont="1" applyBorder="1" applyAlignment="1">
      <alignment horizontal="right" vertical="center"/>
    </xf>
    <xf numFmtId="176" fontId="24" fillId="0" borderId="7" xfId="0" applyNumberFormat="1" applyFont="1" applyBorder="1" applyAlignment="1">
      <alignment horizontal="right" vertical="center"/>
    </xf>
    <xf numFmtId="176" fontId="24" fillId="2" borderId="7" xfId="0" applyNumberFormat="1" applyFont="1" applyFill="1" applyBorder="1" applyAlignment="1">
      <alignment horizontal="right" vertical="center"/>
    </xf>
    <xf numFmtId="180" fontId="24" fillId="0" borderId="72" xfId="4" applyNumberFormat="1" applyFont="1" applyBorder="1" applyAlignment="1">
      <alignment horizontal="right" vertical="center"/>
    </xf>
    <xf numFmtId="180" fontId="24" fillId="0" borderId="74" xfId="4" applyNumberFormat="1" applyFont="1" applyBorder="1" applyAlignment="1">
      <alignment horizontal="right" vertical="center"/>
    </xf>
    <xf numFmtId="180" fontId="24" fillId="0" borderId="58" xfId="4" applyNumberFormat="1" applyFont="1" applyBorder="1" applyAlignment="1">
      <alignment horizontal="right" vertical="center"/>
    </xf>
    <xf numFmtId="180" fontId="24" fillId="0" borderId="55" xfId="4" applyNumberFormat="1" applyFont="1" applyBorder="1" applyAlignment="1">
      <alignment horizontal="right" vertical="center"/>
    </xf>
    <xf numFmtId="38" fontId="20" fillId="0" borderId="5" xfId="2" applyFont="1" applyBorder="1" applyAlignment="1">
      <alignment vertical="center"/>
    </xf>
    <xf numFmtId="180" fontId="24" fillId="0" borderId="4" xfId="4" applyNumberFormat="1" applyFont="1" applyBorder="1" applyAlignment="1">
      <alignment horizontal="right" vertical="center"/>
    </xf>
    <xf numFmtId="180" fontId="24" fillId="0" borderId="53" xfId="4" applyNumberFormat="1" applyFont="1" applyBorder="1" applyAlignment="1">
      <alignment horizontal="right" vertical="center"/>
    </xf>
    <xf numFmtId="0" fontId="20" fillId="0" borderId="5" xfId="0" applyFont="1" applyBorder="1" applyAlignment="1">
      <alignment vertical="center"/>
    </xf>
    <xf numFmtId="38" fontId="20" fillId="0" borderId="8" xfId="2" applyFont="1" applyBorder="1" applyAlignment="1">
      <alignment vertical="center"/>
    </xf>
    <xf numFmtId="38" fontId="20" fillId="0" borderId="34" xfId="2" applyFont="1" applyBorder="1" applyAlignment="1">
      <alignment vertical="center"/>
    </xf>
    <xf numFmtId="176" fontId="24" fillId="0" borderId="72" xfId="0" applyNumberFormat="1" applyFont="1" applyBorder="1" applyAlignment="1">
      <alignment horizontal="right" vertical="center"/>
    </xf>
    <xf numFmtId="176" fontId="24" fillId="0" borderId="73" xfId="0" applyNumberFormat="1" applyFont="1" applyBorder="1" applyAlignment="1">
      <alignment horizontal="right" vertical="center"/>
    </xf>
    <xf numFmtId="176" fontId="24" fillId="0" borderId="74" xfId="0" applyNumberFormat="1" applyFont="1" applyBorder="1" applyAlignment="1">
      <alignment horizontal="right" vertical="center"/>
    </xf>
    <xf numFmtId="176" fontId="24" fillId="2" borderId="72" xfId="0" applyNumberFormat="1" applyFont="1" applyFill="1" applyBorder="1" applyAlignment="1">
      <alignment horizontal="right" vertical="center"/>
    </xf>
    <xf numFmtId="176" fontId="24" fillId="2" borderId="73" xfId="0" applyNumberFormat="1" applyFont="1" applyFill="1" applyBorder="1" applyAlignment="1">
      <alignment horizontal="right" vertical="center"/>
    </xf>
    <xf numFmtId="176" fontId="24" fillId="2" borderId="74" xfId="0" applyNumberFormat="1" applyFont="1" applyFill="1" applyBorder="1" applyAlignment="1">
      <alignment horizontal="right" vertical="center"/>
    </xf>
    <xf numFmtId="0" fontId="21" fillId="0" borderId="72" xfId="0" applyFont="1" applyBorder="1" applyAlignment="1">
      <alignment horizontal="center" vertical="center"/>
    </xf>
    <xf numFmtId="0" fontId="21" fillId="0" borderId="73" xfId="0" applyFont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78" xfId="0" applyFont="1" applyBorder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180" fontId="24" fillId="0" borderId="44" xfId="4" applyNumberFormat="1" applyFont="1" applyBorder="1" applyAlignment="1">
      <alignment horizontal="right" vertical="center"/>
    </xf>
    <xf numFmtId="180" fontId="24" fillId="0" borderId="63" xfId="4" applyNumberFormat="1" applyFont="1" applyBorder="1" applyAlignment="1">
      <alignment horizontal="right" vertical="center"/>
    </xf>
    <xf numFmtId="0" fontId="24" fillId="0" borderId="5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80" xfId="0" applyFont="1" applyBorder="1" applyAlignment="1">
      <alignment horizontal="center" vertical="center"/>
    </xf>
    <xf numFmtId="180" fontId="24" fillId="0" borderId="34" xfId="4" applyNumberFormat="1" applyFont="1" applyBorder="1" applyAlignment="1">
      <alignment horizontal="right" vertical="center"/>
    </xf>
    <xf numFmtId="180" fontId="24" fillId="0" borderId="7" xfId="4" applyNumberFormat="1" applyFont="1" applyBorder="1" applyAlignment="1">
      <alignment horizontal="right" vertical="center"/>
    </xf>
    <xf numFmtId="0" fontId="24" fillId="0" borderId="3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2" xfId="0" applyFont="1" applyBorder="1" applyAlignment="1">
      <alignment horizontal="left" wrapText="1"/>
    </xf>
    <xf numFmtId="0" fontId="24" fillId="0" borderId="18" xfId="0" applyFont="1" applyBorder="1" applyAlignment="1">
      <alignment horizontal="left" wrapText="1"/>
    </xf>
    <xf numFmtId="0" fontId="21" fillId="0" borderId="34" xfId="0" applyFont="1" applyBorder="1" applyAlignment="1">
      <alignment horizontal="right" vertical="center"/>
    </xf>
    <xf numFmtId="0" fontId="21" fillId="0" borderId="40" xfId="0" applyFont="1" applyBorder="1" applyAlignment="1">
      <alignment horizontal="right" vertical="center"/>
    </xf>
    <xf numFmtId="0" fontId="20" fillId="0" borderId="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59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34" xfId="0" applyFont="1" applyFill="1" applyBorder="1" applyAlignment="1">
      <alignment vertical="center"/>
    </xf>
    <xf numFmtId="0" fontId="20" fillId="0" borderId="59" xfId="0" applyFont="1" applyFill="1" applyBorder="1" applyAlignment="1">
      <alignment vertical="center"/>
    </xf>
    <xf numFmtId="0" fontId="20" fillId="0" borderId="3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59" xfId="0" applyFont="1" applyBorder="1" applyAlignment="1">
      <alignment vertical="center"/>
    </xf>
    <xf numFmtId="0" fontId="20" fillId="0" borderId="38" xfId="0" applyFont="1" applyBorder="1" applyAlignment="1">
      <alignment vertical="center"/>
    </xf>
    <xf numFmtId="0" fontId="20" fillId="0" borderId="2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8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40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/>
    </xf>
    <xf numFmtId="0" fontId="20" fillId="0" borderId="81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3" fontId="20" fillId="0" borderId="8" xfId="0" applyNumberFormat="1" applyFont="1" applyBorder="1" applyAlignment="1">
      <alignment vertical="center"/>
    </xf>
    <xf numFmtId="3" fontId="20" fillId="0" borderId="34" xfId="0" applyNumberFormat="1" applyFont="1" applyBorder="1" applyAlignment="1">
      <alignment vertical="center"/>
    </xf>
    <xf numFmtId="183" fontId="24" fillId="0" borderId="5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vertical="center" wrapText="1"/>
    </xf>
    <xf numFmtId="183" fontId="24" fillId="3" borderId="5" xfId="0" applyNumberFormat="1" applyFont="1" applyFill="1" applyBorder="1" applyAlignment="1">
      <alignment horizontal="right" vertical="center" wrapText="1"/>
    </xf>
    <xf numFmtId="183" fontId="24" fillId="2" borderId="5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5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4" fillId="0" borderId="6" xfId="0" applyFont="1" applyFill="1" applyBorder="1" applyAlignment="1">
      <alignment horizontal="justify" vertical="center" wrapText="1"/>
    </xf>
    <xf numFmtId="0" fontId="14" fillId="0" borderId="53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3" xfId="0" applyFont="1" applyFill="1" applyBorder="1" applyAlignment="1">
      <alignment horizontal="left" vertical="center" wrapText="1"/>
    </xf>
    <xf numFmtId="3" fontId="20" fillId="0" borderId="2" xfId="0" applyNumberFormat="1" applyFont="1" applyFill="1" applyBorder="1" applyAlignment="1">
      <alignment vertical="center"/>
    </xf>
    <xf numFmtId="3" fontId="20" fillId="0" borderId="40" xfId="0" applyNumberFormat="1" applyFont="1" applyFill="1" applyBorder="1" applyAlignment="1">
      <alignment vertical="center"/>
    </xf>
    <xf numFmtId="38" fontId="20" fillId="0" borderId="2" xfId="2" applyFont="1" applyBorder="1" applyAlignment="1">
      <alignment vertical="center"/>
    </xf>
    <xf numFmtId="38" fontId="20" fillId="0" borderId="40" xfId="2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</cellXfs>
  <cellStyles count="6">
    <cellStyle name="パーセント 2" xfId="4" xr:uid="{00000000-0005-0000-0000-000000000000}"/>
    <cellStyle name="桁区切り" xfId="2" builtinId="6"/>
    <cellStyle name="桁区切り 2" xfId="3" xr:uid="{00000000-0005-0000-0000-000002000000}"/>
    <cellStyle name="標準" xfId="0" builtinId="0"/>
    <cellStyle name="標準 2" xfId="1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689882"/>
          <a:ext cx="873125" cy="670832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19050</xdr:rowOff>
    </xdr:from>
    <xdr:to>
      <xdr:col>2</xdr:col>
      <xdr:colOff>0</xdr:colOff>
      <xdr:row>4</xdr:row>
      <xdr:rowOff>219075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704850"/>
          <a:ext cx="361950" cy="6572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0</xdr:rowOff>
    </xdr:from>
    <xdr:to>
      <xdr:col>2</xdr:col>
      <xdr:colOff>9526</xdr:colOff>
      <xdr:row>14</xdr:row>
      <xdr:rowOff>9524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" y="3009900"/>
          <a:ext cx="581025" cy="838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3009900"/>
          <a:ext cx="581025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3009900"/>
          <a:ext cx="581025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0" y="3009900"/>
          <a:ext cx="581025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0" y="3009900"/>
          <a:ext cx="581025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0" y="3009900"/>
          <a:ext cx="581025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4</xdr:col>
      <xdr:colOff>19050</xdr:colOff>
      <xdr:row>5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>
          <a:off x="9525" y="685800"/>
          <a:ext cx="1266825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2392;&#30044;\&#22577;&#21578;&#20363;97\FORMAT\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地域情報"/>
      <sheetName val="M"/>
    </sheetNames>
    <definedNames>
      <definedName name="pul_set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  <pageSetUpPr fitToPage="1"/>
  </sheetPr>
  <dimension ref="A1:N27"/>
  <sheetViews>
    <sheetView view="pageBreakPreview" zoomScale="130" zoomScaleNormal="130" zoomScaleSheetLayoutView="130" workbookViewId="0">
      <pane xSplit="3" ySplit="5" topLeftCell="D6" activePane="bottomRight" state="frozen"/>
      <selection activeCell="G25" sqref="G25"/>
      <selection pane="topRight" activeCell="G25" sqref="G25"/>
      <selection pane="bottomLeft" activeCell="G25" sqref="G25"/>
      <selection pane="bottomRight" activeCell="F10" sqref="F10"/>
    </sheetView>
  </sheetViews>
  <sheetFormatPr defaultRowHeight="13.5" x14ac:dyDescent="0.25"/>
  <cols>
    <col min="1" max="2" width="2.375" style="14" customWidth="1"/>
    <col min="3" max="3" width="6.75" style="14" customWidth="1"/>
    <col min="4" max="4" width="7.625" style="14" bestFit="1" customWidth="1"/>
    <col min="5" max="6" width="6.75" style="14" bestFit="1" customWidth="1"/>
    <col min="7" max="8" width="6" style="14" bestFit="1" customWidth="1"/>
    <col min="9" max="9" width="6.75" style="14" bestFit="1" customWidth="1"/>
    <col min="10" max="10" width="6" style="14" bestFit="1" customWidth="1"/>
    <col min="11" max="11" width="6" style="14" customWidth="1"/>
    <col min="12" max="12" width="7.125" style="14" customWidth="1"/>
    <col min="13" max="253" width="9" style="14"/>
    <col min="254" max="255" width="2.375" style="14" customWidth="1"/>
    <col min="256" max="256" width="6.75" style="14" customWidth="1"/>
    <col min="257" max="257" width="7.625" style="14" bestFit="1" customWidth="1"/>
    <col min="258" max="259" width="6.75" style="14" bestFit="1" customWidth="1"/>
    <col min="260" max="260" width="6" style="14" bestFit="1" customWidth="1"/>
    <col min="261" max="261" width="6.75" style="14" bestFit="1" customWidth="1"/>
    <col min="262" max="263" width="6" style="14" bestFit="1" customWidth="1"/>
    <col min="264" max="264" width="6.75" style="14" bestFit="1" customWidth="1"/>
    <col min="265" max="265" width="6" style="14" bestFit="1" customWidth="1"/>
    <col min="266" max="267" width="6.75" style="14" bestFit="1" customWidth="1"/>
    <col min="268" max="268" width="7.5" style="14" bestFit="1" customWidth="1"/>
    <col min="269" max="509" width="9" style="14"/>
    <col min="510" max="511" width="2.375" style="14" customWidth="1"/>
    <col min="512" max="512" width="6.75" style="14" customWidth="1"/>
    <col min="513" max="513" width="7.625" style="14" bestFit="1" customWidth="1"/>
    <col min="514" max="515" width="6.75" style="14" bestFit="1" customWidth="1"/>
    <col min="516" max="516" width="6" style="14" bestFit="1" customWidth="1"/>
    <col min="517" max="517" width="6.75" style="14" bestFit="1" customWidth="1"/>
    <col min="518" max="519" width="6" style="14" bestFit="1" customWidth="1"/>
    <col min="520" max="520" width="6.75" style="14" bestFit="1" customWidth="1"/>
    <col min="521" max="521" width="6" style="14" bestFit="1" customWidth="1"/>
    <col min="522" max="523" width="6.75" style="14" bestFit="1" customWidth="1"/>
    <col min="524" max="524" width="7.5" style="14" bestFit="1" customWidth="1"/>
    <col min="525" max="765" width="9" style="14"/>
    <col min="766" max="767" width="2.375" style="14" customWidth="1"/>
    <col min="768" max="768" width="6.75" style="14" customWidth="1"/>
    <col min="769" max="769" width="7.625" style="14" bestFit="1" customWidth="1"/>
    <col min="770" max="771" width="6.75" style="14" bestFit="1" customWidth="1"/>
    <col min="772" max="772" width="6" style="14" bestFit="1" customWidth="1"/>
    <col min="773" max="773" width="6.75" style="14" bestFit="1" customWidth="1"/>
    <col min="774" max="775" width="6" style="14" bestFit="1" customWidth="1"/>
    <col min="776" max="776" width="6.75" style="14" bestFit="1" customWidth="1"/>
    <col min="777" max="777" width="6" style="14" bestFit="1" customWidth="1"/>
    <col min="778" max="779" width="6.75" style="14" bestFit="1" customWidth="1"/>
    <col min="780" max="780" width="7.5" style="14" bestFit="1" customWidth="1"/>
    <col min="781" max="1021" width="9" style="14"/>
    <col min="1022" max="1023" width="2.375" style="14" customWidth="1"/>
    <col min="1024" max="1024" width="6.75" style="14" customWidth="1"/>
    <col min="1025" max="1025" width="7.625" style="14" bestFit="1" customWidth="1"/>
    <col min="1026" max="1027" width="6.75" style="14" bestFit="1" customWidth="1"/>
    <col min="1028" max="1028" width="6" style="14" bestFit="1" customWidth="1"/>
    <col min="1029" max="1029" width="6.75" style="14" bestFit="1" customWidth="1"/>
    <col min="1030" max="1031" width="6" style="14" bestFit="1" customWidth="1"/>
    <col min="1032" max="1032" width="6.75" style="14" bestFit="1" customWidth="1"/>
    <col min="1033" max="1033" width="6" style="14" bestFit="1" customWidth="1"/>
    <col min="1034" max="1035" width="6.75" style="14" bestFit="1" customWidth="1"/>
    <col min="1036" max="1036" width="7.5" style="14" bestFit="1" customWidth="1"/>
    <col min="1037" max="1277" width="9" style="14"/>
    <col min="1278" max="1279" width="2.375" style="14" customWidth="1"/>
    <col min="1280" max="1280" width="6.75" style="14" customWidth="1"/>
    <col min="1281" max="1281" width="7.625" style="14" bestFit="1" customWidth="1"/>
    <col min="1282" max="1283" width="6.75" style="14" bestFit="1" customWidth="1"/>
    <col min="1284" max="1284" width="6" style="14" bestFit="1" customWidth="1"/>
    <col min="1285" max="1285" width="6.75" style="14" bestFit="1" customWidth="1"/>
    <col min="1286" max="1287" width="6" style="14" bestFit="1" customWidth="1"/>
    <col min="1288" max="1288" width="6.75" style="14" bestFit="1" customWidth="1"/>
    <col min="1289" max="1289" width="6" style="14" bestFit="1" customWidth="1"/>
    <col min="1290" max="1291" width="6.75" style="14" bestFit="1" customWidth="1"/>
    <col min="1292" max="1292" width="7.5" style="14" bestFit="1" customWidth="1"/>
    <col min="1293" max="1533" width="9" style="14"/>
    <col min="1534" max="1535" width="2.375" style="14" customWidth="1"/>
    <col min="1536" max="1536" width="6.75" style="14" customWidth="1"/>
    <col min="1537" max="1537" width="7.625" style="14" bestFit="1" customWidth="1"/>
    <col min="1538" max="1539" width="6.75" style="14" bestFit="1" customWidth="1"/>
    <col min="1540" max="1540" width="6" style="14" bestFit="1" customWidth="1"/>
    <col min="1541" max="1541" width="6.75" style="14" bestFit="1" customWidth="1"/>
    <col min="1542" max="1543" width="6" style="14" bestFit="1" customWidth="1"/>
    <col min="1544" max="1544" width="6.75" style="14" bestFit="1" customWidth="1"/>
    <col min="1545" max="1545" width="6" style="14" bestFit="1" customWidth="1"/>
    <col min="1546" max="1547" width="6.75" style="14" bestFit="1" customWidth="1"/>
    <col min="1548" max="1548" width="7.5" style="14" bestFit="1" customWidth="1"/>
    <col min="1549" max="1789" width="9" style="14"/>
    <col min="1790" max="1791" width="2.375" style="14" customWidth="1"/>
    <col min="1792" max="1792" width="6.75" style="14" customWidth="1"/>
    <col min="1793" max="1793" width="7.625" style="14" bestFit="1" customWidth="1"/>
    <col min="1794" max="1795" width="6.75" style="14" bestFit="1" customWidth="1"/>
    <col min="1796" max="1796" width="6" style="14" bestFit="1" customWidth="1"/>
    <col min="1797" max="1797" width="6.75" style="14" bestFit="1" customWidth="1"/>
    <col min="1798" max="1799" width="6" style="14" bestFit="1" customWidth="1"/>
    <col min="1800" max="1800" width="6.75" style="14" bestFit="1" customWidth="1"/>
    <col min="1801" max="1801" width="6" style="14" bestFit="1" customWidth="1"/>
    <col min="1802" max="1803" width="6.75" style="14" bestFit="1" customWidth="1"/>
    <col min="1804" max="1804" width="7.5" style="14" bestFit="1" customWidth="1"/>
    <col min="1805" max="2045" width="9" style="14"/>
    <col min="2046" max="2047" width="2.375" style="14" customWidth="1"/>
    <col min="2048" max="2048" width="6.75" style="14" customWidth="1"/>
    <col min="2049" max="2049" width="7.625" style="14" bestFit="1" customWidth="1"/>
    <col min="2050" max="2051" width="6.75" style="14" bestFit="1" customWidth="1"/>
    <col min="2052" max="2052" width="6" style="14" bestFit="1" customWidth="1"/>
    <col min="2053" max="2053" width="6.75" style="14" bestFit="1" customWidth="1"/>
    <col min="2054" max="2055" width="6" style="14" bestFit="1" customWidth="1"/>
    <col min="2056" max="2056" width="6.75" style="14" bestFit="1" customWidth="1"/>
    <col min="2057" max="2057" width="6" style="14" bestFit="1" customWidth="1"/>
    <col min="2058" max="2059" width="6.75" style="14" bestFit="1" customWidth="1"/>
    <col min="2060" max="2060" width="7.5" style="14" bestFit="1" customWidth="1"/>
    <col min="2061" max="2301" width="9" style="14"/>
    <col min="2302" max="2303" width="2.375" style="14" customWidth="1"/>
    <col min="2304" max="2304" width="6.75" style="14" customWidth="1"/>
    <col min="2305" max="2305" width="7.625" style="14" bestFit="1" customWidth="1"/>
    <col min="2306" max="2307" width="6.75" style="14" bestFit="1" customWidth="1"/>
    <col min="2308" max="2308" width="6" style="14" bestFit="1" customWidth="1"/>
    <col min="2309" max="2309" width="6.75" style="14" bestFit="1" customWidth="1"/>
    <col min="2310" max="2311" width="6" style="14" bestFit="1" customWidth="1"/>
    <col min="2312" max="2312" width="6.75" style="14" bestFit="1" customWidth="1"/>
    <col min="2313" max="2313" width="6" style="14" bestFit="1" customWidth="1"/>
    <col min="2314" max="2315" width="6.75" style="14" bestFit="1" customWidth="1"/>
    <col min="2316" max="2316" width="7.5" style="14" bestFit="1" customWidth="1"/>
    <col min="2317" max="2557" width="9" style="14"/>
    <col min="2558" max="2559" width="2.375" style="14" customWidth="1"/>
    <col min="2560" max="2560" width="6.75" style="14" customWidth="1"/>
    <col min="2561" max="2561" width="7.625" style="14" bestFit="1" customWidth="1"/>
    <col min="2562" max="2563" width="6.75" style="14" bestFit="1" customWidth="1"/>
    <col min="2564" max="2564" width="6" style="14" bestFit="1" customWidth="1"/>
    <col min="2565" max="2565" width="6.75" style="14" bestFit="1" customWidth="1"/>
    <col min="2566" max="2567" width="6" style="14" bestFit="1" customWidth="1"/>
    <col min="2568" max="2568" width="6.75" style="14" bestFit="1" customWidth="1"/>
    <col min="2569" max="2569" width="6" style="14" bestFit="1" customWidth="1"/>
    <col min="2570" max="2571" width="6.75" style="14" bestFit="1" customWidth="1"/>
    <col min="2572" max="2572" width="7.5" style="14" bestFit="1" customWidth="1"/>
    <col min="2573" max="2813" width="9" style="14"/>
    <col min="2814" max="2815" width="2.375" style="14" customWidth="1"/>
    <col min="2816" max="2816" width="6.75" style="14" customWidth="1"/>
    <col min="2817" max="2817" width="7.625" style="14" bestFit="1" customWidth="1"/>
    <col min="2818" max="2819" width="6.75" style="14" bestFit="1" customWidth="1"/>
    <col min="2820" max="2820" width="6" style="14" bestFit="1" customWidth="1"/>
    <col min="2821" max="2821" width="6.75" style="14" bestFit="1" customWidth="1"/>
    <col min="2822" max="2823" width="6" style="14" bestFit="1" customWidth="1"/>
    <col min="2824" max="2824" width="6.75" style="14" bestFit="1" customWidth="1"/>
    <col min="2825" max="2825" width="6" style="14" bestFit="1" customWidth="1"/>
    <col min="2826" max="2827" width="6.75" style="14" bestFit="1" customWidth="1"/>
    <col min="2828" max="2828" width="7.5" style="14" bestFit="1" customWidth="1"/>
    <col min="2829" max="3069" width="9" style="14"/>
    <col min="3070" max="3071" width="2.375" style="14" customWidth="1"/>
    <col min="3072" max="3072" width="6.75" style="14" customWidth="1"/>
    <col min="3073" max="3073" width="7.625" style="14" bestFit="1" customWidth="1"/>
    <col min="3074" max="3075" width="6.75" style="14" bestFit="1" customWidth="1"/>
    <col min="3076" max="3076" width="6" style="14" bestFit="1" customWidth="1"/>
    <col min="3077" max="3077" width="6.75" style="14" bestFit="1" customWidth="1"/>
    <col min="3078" max="3079" width="6" style="14" bestFit="1" customWidth="1"/>
    <col min="3080" max="3080" width="6.75" style="14" bestFit="1" customWidth="1"/>
    <col min="3081" max="3081" width="6" style="14" bestFit="1" customWidth="1"/>
    <col min="3082" max="3083" width="6.75" style="14" bestFit="1" customWidth="1"/>
    <col min="3084" max="3084" width="7.5" style="14" bestFit="1" customWidth="1"/>
    <col min="3085" max="3325" width="9" style="14"/>
    <col min="3326" max="3327" width="2.375" style="14" customWidth="1"/>
    <col min="3328" max="3328" width="6.75" style="14" customWidth="1"/>
    <col min="3329" max="3329" width="7.625" style="14" bestFit="1" customWidth="1"/>
    <col min="3330" max="3331" width="6.75" style="14" bestFit="1" customWidth="1"/>
    <col min="3332" max="3332" width="6" style="14" bestFit="1" customWidth="1"/>
    <col min="3333" max="3333" width="6.75" style="14" bestFit="1" customWidth="1"/>
    <col min="3334" max="3335" width="6" style="14" bestFit="1" customWidth="1"/>
    <col min="3336" max="3336" width="6.75" style="14" bestFit="1" customWidth="1"/>
    <col min="3337" max="3337" width="6" style="14" bestFit="1" customWidth="1"/>
    <col min="3338" max="3339" width="6.75" style="14" bestFit="1" customWidth="1"/>
    <col min="3340" max="3340" width="7.5" style="14" bestFit="1" customWidth="1"/>
    <col min="3341" max="3581" width="9" style="14"/>
    <col min="3582" max="3583" width="2.375" style="14" customWidth="1"/>
    <col min="3584" max="3584" width="6.75" style="14" customWidth="1"/>
    <col min="3585" max="3585" width="7.625" style="14" bestFit="1" customWidth="1"/>
    <col min="3586" max="3587" width="6.75" style="14" bestFit="1" customWidth="1"/>
    <col min="3588" max="3588" width="6" style="14" bestFit="1" customWidth="1"/>
    <col min="3589" max="3589" width="6.75" style="14" bestFit="1" customWidth="1"/>
    <col min="3590" max="3591" width="6" style="14" bestFit="1" customWidth="1"/>
    <col min="3592" max="3592" width="6.75" style="14" bestFit="1" customWidth="1"/>
    <col min="3593" max="3593" width="6" style="14" bestFit="1" customWidth="1"/>
    <col min="3594" max="3595" width="6.75" style="14" bestFit="1" customWidth="1"/>
    <col min="3596" max="3596" width="7.5" style="14" bestFit="1" customWidth="1"/>
    <col min="3597" max="3837" width="9" style="14"/>
    <col min="3838" max="3839" width="2.375" style="14" customWidth="1"/>
    <col min="3840" max="3840" width="6.75" style="14" customWidth="1"/>
    <col min="3841" max="3841" width="7.625" style="14" bestFit="1" customWidth="1"/>
    <col min="3842" max="3843" width="6.75" style="14" bestFit="1" customWidth="1"/>
    <col min="3844" max="3844" width="6" style="14" bestFit="1" customWidth="1"/>
    <col min="3845" max="3845" width="6.75" style="14" bestFit="1" customWidth="1"/>
    <col min="3846" max="3847" width="6" style="14" bestFit="1" customWidth="1"/>
    <col min="3848" max="3848" width="6.75" style="14" bestFit="1" customWidth="1"/>
    <col min="3849" max="3849" width="6" style="14" bestFit="1" customWidth="1"/>
    <col min="3850" max="3851" width="6.75" style="14" bestFit="1" customWidth="1"/>
    <col min="3852" max="3852" width="7.5" style="14" bestFit="1" customWidth="1"/>
    <col min="3853" max="4093" width="9" style="14"/>
    <col min="4094" max="4095" width="2.375" style="14" customWidth="1"/>
    <col min="4096" max="4096" width="6.75" style="14" customWidth="1"/>
    <col min="4097" max="4097" width="7.625" style="14" bestFit="1" customWidth="1"/>
    <col min="4098" max="4099" width="6.75" style="14" bestFit="1" customWidth="1"/>
    <col min="4100" max="4100" width="6" style="14" bestFit="1" customWidth="1"/>
    <col min="4101" max="4101" width="6.75" style="14" bestFit="1" customWidth="1"/>
    <col min="4102" max="4103" width="6" style="14" bestFit="1" customWidth="1"/>
    <col min="4104" max="4104" width="6.75" style="14" bestFit="1" customWidth="1"/>
    <col min="4105" max="4105" width="6" style="14" bestFit="1" customWidth="1"/>
    <col min="4106" max="4107" width="6.75" style="14" bestFit="1" customWidth="1"/>
    <col min="4108" max="4108" width="7.5" style="14" bestFit="1" customWidth="1"/>
    <col min="4109" max="4349" width="9" style="14"/>
    <col min="4350" max="4351" width="2.375" style="14" customWidth="1"/>
    <col min="4352" max="4352" width="6.75" style="14" customWidth="1"/>
    <col min="4353" max="4353" width="7.625" style="14" bestFit="1" customWidth="1"/>
    <col min="4354" max="4355" width="6.75" style="14" bestFit="1" customWidth="1"/>
    <col min="4356" max="4356" width="6" style="14" bestFit="1" customWidth="1"/>
    <col min="4357" max="4357" width="6.75" style="14" bestFit="1" customWidth="1"/>
    <col min="4358" max="4359" width="6" style="14" bestFit="1" customWidth="1"/>
    <col min="4360" max="4360" width="6.75" style="14" bestFit="1" customWidth="1"/>
    <col min="4361" max="4361" width="6" style="14" bestFit="1" customWidth="1"/>
    <col min="4362" max="4363" width="6.75" style="14" bestFit="1" customWidth="1"/>
    <col min="4364" max="4364" width="7.5" style="14" bestFit="1" customWidth="1"/>
    <col min="4365" max="4605" width="9" style="14"/>
    <col min="4606" max="4607" width="2.375" style="14" customWidth="1"/>
    <col min="4608" max="4608" width="6.75" style="14" customWidth="1"/>
    <col min="4609" max="4609" width="7.625" style="14" bestFit="1" customWidth="1"/>
    <col min="4610" max="4611" width="6.75" style="14" bestFit="1" customWidth="1"/>
    <col min="4612" max="4612" width="6" style="14" bestFit="1" customWidth="1"/>
    <col min="4613" max="4613" width="6.75" style="14" bestFit="1" customWidth="1"/>
    <col min="4614" max="4615" width="6" style="14" bestFit="1" customWidth="1"/>
    <col min="4616" max="4616" width="6.75" style="14" bestFit="1" customWidth="1"/>
    <col min="4617" max="4617" width="6" style="14" bestFit="1" customWidth="1"/>
    <col min="4618" max="4619" width="6.75" style="14" bestFit="1" customWidth="1"/>
    <col min="4620" max="4620" width="7.5" style="14" bestFit="1" customWidth="1"/>
    <col min="4621" max="4861" width="9" style="14"/>
    <col min="4862" max="4863" width="2.375" style="14" customWidth="1"/>
    <col min="4864" max="4864" width="6.75" style="14" customWidth="1"/>
    <col min="4865" max="4865" width="7.625" style="14" bestFit="1" customWidth="1"/>
    <col min="4866" max="4867" width="6.75" style="14" bestFit="1" customWidth="1"/>
    <col min="4868" max="4868" width="6" style="14" bestFit="1" customWidth="1"/>
    <col min="4869" max="4869" width="6.75" style="14" bestFit="1" customWidth="1"/>
    <col min="4870" max="4871" width="6" style="14" bestFit="1" customWidth="1"/>
    <col min="4872" max="4872" width="6.75" style="14" bestFit="1" customWidth="1"/>
    <col min="4873" max="4873" width="6" style="14" bestFit="1" customWidth="1"/>
    <col min="4874" max="4875" width="6.75" style="14" bestFit="1" customWidth="1"/>
    <col min="4876" max="4876" width="7.5" style="14" bestFit="1" customWidth="1"/>
    <col min="4877" max="5117" width="9" style="14"/>
    <col min="5118" max="5119" width="2.375" style="14" customWidth="1"/>
    <col min="5120" max="5120" width="6.75" style="14" customWidth="1"/>
    <col min="5121" max="5121" width="7.625" style="14" bestFit="1" customWidth="1"/>
    <col min="5122" max="5123" width="6.75" style="14" bestFit="1" customWidth="1"/>
    <col min="5124" max="5124" width="6" style="14" bestFit="1" customWidth="1"/>
    <col min="5125" max="5125" width="6.75" style="14" bestFit="1" customWidth="1"/>
    <col min="5126" max="5127" width="6" style="14" bestFit="1" customWidth="1"/>
    <col min="5128" max="5128" width="6.75" style="14" bestFit="1" customWidth="1"/>
    <col min="5129" max="5129" width="6" style="14" bestFit="1" customWidth="1"/>
    <col min="5130" max="5131" width="6.75" style="14" bestFit="1" customWidth="1"/>
    <col min="5132" max="5132" width="7.5" style="14" bestFit="1" customWidth="1"/>
    <col min="5133" max="5373" width="9" style="14"/>
    <col min="5374" max="5375" width="2.375" style="14" customWidth="1"/>
    <col min="5376" max="5376" width="6.75" style="14" customWidth="1"/>
    <col min="5377" max="5377" width="7.625" style="14" bestFit="1" customWidth="1"/>
    <col min="5378" max="5379" width="6.75" style="14" bestFit="1" customWidth="1"/>
    <col min="5380" max="5380" width="6" style="14" bestFit="1" customWidth="1"/>
    <col min="5381" max="5381" width="6.75" style="14" bestFit="1" customWidth="1"/>
    <col min="5382" max="5383" width="6" style="14" bestFit="1" customWidth="1"/>
    <col min="5384" max="5384" width="6.75" style="14" bestFit="1" customWidth="1"/>
    <col min="5385" max="5385" width="6" style="14" bestFit="1" customWidth="1"/>
    <col min="5386" max="5387" width="6.75" style="14" bestFit="1" customWidth="1"/>
    <col min="5388" max="5388" width="7.5" style="14" bestFit="1" customWidth="1"/>
    <col min="5389" max="5629" width="9" style="14"/>
    <col min="5630" max="5631" width="2.375" style="14" customWidth="1"/>
    <col min="5632" max="5632" width="6.75" style="14" customWidth="1"/>
    <col min="5633" max="5633" width="7.625" style="14" bestFit="1" customWidth="1"/>
    <col min="5634" max="5635" width="6.75" style="14" bestFit="1" customWidth="1"/>
    <col min="5636" max="5636" width="6" style="14" bestFit="1" customWidth="1"/>
    <col min="5637" max="5637" width="6.75" style="14" bestFit="1" customWidth="1"/>
    <col min="5638" max="5639" width="6" style="14" bestFit="1" customWidth="1"/>
    <col min="5640" max="5640" width="6.75" style="14" bestFit="1" customWidth="1"/>
    <col min="5641" max="5641" width="6" style="14" bestFit="1" customWidth="1"/>
    <col min="5642" max="5643" width="6.75" style="14" bestFit="1" customWidth="1"/>
    <col min="5644" max="5644" width="7.5" style="14" bestFit="1" customWidth="1"/>
    <col min="5645" max="5885" width="9" style="14"/>
    <col min="5886" max="5887" width="2.375" style="14" customWidth="1"/>
    <col min="5888" max="5888" width="6.75" style="14" customWidth="1"/>
    <col min="5889" max="5889" width="7.625" style="14" bestFit="1" customWidth="1"/>
    <col min="5890" max="5891" width="6.75" style="14" bestFit="1" customWidth="1"/>
    <col min="5892" max="5892" width="6" style="14" bestFit="1" customWidth="1"/>
    <col min="5893" max="5893" width="6.75" style="14" bestFit="1" customWidth="1"/>
    <col min="5894" max="5895" width="6" style="14" bestFit="1" customWidth="1"/>
    <col min="5896" max="5896" width="6.75" style="14" bestFit="1" customWidth="1"/>
    <col min="5897" max="5897" width="6" style="14" bestFit="1" customWidth="1"/>
    <col min="5898" max="5899" width="6.75" style="14" bestFit="1" customWidth="1"/>
    <col min="5900" max="5900" width="7.5" style="14" bestFit="1" customWidth="1"/>
    <col min="5901" max="6141" width="9" style="14"/>
    <col min="6142" max="6143" width="2.375" style="14" customWidth="1"/>
    <col min="6144" max="6144" width="6.75" style="14" customWidth="1"/>
    <col min="6145" max="6145" width="7.625" style="14" bestFit="1" customWidth="1"/>
    <col min="6146" max="6147" width="6.75" style="14" bestFit="1" customWidth="1"/>
    <col min="6148" max="6148" width="6" style="14" bestFit="1" customWidth="1"/>
    <col min="6149" max="6149" width="6.75" style="14" bestFit="1" customWidth="1"/>
    <col min="6150" max="6151" width="6" style="14" bestFit="1" customWidth="1"/>
    <col min="6152" max="6152" width="6.75" style="14" bestFit="1" customWidth="1"/>
    <col min="6153" max="6153" width="6" style="14" bestFit="1" customWidth="1"/>
    <col min="6154" max="6155" width="6.75" style="14" bestFit="1" customWidth="1"/>
    <col min="6156" max="6156" width="7.5" style="14" bestFit="1" customWidth="1"/>
    <col min="6157" max="6397" width="9" style="14"/>
    <col min="6398" max="6399" width="2.375" style="14" customWidth="1"/>
    <col min="6400" max="6400" width="6.75" style="14" customWidth="1"/>
    <col min="6401" max="6401" width="7.625" style="14" bestFit="1" customWidth="1"/>
    <col min="6402" max="6403" width="6.75" style="14" bestFit="1" customWidth="1"/>
    <col min="6404" max="6404" width="6" style="14" bestFit="1" customWidth="1"/>
    <col min="6405" max="6405" width="6.75" style="14" bestFit="1" customWidth="1"/>
    <col min="6406" max="6407" width="6" style="14" bestFit="1" customWidth="1"/>
    <col min="6408" max="6408" width="6.75" style="14" bestFit="1" customWidth="1"/>
    <col min="6409" max="6409" width="6" style="14" bestFit="1" customWidth="1"/>
    <col min="6410" max="6411" width="6.75" style="14" bestFit="1" customWidth="1"/>
    <col min="6412" max="6412" width="7.5" style="14" bestFit="1" customWidth="1"/>
    <col min="6413" max="6653" width="9" style="14"/>
    <col min="6654" max="6655" width="2.375" style="14" customWidth="1"/>
    <col min="6656" max="6656" width="6.75" style="14" customWidth="1"/>
    <col min="6657" max="6657" width="7.625" style="14" bestFit="1" customWidth="1"/>
    <col min="6658" max="6659" width="6.75" style="14" bestFit="1" customWidth="1"/>
    <col min="6660" max="6660" width="6" style="14" bestFit="1" customWidth="1"/>
    <col min="6661" max="6661" width="6.75" style="14" bestFit="1" customWidth="1"/>
    <col min="6662" max="6663" width="6" style="14" bestFit="1" customWidth="1"/>
    <col min="6664" max="6664" width="6.75" style="14" bestFit="1" customWidth="1"/>
    <col min="6665" max="6665" width="6" style="14" bestFit="1" customWidth="1"/>
    <col min="6666" max="6667" width="6.75" style="14" bestFit="1" customWidth="1"/>
    <col min="6668" max="6668" width="7.5" style="14" bestFit="1" customWidth="1"/>
    <col min="6669" max="6909" width="9" style="14"/>
    <col min="6910" max="6911" width="2.375" style="14" customWidth="1"/>
    <col min="6912" max="6912" width="6.75" style="14" customWidth="1"/>
    <col min="6913" max="6913" width="7.625" style="14" bestFit="1" customWidth="1"/>
    <col min="6914" max="6915" width="6.75" style="14" bestFit="1" customWidth="1"/>
    <col min="6916" max="6916" width="6" style="14" bestFit="1" customWidth="1"/>
    <col min="6917" max="6917" width="6.75" style="14" bestFit="1" customWidth="1"/>
    <col min="6918" max="6919" width="6" style="14" bestFit="1" customWidth="1"/>
    <col min="6920" max="6920" width="6.75" style="14" bestFit="1" customWidth="1"/>
    <col min="6921" max="6921" width="6" style="14" bestFit="1" customWidth="1"/>
    <col min="6922" max="6923" width="6.75" style="14" bestFit="1" customWidth="1"/>
    <col min="6924" max="6924" width="7.5" style="14" bestFit="1" customWidth="1"/>
    <col min="6925" max="7165" width="9" style="14"/>
    <col min="7166" max="7167" width="2.375" style="14" customWidth="1"/>
    <col min="7168" max="7168" width="6.75" style="14" customWidth="1"/>
    <col min="7169" max="7169" width="7.625" style="14" bestFit="1" customWidth="1"/>
    <col min="7170" max="7171" width="6.75" style="14" bestFit="1" customWidth="1"/>
    <col min="7172" max="7172" width="6" style="14" bestFit="1" customWidth="1"/>
    <col min="7173" max="7173" width="6.75" style="14" bestFit="1" customWidth="1"/>
    <col min="7174" max="7175" width="6" style="14" bestFit="1" customWidth="1"/>
    <col min="7176" max="7176" width="6.75" style="14" bestFit="1" customWidth="1"/>
    <col min="7177" max="7177" width="6" style="14" bestFit="1" customWidth="1"/>
    <col min="7178" max="7179" width="6.75" style="14" bestFit="1" customWidth="1"/>
    <col min="7180" max="7180" width="7.5" style="14" bestFit="1" customWidth="1"/>
    <col min="7181" max="7421" width="9" style="14"/>
    <col min="7422" max="7423" width="2.375" style="14" customWidth="1"/>
    <col min="7424" max="7424" width="6.75" style="14" customWidth="1"/>
    <col min="7425" max="7425" width="7.625" style="14" bestFit="1" customWidth="1"/>
    <col min="7426" max="7427" width="6.75" style="14" bestFit="1" customWidth="1"/>
    <col min="7428" max="7428" width="6" style="14" bestFit="1" customWidth="1"/>
    <col min="7429" max="7429" width="6.75" style="14" bestFit="1" customWidth="1"/>
    <col min="7430" max="7431" width="6" style="14" bestFit="1" customWidth="1"/>
    <col min="7432" max="7432" width="6.75" style="14" bestFit="1" customWidth="1"/>
    <col min="7433" max="7433" width="6" style="14" bestFit="1" customWidth="1"/>
    <col min="7434" max="7435" width="6.75" style="14" bestFit="1" customWidth="1"/>
    <col min="7436" max="7436" width="7.5" style="14" bestFit="1" customWidth="1"/>
    <col min="7437" max="7677" width="9" style="14"/>
    <col min="7678" max="7679" width="2.375" style="14" customWidth="1"/>
    <col min="7680" max="7680" width="6.75" style="14" customWidth="1"/>
    <col min="7681" max="7681" width="7.625" style="14" bestFit="1" customWidth="1"/>
    <col min="7682" max="7683" width="6.75" style="14" bestFit="1" customWidth="1"/>
    <col min="7684" max="7684" width="6" style="14" bestFit="1" customWidth="1"/>
    <col min="7685" max="7685" width="6.75" style="14" bestFit="1" customWidth="1"/>
    <col min="7686" max="7687" width="6" style="14" bestFit="1" customWidth="1"/>
    <col min="7688" max="7688" width="6.75" style="14" bestFit="1" customWidth="1"/>
    <col min="7689" max="7689" width="6" style="14" bestFit="1" customWidth="1"/>
    <col min="7690" max="7691" width="6.75" style="14" bestFit="1" customWidth="1"/>
    <col min="7692" max="7692" width="7.5" style="14" bestFit="1" customWidth="1"/>
    <col min="7693" max="7933" width="9" style="14"/>
    <col min="7934" max="7935" width="2.375" style="14" customWidth="1"/>
    <col min="7936" max="7936" width="6.75" style="14" customWidth="1"/>
    <col min="7937" max="7937" width="7.625" style="14" bestFit="1" customWidth="1"/>
    <col min="7938" max="7939" width="6.75" style="14" bestFit="1" customWidth="1"/>
    <col min="7940" max="7940" width="6" style="14" bestFit="1" customWidth="1"/>
    <col min="7941" max="7941" width="6.75" style="14" bestFit="1" customWidth="1"/>
    <col min="7942" max="7943" width="6" style="14" bestFit="1" customWidth="1"/>
    <col min="7944" max="7944" width="6.75" style="14" bestFit="1" customWidth="1"/>
    <col min="7945" max="7945" width="6" style="14" bestFit="1" customWidth="1"/>
    <col min="7946" max="7947" width="6.75" style="14" bestFit="1" customWidth="1"/>
    <col min="7948" max="7948" width="7.5" style="14" bestFit="1" customWidth="1"/>
    <col min="7949" max="8189" width="9" style="14"/>
    <col min="8190" max="8191" width="2.375" style="14" customWidth="1"/>
    <col min="8192" max="8192" width="6.75" style="14" customWidth="1"/>
    <col min="8193" max="8193" width="7.625" style="14" bestFit="1" customWidth="1"/>
    <col min="8194" max="8195" width="6.75" style="14" bestFit="1" customWidth="1"/>
    <col min="8196" max="8196" width="6" style="14" bestFit="1" customWidth="1"/>
    <col min="8197" max="8197" width="6.75" style="14" bestFit="1" customWidth="1"/>
    <col min="8198" max="8199" width="6" style="14" bestFit="1" customWidth="1"/>
    <col min="8200" max="8200" width="6.75" style="14" bestFit="1" customWidth="1"/>
    <col min="8201" max="8201" width="6" style="14" bestFit="1" customWidth="1"/>
    <col min="8202" max="8203" width="6.75" style="14" bestFit="1" customWidth="1"/>
    <col min="8204" max="8204" width="7.5" style="14" bestFit="1" customWidth="1"/>
    <col min="8205" max="8445" width="9" style="14"/>
    <col min="8446" max="8447" width="2.375" style="14" customWidth="1"/>
    <col min="8448" max="8448" width="6.75" style="14" customWidth="1"/>
    <col min="8449" max="8449" width="7.625" style="14" bestFit="1" customWidth="1"/>
    <col min="8450" max="8451" width="6.75" style="14" bestFit="1" customWidth="1"/>
    <col min="8452" max="8452" width="6" style="14" bestFit="1" customWidth="1"/>
    <col min="8453" max="8453" width="6.75" style="14" bestFit="1" customWidth="1"/>
    <col min="8454" max="8455" width="6" style="14" bestFit="1" customWidth="1"/>
    <col min="8456" max="8456" width="6.75" style="14" bestFit="1" customWidth="1"/>
    <col min="8457" max="8457" width="6" style="14" bestFit="1" customWidth="1"/>
    <col min="8458" max="8459" width="6.75" style="14" bestFit="1" customWidth="1"/>
    <col min="8460" max="8460" width="7.5" style="14" bestFit="1" customWidth="1"/>
    <col min="8461" max="8701" width="9" style="14"/>
    <col min="8702" max="8703" width="2.375" style="14" customWidth="1"/>
    <col min="8704" max="8704" width="6.75" style="14" customWidth="1"/>
    <col min="8705" max="8705" width="7.625" style="14" bestFit="1" customWidth="1"/>
    <col min="8706" max="8707" width="6.75" style="14" bestFit="1" customWidth="1"/>
    <col min="8708" max="8708" width="6" style="14" bestFit="1" customWidth="1"/>
    <col min="8709" max="8709" width="6.75" style="14" bestFit="1" customWidth="1"/>
    <col min="8710" max="8711" width="6" style="14" bestFit="1" customWidth="1"/>
    <col min="8712" max="8712" width="6.75" style="14" bestFit="1" customWidth="1"/>
    <col min="8713" max="8713" width="6" style="14" bestFit="1" customWidth="1"/>
    <col min="8714" max="8715" width="6.75" style="14" bestFit="1" customWidth="1"/>
    <col min="8716" max="8716" width="7.5" style="14" bestFit="1" customWidth="1"/>
    <col min="8717" max="8957" width="9" style="14"/>
    <col min="8958" max="8959" width="2.375" style="14" customWidth="1"/>
    <col min="8960" max="8960" width="6.75" style="14" customWidth="1"/>
    <col min="8961" max="8961" width="7.625" style="14" bestFit="1" customWidth="1"/>
    <col min="8962" max="8963" width="6.75" style="14" bestFit="1" customWidth="1"/>
    <col min="8964" max="8964" width="6" style="14" bestFit="1" customWidth="1"/>
    <col min="8965" max="8965" width="6.75" style="14" bestFit="1" customWidth="1"/>
    <col min="8966" max="8967" width="6" style="14" bestFit="1" customWidth="1"/>
    <col min="8968" max="8968" width="6.75" style="14" bestFit="1" customWidth="1"/>
    <col min="8969" max="8969" width="6" style="14" bestFit="1" customWidth="1"/>
    <col min="8970" max="8971" width="6.75" style="14" bestFit="1" customWidth="1"/>
    <col min="8972" max="8972" width="7.5" style="14" bestFit="1" customWidth="1"/>
    <col min="8973" max="9213" width="9" style="14"/>
    <col min="9214" max="9215" width="2.375" style="14" customWidth="1"/>
    <col min="9216" max="9216" width="6.75" style="14" customWidth="1"/>
    <col min="9217" max="9217" width="7.625" style="14" bestFit="1" customWidth="1"/>
    <col min="9218" max="9219" width="6.75" style="14" bestFit="1" customWidth="1"/>
    <col min="9220" max="9220" width="6" style="14" bestFit="1" customWidth="1"/>
    <col min="9221" max="9221" width="6.75" style="14" bestFit="1" customWidth="1"/>
    <col min="9222" max="9223" width="6" style="14" bestFit="1" customWidth="1"/>
    <col min="9224" max="9224" width="6.75" style="14" bestFit="1" customWidth="1"/>
    <col min="9225" max="9225" width="6" style="14" bestFit="1" customWidth="1"/>
    <col min="9226" max="9227" width="6.75" style="14" bestFit="1" customWidth="1"/>
    <col min="9228" max="9228" width="7.5" style="14" bestFit="1" customWidth="1"/>
    <col min="9229" max="9469" width="9" style="14"/>
    <col min="9470" max="9471" width="2.375" style="14" customWidth="1"/>
    <col min="9472" max="9472" width="6.75" style="14" customWidth="1"/>
    <col min="9473" max="9473" width="7.625" style="14" bestFit="1" customWidth="1"/>
    <col min="9474" max="9475" width="6.75" style="14" bestFit="1" customWidth="1"/>
    <col min="9476" max="9476" width="6" style="14" bestFit="1" customWidth="1"/>
    <col min="9477" max="9477" width="6.75" style="14" bestFit="1" customWidth="1"/>
    <col min="9478" max="9479" width="6" style="14" bestFit="1" customWidth="1"/>
    <col min="9480" max="9480" width="6.75" style="14" bestFit="1" customWidth="1"/>
    <col min="9481" max="9481" width="6" style="14" bestFit="1" customWidth="1"/>
    <col min="9482" max="9483" width="6.75" style="14" bestFit="1" customWidth="1"/>
    <col min="9484" max="9484" width="7.5" style="14" bestFit="1" customWidth="1"/>
    <col min="9485" max="9725" width="9" style="14"/>
    <col min="9726" max="9727" width="2.375" style="14" customWidth="1"/>
    <col min="9728" max="9728" width="6.75" style="14" customWidth="1"/>
    <col min="9729" max="9729" width="7.625" style="14" bestFit="1" customWidth="1"/>
    <col min="9730" max="9731" width="6.75" style="14" bestFit="1" customWidth="1"/>
    <col min="9732" max="9732" width="6" style="14" bestFit="1" customWidth="1"/>
    <col min="9733" max="9733" width="6.75" style="14" bestFit="1" customWidth="1"/>
    <col min="9734" max="9735" width="6" style="14" bestFit="1" customWidth="1"/>
    <col min="9736" max="9736" width="6.75" style="14" bestFit="1" customWidth="1"/>
    <col min="9737" max="9737" width="6" style="14" bestFit="1" customWidth="1"/>
    <col min="9738" max="9739" width="6.75" style="14" bestFit="1" customWidth="1"/>
    <col min="9740" max="9740" width="7.5" style="14" bestFit="1" customWidth="1"/>
    <col min="9741" max="9981" width="9" style="14"/>
    <col min="9982" max="9983" width="2.375" style="14" customWidth="1"/>
    <col min="9984" max="9984" width="6.75" style="14" customWidth="1"/>
    <col min="9985" max="9985" width="7.625" style="14" bestFit="1" customWidth="1"/>
    <col min="9986" max="9987" width="6.75" style="14" bestFit="1" customWidth="1"/>
    <col min="9988" max="9988" width="6" style="14" bestFit="1" customWidth="1"/>
    <col min="9989" max="9989" width="6.75" style="14" bestFit="1" customWidth="1"/>
    <col min="9990" max="9991" width="6" style="14" bestFit="1" customWidth="1"/>
    <col min="9992" max="9992" width="6.75" style="14" bestFit="1" customWidth="1"/>
    <col min="9993" max="9993" width="6" style="14" bestFit="1" customWidth="1"/>
    <col min="9994" max="9995" width="6.75" style="14" bestFit="1" customWidth="1"/>
    <col min="9996" max="9996" width="7.5" style="14" bestFit="1" customWidth="1"/>
    <col min="9997" max="10237" width="9" style="14"/>
    <col min="10238" max="10239" width="2.375" style="14" customWidth="1"/>
    <col min="10240" max="10240" width="6.75" style="14" customWidth="1"/>
    <col min="10241" max="10241" width="7.625" style="14" bestFit="1" customWidth="1"/>
    <col min="10242" max="10243" width="6.75" style="14" bestFit="1" customWidth="1"/>
    <col min="10244" max="10244" width="6" style="14" bestFit="1" customWidth="1"/>
    <col min="10245" max="10245" width="6.75" style="14" bestFit="1" customWidth="1"/>
    <col min="10246" max="10247" width="6" style="14" bestFit="1" customWidth="1"/>
    <col min="10248" max="10248" width="6.75" style="14" bestFit="1" customWidth="1"/>
    <col min="10249" max="10249" width="6" style="14" bestFit="1" customWidth="1"/>
    <col min="10250" max="10251" width="6.75" style="14" bestFit="1" customWidth="1"/>
    <col min="10252" max="10252" width="7.5" style="14" bestFit="1" customWidth="1"/>
    <col min="10253" max="10493" width="9" style="14"/>
    <col min="10494" max="10495" width="2.375" style="14" customWidth="1"/>
    <col min="10496" max="10496" width="6.75" style="14" customWidth="1"/>
    <col min="10497" max="10497" width="7.625" style="14" bestFit="1" customWidth="1"/>
    <col min="10498" max="10499" width="6.75" style="14" bestFit="1" customWidth="1"/>
    <col min="10500" max="10500" width="6" style="14" bestFit="1" customWidth="1"/>
    <col min="10501" max="10501" width="6.75" style="14" bestFit="1" customWidth="1"/>
    <col min="10502" max="10503" width="6" style="14" bestFit="1" customWidth="1"/>
    <col min="10504" max="10504" width="6.75" style="14" bestFit="1" customWidth="1"/>
    <col min="10505" max="10505" width="6" style="14" bestFit="1" customWidth="1"/>
    <col min="10506" max="10507" width="6.75" style="14" bestFit="1" customWidth="1"/>
    <col min="10508" max="10508" width="7.5" style="14" bestFit="1" customWidth="1"/>
    <col min="10509" max="10749" width="9" style="14"/>
    <col min="10750" max="10751" width="2.375" style="14" customWidth="1"/>
    <col min="10752" max="10752" width="6.75" style="14" customWidth="1"/>
    <col min="10753" max="10753" width="7.625" style="14" bestFit="1" customWidth="1"/>
    <col min="10754" max="10755" width="6.75" style="14" bestFit="1" customWidth="1"/>
    <col min="10756" max="10756" width="6" style="14" bestFit="1" customWidth="1"/>
    <col min="10757" max="10757" width="6.75" style="14" bestFit="1" customWidth="1"/>
    <col min="10758" max="10759" width="6" style="14" bestFit="1" customWidth="1"/>
    <col min="10760" max="10760" width="6.75" style="14" bestFit="1" customWidth="1"/>
    <col min="10761" max="10761" width="6" style="14" bestFit="1" customWidth="1"/>
    <col min="10762" max="10763" width="6.75" style="14" bestFit="1" customWidth="1"/>
    <col min="10764" max="10764" width="7.5" style="14" bestFit="1" customWidth="1"/>
    <col min="10765" max="11005" width="9" style="14"/>
    <col min="11006" max="11007" width="2.375" style="14" customWidth="1"/>
    <col min="11008" max="11008" width="6.75" style="14" customWidth="1"/>
    <col min="11009" max="11009" width="7.625" style="14" bestFit="1" customWidth="1"/>
    <col min="11010" max="11011" width="6.75" style="14" bestFit="1" customWidth="1"/>
    <col min="11012" max="11012" width="6" style="14" bestFit="1" customWidth="1"/>
    <col min="11013" max="11013" width="6.75" style="14" bestFit="1" customWidth="1"/>
    <col min="11014" max="11015" width="6" style="14" bestFit="1" customWidth="1"/>
    <col min="11016" max="11016" width="6.75" style="14" bestFit="1" customWidth="1"/>
    <col min="11017" max="11017" width="6" style="14" bestFit="1" customWidth="1"/>
    <col min="11018" max="11019" width="6.75" style="14" bestFit="1" customWidth="1"/>
    <col min="11020" max="11020" width="7.5" style="14" bestFit="1" customWidth="1"/>
    <col min="11021" max="11261" width="9" style="14"/>
    <col min="11262" max="11263" width="2.375" style="14" customWidth="1"/>
    <col min="11264" max="11264" width="6.75" style="14" customWidth="1"/>
    <col min="11265" max="11265" width="7.625" style="14" bestFit="1" customWidth="1"/>
    <col min="11266" max="11267" width="6.75" style="14" bestFit="1" customWidth="1"/>
    <col min="11268" max="11268" width="6" style="14" bestFit="1" customWidth="1"/>
    <col min="11269" max="11269" width="6.75" style="14" bestFit="1" customWidth="1"/>
    <col min="11270" max="11271" width="6" style="14" bestFit="1" customWidth="1"/>
    <col min="11272" max="11272" width="6.75" style="14" bestFit="1" customWidth="1"/>
    <col min="11273" max="11273" width="6" style="14" bestFit="1" customWidth="1"/>
    <col min="11274" max="11275" width="6.75" style="14" bestFit="1" customWidth="1"/>
    <col min="11276" max="11276" width="7.5" style="14" bestFit="1" customWidth="1"/>
    <col min="11277" max="11517" width="9" style="14"/>
    <col min="11518" max="11519" width="2.375" style="14" customWidth="1"/>
    <col min="11520" max="11520" width="6.75" style="14" customWidth="1"/>
    <col min="11521" max="11521" width="7.625" style="14" bestFit="1" customWidth="1"/>
    <col min="11522" max="11523" width="6.75" style="14" bestFit="1" customWidth="1"/>
    <col min="11524" max="11524" width="6" style="14" bestFit="1" customWidth="1"/>
    <col min="11525" max="11525" width="6.75" style="14" bestFit="1" customWidth="1"/>
    <col min="11526" max="11527" width="6" style="14" bestFit="1" customWidth="1"/>
    <col min="11528" max="11528" width="6.75" style="14" bestFit="1" customWidth="1"/>
    <col min="11529" max="11529" width="6" style="14" bestFit="1" customWidth="1"/>
    <col min="11530" max="11531" width="6.75" style="14" bestFit="1" customWidth="1"/>
    <col min="11532" max="11532" width="7.5" style="14" bestFit="1" customWidth="1"/>
    <col min="11533" max="11773" width="9" style="14"/>
    <col min="11774" max="11775" width="2.375" style="14" customWidth="1"/>
    <col min="11776" max="11776" width="6.75" style="14" customWidth="1"/>
    <col min="11777" max="11777" width="7.625" style="14" bestFit="1" customWidth="1"/>
    <col min="11778" max="11779" width="6.75" style="14" bestFit="1" customWidth="1"/>
    <col min="11780" max="11780" width="6" style="14" bestFit="1" customWidth="1"/>
    <col min="11781" max="11781" width="6.75" style="14" bestFit="1" customWidth="1"/>
    <col min="11782" max="11783" width="6" style="14" bestFit="1" customWidth="1"/>
    <col min="11784" max="11784" width="6.75" style="14" bestFit="1" customWidth="1"/>
    <col min="11785" max="11785" width="6" style="14" bestFit="1" customWidth="1"/>
    <col min="11786" max="11787" width="6.75" style="14" bestFit="1" customWidth="1"/>
    <col min="11788" max="11788" width="7.5" style="14" bestFit="1" customWidth="1"/>
    <col min="11789" max="12029" width="9" style="14"/>
    <col min="12030" max="12031" width="2.375" style="14" customWidth="1"/>
    <col min="12032" max="12032" width="6.75" style="14" customWidth="1"/>
    <col min="12033" max="12033" width="7.625" style="14" bestFit="1" customWidth="1"/>
    <col min="12034" max="12035" width="6.75" style="14" bestFit="1" customWidth="1"/>
    <col min="12036" max="12036" width="6" style="14" bestFit="1" customWidth="1"/>
    <col min="12037" max="12037" width="6.75" style="14" bestFit="1" customWidth="1"/>
    <col min="12038" max="12039" width="6" style="14" bestFit="1" customWidth="1"/>
    <col min="12040" max="12040" width="6.75" style="14" bestFit="1" customWidth="1"/>
    <col min="12041" max="12041" width="6" style="14" bestFit="1" customWidth="1"/>
    <col min="12042" max="12043" width="6.75" style="14" bestFit="1" customWidth="1"/>
    <col min="12044" max="12044" width="7.5" style="14" bestFit="1" customWidth="1"/>
    <col min="12045" max="12285" width="9" style="14"/>
    <col min="12286" max="12287" width="2.375" style="14" customWidth="1"/>
    <col min="12288" max="12288" width="6.75" style="14" customWidth="1"/>
    <col min="12289" max="12289" width="7.625" style="14" bestFit="1" customWidth="1"/>
    <col min="12290" max="12291" width="6.75" style="14" bestFit="1" customWidth="1"/>
    <col min="12292" max="12292" width="6" style="14" bestFit="1" customWidth="1"/>
    <col min="12293" max="12293" width="6.75" style="14" bestFit="1" customWidth="1"/>
    <col min="12294" max="12295" width="6" style="14" bestFit="1" customWidth="1"/>
    <col min="12296" max="12296" width="6.75" style="14" bestFit="1" customWidth="1"/>
    <col min="12297" max="12297" width="6" style="14" bestFit="1" customWidth="1"/>
    <col min="12298" max="12299" width="6.75" style="14" bestFit="1" customWidth="1"/>
    <col min="12300" max="12300" width="7.5" style="14" bestFit="1" customWidth="1"/>
    <col min="12301" max="12541" width="9" style="14"/>
    <col min="12542" max="12543" width="2.375" style="14" customWidth="1"/>
    <col min="12544" max="12544" width="6.75" style="14" customWidth="1"/>
    <col min="12545" max="12545" width="7.625" style="14" bestFit="1" customWidth="1"/>
    <col min="12546" max="12547" width="6.75" style="14" bestFit="1" customWidth="1"/>
    <col min="12548" max="12548" width="6" style="14" bestFit="1" customWidth="1"/>
    <col min="12549" max="12549" width="6.75" style="14" bestFit="1" customWidth="1"/>
    <col min="12550" max="12551" width="6" style="14" bestFit="1" customWidth="1"/>
    <col min="12552" max="12552" width="6.75" style="14" bestFit="1" customWidth="1"/>
    <col min="12553" max="12553" width="6" style="14" bestFit="1" customWidth="1"/>
    <col min="12554" max="12555" width="6.75" style="14" bestFit="1" customWidth="1"/>
    <col min="12556" max="12556" width="7.5" style="14" bestFit="1" customWidth="1"/>
    <col min="12557" max="12797" width="9" style="14"/>
    <col min="12798" max="12799" width="2.375" style="14" customWidth="1"/>
    <col min="12800" max="12800" width="6.75" style="14" customWidth="1"/>
    <col min="12801" max="12801" width="7.625" style="14" bestFit="1" customWidth="1"/>
    <col min="12802" max="12803" width="6.75" style="14" bestFit="1" customWidth="1"/>
    <col min="12804" max="12804" width="6" style="14" bestFit="1" customWidth="1"/>
    <col min="12805" max="12805" width="6.75" style="14" bestFit="1" customWidth="1"/>
    <col min="12806" max="12807" width="6" style="14" bestFit="1" customWidth="1"/>
    <col min="12808" max="12808" width="6.75" style="14" bestFit="1" customWidth="1"/>
    <col min="12809" max="12809" width="6" style="14" bestFit="1" customWidth="1"/>
    <col min="12810" max="12811" width="6.75" style="14" bestFit="1" customWidth="1"/>
    <col min="12812" max="12812" width="7.5" style="14" bestFit="1" customWidth="1"/>
    <col min="12813" max="13053" width="9" style="14"/>
    <col min="13054" max="13055" width="2.375" style="14" customWidth="1"/>
    <col min="13056" max="13056" width="6.75" style="14" customWidth="1"/>
    <col min="13057" max="13057" width="7.625" style="14" bestFit="1" customWidth="1"/>
    <col min="13058" max="13059" width="6.75" style="14" bestFit="1" customWidth="1"/>
    <col min="13060" max="13060" width="6" style="14" bestFit="1" customWidth="1"/>
    <col min="13061" max="13061" width="6.75" style="14" bestFit="1" customWidth="1"/>
    <col min="13062" max="13063" width="6" style="14" bestFit="1" customWidth="1"/>
    <col min="13064" max="13064" width="6.75" style="14" bestFit="1" customWidth="1"/>
    <col min="13065" max="13065" width="6" style="14" bestFit="1" customWidth="1"/>
    <col min="13066" max="13067" width="6.75" style="14" bestFit="1" customWidth="1"/>
    <col min="13068" max="13068" width="7.5" style="14" bestFit="1" customWidth="1"/>
    <col min="13069" max="13309" width="9" style="14"/>
    <col min="13310" max="13311" width="2.375" style="14" customWidth="1"/>
    <col min="13312" max="13312" width="6.75" style="14" customWidth="1"/>
    <col min="13313" max="13313" width="7.625" style="14" bestFit="1" customWidth="1"/>
    <col min="13314" max="13315" width="6.75" style="14" bestFit="1" customWidth="1"/>
    <col min="13316" max="13316" width="6" style="14" bestFit="1" customWidth="1"/>
    <col min="13317" max="13317" width="6.75" style="14" bestFit="1" customWidth="1"/>
    <col min="13318" max="13319" width="6" style="14" bestFit="1" customWidth="1"/>
    <col min="13320" max="13320" width="6.75" style="14" bestFit="1" customWidth="1"/>
    <col min="13321" max="13321" width="6" style="14" bestFit="1" customWidth="1"/>
    <col min="13322" max="13323" width="6.75" style="14" bestFit="1" customWidth="1"/>
    <col min="13324" max="13324" width="7.5" style="14" bestFit="1" customWidth="1"/>
    <col min="13325" max="13565" width="9" style="14"/>
    <col min="13566" max="13567" width="2.375" style="14" customWidth="1"/>
    <col min="13568" max="13568" width="6.75" style="14" customWidth="1"/>
    <col min="13569" max="13569" width="7.625" style="14" bestFit="1" customWidth="1"/>
    <col min="13570" max="13571" width="6.75" style="14" bestFit="1" customWidth="1"/>
    <col min="13572" max="13572" width="6" style="14" bestFit="1" customWidth="1"/>
    <col min="13573" max="13573" width="6.75" style="14" bestFit="1" customWidth="1"/>
    <col min="13574" max="13575" width="6" style="14" bestFit="1" customWidth="1"/>
    <col min="13576" max="13576" width="6.75" style="14" bestFit="1" customWidth="1"/>
    <col min="13577" max="13577" width="6" style="14" bestFit="1" customWidth="1"/>
    <col min="13578" max="13579" width="6.75" style="14" bestFit="1" customWidth="1"/>
    <col min="13580" max="13580" width="7.5" style="14" bestFit="1" customWidth="1"/>
    <col min="13581" max="13821" width="9" style="14"/>
    <col min="13822" max="13823" width="2.375" style="14" customWidth="1"/>
    <col min="13824" max="13824" width="6.75" style="14" customWidth="1"/>
    <col min="13825" max="13825" width="7.625" style="14" bestFit="1" customWidth="1"/>
    <col min="13826" max="13827" width="6.75" style="14" bestFit="1" customWidth="1"/>
    <col min="13828" max="13828" width="6" style="14" bestFit="1" customWidth="1"/>
    <col min="13829" max="13829" width="6.75" style="14" bestFit="1" customWidth="1"/>
    <col min="13830" max="13831" width="6" style="14" bestFit="1" customWidth="1"/>
    <col min="13832" max="13832" width="6.75" style="14" bestFit="1" customWidth="1"/>
    <col min="13833" max="13833" width="6" style="14" bestFit="1" customWidth="1"/>
    <col min="13834" max="13835" width="6.75" style="14" bestFit="1" customWidth="1"/>
    <col min="13836" max="13836" width="7.5" style="14" bestFit="1" customWidth="1"/>
    <col min="13837" max="14077" width="9" style="14"/>
    <col min="14078" max="14079" width="2.375" style="14" customWidth="1"/>
    <col min="14080" max="14080" width="6.75" style="14" customWidth="1"/>
    <col min="14081" max="14081" width="7.625" style="14" bestFit="1" customWidth="1"/>
    <col min="14082" max="14083" width="6.75" style="14" bestFit="1" customWidth="1"/>
    <col min="14084" max="14084" width="6" style="14" bestFit="1" customWidth="1"/>
    <col min="14085" max="14085" width="6.75" style="14" bestFit="1" customWidth="1"/>
    <col min="14086" max="14087" width="6" style="14" bestFit="1" customWidth="1"/>
    <col min="14088" max="14088" width="6.75" style="14" bestFit="1" customWidth="1"/>
    <col min="14089" max="14089" width="6" style="14" bestFit="1" customWidth="1"/>
    <col min="14090" max="14091" width="6.75" style="14" bestFit="1" customWidth="1"/>
    <col min="14092" max="14092" width="7.5" style="14" bestFit="1" customWidth="1"/>
    <col min="14093" max="14333" width="9" style="14"/>
    <col min="14334" max="14335" width="2.375" style="14" customWidth="1"/>
    <col min="14336" max="14336" width="6.75" style="14" customWidth="1"/>
    <col min="14337" max="14337" width="7.625" style="14" bestFit="1" customWidth="1"/>
    <col min="14338" max="14339" width="6.75" style="14" bestFit="1" customWidth="1"/>
    <col min="14340" max="14340" width="6" style="14" bestFit="1" customWidth="1"/>
    <col min="14341" max="14341" width="6.75" style="14" bestFit="1" customWidth="1"/>
    <col min="14342" max="14343" width="6" style="14" bestFit="1" customWidth="1"/>
    <col min="14344" max="14344" width="6.75" style="14" bestFit="1" customWidth="1"/>
    <col min="14345" max="14345" width="6" style="14" bestFit="1" customWidth="1"/>
    <col min="14346" max="14347" width="6.75" style="14" bestFit="1" customWidth="1"/>
    <col min="14348" max="14348" width="7.5" style="14" bestFit="1" customWidth="1"/>
    <col min="14349" max="14589" width="9" style="14"/>
    <col min="14590" max="14591" width="2.375" style="14" customWidth="1"/>
    <col min="14592" max="14592" width="6.75" style="14" customWidth="1"/>
    <col min="14593" max="14593" width="7.625" style="14" bestFit="1" customWidth="1"/>
    <col min="14594" max="14595" width="6.75" style="14" bestFit="1" customWidth="1"/>
    <col min="14596" max="14596" width="6" style="14" bestFit="1" customWidth="1"/>
    <col min="14597" max="14597" width="6.75" style="14" bestFit="1" customWidth="1"/>
    <col min="14598" max="14599" width="6" style="14" bestFit="1" customWidth="1"/>
    <col min="14600" max="14600" width="6.75" style="14" bestFit="1" customWidth="1"/>
    <col min="14601" max="14601" width="6" style="14" bestFit="1" customWidth="1"/>
    <col min="14602" max="14603" width="6.75" style="14" bestFit="1" customWidth="1"/>
    <col min="14604" max="14604" width="7.5" style="14" bestFit="1" customWidth="1"/>
    <col min="14605" max="14845" width="9" style="14"/>
    <col min="14846" max="14847" width="2.375" style="14" customWidth="1"/>
    <col min="14848" max="14848" width="6.75" style="14" customWidth="1"/>
    <col min="14849" max="14849" width="7.625" style="14" bestFit="1" customWidth="1"/>
    <col min="14850" max="14851" width="6.75" style="14" bestFit="1" customWidth="1"/>
    <col min="14852" max="14852" width="6" style="14" bestFit="1" customWidth="1"/>
    <col min="14853" max="14853" width="6.75" style="14" bestFit="1" customWidth="1"/>
    <col min="14854" max="14855" width="6" style="14" bestFit="1" customWidth="1"/>
    <col min="14856" max="14856" width="6.75" style="14" bestFit="1" customWidth="1"/>
    <col min="14857" max="14857" width="6" style="14" bestFit="1" customWidth="1"/>
    <col min="14858" max="14859" width="6.75" style="14" bestFit="1" customWidth="1"/>
    <col min="14860" max="14860" width="7.5" style="14" bestFit="1" customWidth="1"/>
    <col min="14861" max="15101" width="9" style="14"/>
    <col min="15102" max="15103" width="2.375" style="14" customWidth="1"/>
    <col min="15104" max="15104" width="6.75" style="14" customWidth="1"/>
    <col min="15105" max="15105" width="7.625" style="14" bestFit="1" customWidth="1"/>
    <col min="15106" max="15107" width="6.75" style="14" bestFit="1" customWidth="1"/>
    <col min="15108" max="15108" width="6" style="14" bestFit="1" customWidth="1"/>
    <col min="15109" max="15109" width="6.75" style="14" bestFit="1" customWidth="1"/>
    <col min="15110" max="15111" width="6" style="14" bestFit="1" customWidth="1"/>
    <col min="15112" max="15112" width="6.75" style="14" bestFit="1" customWidth="1"/>
    <col min="15113" max="15113" width="6" style="14" bestFit="1" customWidth="1"/>
    <col min="15114" max="15115" width="6.75" style="14" bestFit="1" customWidth="1"/>
    <col min="15116" max="15116" width="7.5" style="14" bestFit="1" customWidth="1"/>
    <col min="15117" max="15357" width="9" style="14"/>
    <col min="15358" max="15359" width="2.375" style="14" customWidth="1"/>
    <col min="15360" max="15360" width="6.75" style="14" customWidth="1"/>
    <col min="15361" max="15361" width="7.625" style="14" bestFit="1" customWidth="1"/>
    <col min="15362" max="15363" width="6.75" style="14" bestFit="1" customWidth="1"/>
    <col min="15364" max="15364" width="6" style="14" bestFit="1" customWidth="1"/>
    <col min="15365" max="15365" width="6.75" style="14" bestFit="1" customWidth="1"/>
    <col min="15366" max="15367" width="6" style="14" bestFit="1" customWidth="1"/>
    <col min="15368" max="15368" width="6.75" style="14" bestFit="1" customWidth="1"/>
    <col min="15369" max="15369" width="6" style="14" bestFit="1" customWidth="1"/>
    <col min="15370" max="15371" width="6.75" style="14" bestFit="1" customWidth="1"/>
    <col min="15372" max="15372" width="7.5" style="14" bestFit="1" customWidth="1"/>
    <col min="15373" max="15613" width="9" style="14"/>
    <col min="15614" max="15615" width="2.375" style="14" customWidth="1"/>
    <col min="15616" max="15616" width="6.75" style="14" customWidth="1"/>
    <col min="15617" max="15617" width="7.625" style="14" bestFit="1" customWidth="1"/>
    <col min="15618" max="15619" width="6.75" style="14" bestFit="1" customWidth="1"/>
    <col min="15620" max="15620" width="6" style="14" bestFit="1" customWidth="1"/>
    <col min="15621" max="15621" width="6.75" style="14" bestFit="1" customWidth="1"/>
    <col min="15622" max="15623" width="6" style="14" bestFit="1" customWidth="1"/>
    <col min="15624" max="15624" width="6.75" style="14" bestFit="1" customWidth="1"/>
    <col min="15625" max="15625" width="6" style="14" bestFit="1" customWidth="1"/>
    <col min="15626" max="15627" width="6.75" style="14" bestFit="1" customWidth="1"/>
    <col min="15628" max="15628" width="7.5" style="14" bestFit="1" customWidth="1"/>
    <col min="15629" max="15869" width="9" style="14"/>
    <col min="15870" max="15871" width="2.375" style="14" customWidth="1"/>
    <col min="15872" max="15872" width="6.75" style="14" customWidth="1"/>
    <col min="15873" max="15873" width="7.625" style="14" bestFit="1" customWidth="1"/>
    <col min="15874" max="15875" width="6.75" style="14" bestFit="1" customWidth="1"/>
    <col min="15876" max="15876" width="6" style="14" bestFit="1" customWidth="1"/>
    <col min="15877" max="15877" width="6.75" style="14" bestFit="1" customWidth="1"/>
    <col min="15878" max="15879" width="6" style="14" bestFit="1" customWidth="1"/>
    <col min="15880" max="15880" width="6.75" style="14" bestFit="1" customWidth="1"/>
    <col min="15881" max="15881" width="6" style="14" bestFit="1" customWidth="1"/>
    <col min="15882" max="15883" width="6.75" style="14" bestFit="1" customWidth="1"/>
    <col min="15884" max="15884" width="7.5" style="14" bestFit="1" customWidth="1"/>
    <col min="15885" max="16125" width="9" style="14"/>
    <col min="16126" max="16127" width="2.375" style="14" customWidth="1"/>
    <col min="16128" max="16128" width="6.75" style="14" customWidth="1"/>
    <col min="16129" max="16129" width="7.625" style="14" bestFit="1" customWidth="1"/>
    <col min="16130" max="16131" width="6.75" style="14" bestFit="1" customWidth="1"/>
    <col min="16132" max="16132" width="6" style="14" bestFit="1" customWidth="1"/>
    <col min="16133" max="16133" width="6.75" style="14" bestFit="1" customWidth="1"/>
    <col min="16134" max="16135" width="6" style="14" bestFit="1" customWidth="1"/>
    <col min="16136" max="16136" width="6.75" style="14" bestFit="1" customWidth="1"/>
    <col min="16137" max="16137" width="6" style="14" bestFit="1" customWidth="1"/>
    <col min="16138" max="16139" width="6.75" style="14" bestFit="1" customWidth="1"/>
    <col min="16140" max="16140" width="7.5" style="14" bestFit="1" customWidth="1"/>
    <col min="16141" max="16384" width="9" style="14"/>
  </cols>
  <sheetData>
    <row r="1" spans="1:14" ht="18" customHeight="1" x14ac:dyDescent="0.25">
      <c r="A1" s="170"/>
      <c r="B1" s="170"/>
    </row>
    <row r="2" spans="1:14" ht="18" customHeight="1" thickBot="1" x14ac:dyDescent="0.3">
      <c r="A2" s="171" t="s">
        <v>17</v>
      </c>
      <c r="B2" s="171"/>
      <c r="C2" s="171"/>
      <c r="D2" s="171"/>
      <c r="E2" s="14" t="s">
        <v>0</v>
      </c>
    </row>
    <row r="3" spans="1:14" ht="18" customHeight="1" x14ac:dyDescent="0.25">
      <c r="A3" s="15"/>
      <c r="B3" s="16"/>
      <c r="C3" s="17" t="s">
        <v>18</v>
      </c>
      <c r="D3" s="172" t="s">
        <v>19</v>
      </c>
      <c r="E3" s="175" t="s">
        <v>20</v>
      </c>
      <c r="F3" s="175" t="s">
        <v>21</v>
      </c>
      <c r="G3" s="175" t="s">
        <v>22</v>
      </c>
      <c r="H3" s="175" t="s">
        <v>23</v>
      </c>
      <c r="I3" s="175" t="s">
        <v>24</v>
      </c>
      <c r="J3" s="191" t="s">
        <v>25</v>
      </c>
      <c r="K3" s="194" t="s">
        <v>26</v>
      </c>
      <c r="L3" s="184" t="s">
        <v>27</v>
      </c>
    </row>
    <row r="4" spans="1:14" ht="18" customHeight="1" x14ac:dyDescent="0.25">
      <c r="A4" s="187"/>
      <c r="B4" s="188"/>
      <c r="C4" s="18" t="s">
        <v>28</v>
      </c>
      <c r="D4" s="173"/>
      <c r="E4" s="176"/>
      <c r="F4" s="176"/>
      <c r="G4" s="176"/>
      <c r="H4" s="176"/>
      <c r="I4" s="176"/>
      <c r="J4" s="192"/>
      <c r="K4" s="195"/>
      <c r="L4" s="185"/>
    </row>
    <row r="5" spans="1:14" ht="18" customHeight="1" x14ac:dyDescent="0.25">
      <c r="A5" s="189" t="s">
        <v>29</v>
      </c>
      <c r="B5" s="190"/>
      <c r="C5" s="19" t="s">
        <v>30</v>
      </c>
      <c r="D5" s="174"/>
      <c r="E5" s="177"/>
      <c r="F5" s="177"/>
      <c r="G5" s="177"/>
      <c r="H5" s="177"/>
      <c r="I5" s="177"/>
      <c r="J5" s="193"/>
      <c r="K5" s="196"/>
      <c r="L5" s="186"/>
    </row>
    <row r="6" spans="1:14" ht="31.5" customHeight="1" x14ac:dyDescent="0.25">
      <c r="A6" s="178" t="s">
        <v>31</v>
      </c>
      <c r="B6" s="179"/>
      <c r="C6" s="167" t="s">
        <v>92</v>
      </c>
      <c r="D6" s="20"/>
      <c r="E6" s="21"/>
      <c r="F6" s="21"/>
      <c r="G6" s="21"/>
      <c r="H6" s="21"/>
      <c r="I6" s="21"/>
      <c r="J6" s="22"/>
      <c r="K6" s="21"/>
      <c r="L6" s="23">
        <f>SUM(D6:J6)</f>
        <v>0</v>
      </c>
    </row>
    <row r="7" spans="1:14" ht="31.5" customHeight="1" x14ac:dyDescent="0.25">
      <c r="A7" s="180"/>
      <c r="B7" s="181"/>
      <c r="C7" s="168" t="s">
        <v>92</v>
      </c>
      <c r="D7" s="24"/>
      <c r="E7" s="25"/>
      <c r="F7" s="25"/>
      <c r="G7" s="25"/>
      <c r="H7" s="25"/>
      <c r="I7" s="25"/>
      <c r="J7" s="26"/>
      <c r="K7" s="26"/>
      <c r="L7" s="27">
        <f>SUM(D7:J7)</f>
        <v>0</v>
      </c>
    </row>
    <row r="8" spans="1:14" ht="31.5" customHeight="1" x14ac:dyDescent="0.25">
      <c r="A8" s="182"/>
      <c r="B8" s="183"/>
      <c r="C8" s="28" t="s">
        <v>32</v>
      </c>
      <c r="D8" s="29" t="e">
        <f t="shared" ref="D8:J8" si="0">D6/D7</f>
        <v>#DIV/0!</v>
      </c>
      <c r="E8" s="30" t="e">
        <f t="shared" si="0"/>
        <v>#DIV/0!</v>
      </c>
      <c r="F8" s="30" t="e">
        <f t="shared" si="0"/>
        <v>#DIV/0!</v>
      </c>
      <c r="G8" s="30" t="e">
        <f t="shared" si="0"/>
        <v>#DIV/0!</v>
      </c>
      <c r="H8" s="30" t="e">
        <f t="shared" si="0"/>
        <v>#DIV/0!</v>
      </c>
      <c r="I8" s="30" t="e">
        <f t="shared" si="0"/>
        <v>#DIV/0!</v>
      </c>
      <c r="J8" s="31" t="e">
        <f t="shared" si="0"/>
        <v>#DIV/0!</v>
      </c>
      <c r="K8" s="31" t="e">
        <f t="shared" ref="K8" si="1">K6/K7</f>
        <v>#DIV/0!</v>
      </c>
      <c r="L8" s="32" t="e">
        <f>L6/L7</f>
        <v>#DIV/0!</v>
      </c>
    </row>
    <row r="9" spans="1:14" ht="31.5" customHeight="1" x14ac:dyDescent="0.25">
      <c r="A9" s="178" t="s">
        <v>33</v>
      </c>
      <c r="B9" s="179"/>
      <c r="C9" s="167" t="s">
        <v>92</v>
      </c>
      <c r="D9" s="20"/>
      <c r="E9" s="21"/>
      <c r="F9" s="21"/>
      <c r="G9" s="21"/>
      <c r="H9" s="21"/>
      <c r="I9" s="21"/>
      <c r="J9" s="22"/>
      <c r="K9" s="21"/>
      <c r="L9" s="23">
        <f>SUM(D9:J9)</f>
        <v>0</v>
      </c>
      <c r="M9" s="14" t="s">
        <v>16</v>
      </c>
    </row>
    <row r="10" spans="1:14" ht="31.5" customHeight="1" x14ac:dyDescent="0.25">
      <c r="A10" s="180"/>
      <c r="B10" s="181"/>
      <c r="C10" s="168" t="s">
        <v>92</v>
      </c>
      <c r="D10" s="24"/>
      <c r="E10" s="25"/>
      <c r="F10" s="25"/>
      <c r="G10" s="25"/>
      <c r="H10" s="25"/>
      <c r="I10" s="25"/>
      <c r="J10" s="26"/>
      <c r="K10" s="26"/>
      <c r="L10" s="27">
        <f>SUM(D10:J10)</f>
        <v>0</v>
      </c>
      <c r="N10" s="14" t="s">
        <v>10</v>
      </c>
    </row>
    <row r="11" spans="1:14" ht="31.5" customHeight="1" x14ac:dyDescent="0.25">
      <c r="A11" s="182"/>
      <c r="B11" s="183"/>
      <c r="C11" s="33" t="s">
        <v>32</v>
      </c>
      <c r="D11" s="29" t="e">
        <f t="shared" ref="D11:L11" si="2">D9/D10</f>
        <v>#DIV/0!</v>
      </c>
      <c r="E11" s="30" t="e">
        <f t="shared" si="2"/>
        <v>#DIV/0!</v>
      </c>
      <c r="F11" s="30" t="e">
        <f t="shared" si="2"/>
        <v>#DIV/0!</v>
      </c>
      <c r="G11" s="30" t="e">
        <f t="shared" si="2"/>
        <v>#DIV/0!</v>
      </c>
      <c r="H11" s="30" t="e">
        <f t="shared" si="2"/>
        <v>#DIV/0!</v>
      </c>
      <c r="I11" s="30" t="e">
        <f t="shared" si="2"/>
        <v>#DIV/0!</v>
      </c>
      <c r="J11" s="31" t="e">
        <f t="shared" si="2"/>
        <v>#DIV/0!</v>
      </c>
      <c r="K11" s="31" t="e">
        <f t="shared" ref="K11" si="3">K9/K10</f>
        <v>#DIV/0!</v>
      </c>
      <c r="L11" s="32" t="e">
        <f t="shared" si="2"/>
        <v>#DIV/0!</v>
      </c>
    </row>
    <row r="12" spans="1:14" ht="31.5" customHeight="1" x14ac:dyDescent="0.25">
      <c r="A12" s="178" t="s">
        <v>34</v>
      </c>
      <c r="B12" s="179"/>
      <c r="C12" s="167" t="s">
        <v>92</v>
      </c>
      <c r="D12" s="20"/>
      <c r="E12" s="21"/>
      <c r="F12" s="21"/>
      <c r="G12" s="21"/>
      <c r="H12" s="21"/>
      <c r="I12" s="21"/>
      <c r="J12" s="22"/>
      <c r="K12" s="21"/>
      <c r="L12" s="23">
        <f>SUM(D12:J12)</f>
        <v>0</v>
      </c>
      <c r="M12" s="14" t="s">
        <v>35</v>
      </c>
    </row>
    <row r="13" spans="1:14" ht="31.5" customHeight="1" x14ac:dyDescent="0.25">
      <c r="A13" s="180"/>
      <c r="B13" s="181"/>
      <c r="C13" s="168" t="s">
        <v>92</v>
      </c>
      <c r="D13" s="24"/>
      <c r="E13" s="34"/>
      <c r="F13" s="34"/>
      <c r="G13" s="34"/>
      <c r="H13" s="34"/>
      <c r="I13" s="25"/>
      <c r="J13" s="35"/>
      <c r="K13" s="35"/>
      <c r="L13" s="27">
        <f>SUM(D13:J13)</f>
        <v>0</v>
      </c>
    </row>
    <row r="14" spans="1:14" ht="31.5" customHeight="1" x14ac:dyDescent="0.25">
      <c r="A14" s="182"/>
      <c r="B14" s="183"/>
      <c r="C14" s="33" t="s">
        <v>32</v>
      </c>
      <c r="D14" s="29" t="e">
        <f>D12/D13</f>
        <v>#DIV/0!</v>
      </c>
      <c r="E14" s="30" t="e">
        <f>E12/E13</f>
        <v>#DIV/0!</v>
      </c>
      <c r="F14" s="30" t="e">
        <f t="shared" ref="F14:J14" si="4">F12/F13</f>
        <v>#DIV/0!</v>
      </c>
      <c r="G14" s="30" t="e">
        <f t="shared" si="4"/>
        <v>#DIV/0!</v>
      </c>
      <c r="H14" s="30" t="e">
        <f t="shared" si="4"/>
        <v>#DIV/0!</v>
      </c>
      <c r="I14" s="30" t="e">
        <f t="shared" si="4"/>
        <v>#DIV/0!</v>
      </c>
      <c r="J14" s="31" t="e">
        <f t="shared" si="4"/>
        <v>#DIV/0!</v>
      </c>
      <c r="K14" s="31" t="e">
        <f t="shared" ref="K14" si="5">K12/K13</f>
        <v>#DIV/0!</v>
      </c>
      <c r="L14" s="32" t="e">
        <f t="shared" ref="L14" si="6">L12/L13</f>
        <v>#DIV/0!</v>
      </c>
    </row>
    <row r="15" spans="1:14" ht="31.5" customHeight="1" x14ac:dyDescent="0.25">
      <c r="A15" s="178" t="s">
        <v>36</v>
      </c>
      <c r="B15" s="179"/>
      <c r="C15" s="167" t="s">
        <v>92</v>
      </c>
      <c r="D15" s="20"/>
      <c r="E15" s="21"/>
      <c r="F15" s="21"/>
      <c r="G15" s="21"/>
      <c r="H15" s="21"/>
      <c r="I15" s="21"/>
      <c r="J15" s="22"/>
      <c r="K15" s="21"/>
      <c r="L15" s="23">
        <f>SUM(D15:J15)</f>
        <v>0</v>
      </c>
      <c r="M15" s="14" t="s">
        <v>16</v>
      </c>
    </row>
    <row r="16" spans="1:14" ht="31.5" customHeight="1" x14ac:dyDescent="0.25">
      <c r="A16" s="180"/>
      <c r="B16" s="181"/>
      <c r="C16" s="168" t="s">
        <v>92</v>
      </c>
      <c r="D16" s="24"/>
      <c r="E16" s="34"/>
      <c r="F16" s="34"/>
      <c r="G16" s="34"/>
      <c r="H16" s="34"/>
      <c r="I16" s="34"/>
      <c r="J16" s="35"/>
      <c r="K16" s="35"/>
      <c r="L16" s="27">
        <f>SUM(D16:J16)</f>
        <v>0</v>
      </c>
    </row>
    <row r="17" spans="1:14" ht="31.5" customHeight="1" x14ac:dyDescent="0.25">
      <c r="A17" s="182"/>
      <c r="B17" s="183"/>
      <c r="C17" s="36" t="s">
        <v>32</v>
      </c>
      <c r="D17" s="37" t="e">
        <f>D15/D16</f>
        <v>#DIV/0!</v>
      </c>
      <c r="E17" s="38" t="e">
        <f t="shared" ref="E17:L17" si="7">E15/E16</f>
        <v>#DIV/0!</v>
      </c>
      <c r="F17" s="38" t="e">
        <f t="shared" si="7"/>
        <v>#DIV/0!</v>
      </c>
      <c r="G17" s="38" t="e">
        <f t="shared" si="7"/>
        <v>#DIV/0!</v>
      </c>
      <c r="H17" s="38" t="e">
        <f t="shared" si="7"/>
        <v>#DIV/0!</v>
      </c>
      <c r="I17" s="38" t="e">
        <f t="shared" si="7"/>
        <v>#DIV/0!</v>
      </c>
      <c r="J17" s="39" t="e">
        <f t="shared" si="7"/>
        <v>#DIV/0!</v>
      </c>
      <c r="K17" s="39" t="e">
        <f t="shared" ref="K17" si="8">K15/K16</f>
        <v>#DIV/0!</v>
      </c>
      <c r="L17" s="40" t="e">
        <f t="shared" si="7"/>
        <v>#DIV/0!</v>
      </c>
    </row>
    <row r="18" spans="1:14" ht="31.5" customHeight="1" x14ac:dyDescent="0.25">
      <c r="A18" s="178" t="s">
        <v>37</v>
      </c>
      <c r="B18" s="179"/>
      <c r="C18" s="167" t="s">
        <v>92</v>
      </c>
      <c r="D18" s="20"/>
      <c r="E18" s="21"/>
      <c r="F18" s="21"/>
      <c r="G18" s="21"/>
      <c r="H18" s="21"/>
      <c r="I18" s="21"/>
      <c r="J18" s="22"/>
      <c r="K18" s="21"/>
      <c r="L18" s="23">
        <f>SUM(D18:J18)</f>
        <v>0</v>
      </c>
    </row>
    <row r="19" spans="1:14" ht="31.5" customHeight="1" x14ac:dyDescent="0.25">
      <c r="A19" s="180"/>
      <c r="B19" s="181"/>
      <c r="C19" s="168" t="s">
        <v>92</v>
      </c>
      <c r="D19" s="24"/>
      <c r="E19" s="34"/>
      <c r="F19" s="34"/>
      <c r="G19" s="25"/>
      <c r="H19" s="25"/>
      <c r="I19" s="34"/>
      <c r="J19" s="41"/>
      <c r="K19" s="41"/>
      <c r="L19" s="27">
        <f>SUM(D19:K19)</f>
        <v>0</v>
      </c>
      <c r="M19" s="42"/>
    </row>
    <row r="20" spans="1:14" ht="31.5" customHeight="1" x14ac:dyDescent="0.25">
      <c r="A20" s="182"/>
      <c r="B20" s="183"/>
      <c r="C20" s="33" t="s">
        <v>32</v>
      </c>
      <c r="D20" s="37" t="e">
        <f>D18/D19</f>
        <v>#DIV/0!</v>
      </c>
      <c r="E20" s="38" t="e">
        <f t="shared" ref="E20:J20" si="9">E18/E19</f>
        <v>#DIV/0!</v>
      </c>
      <c r="F20" s="38" t="e">
        <f t="shared" si="9"/>
        <v>#DIV/0!</v>
      </c>
      <c r="G20" s="38" t="e">
        <f t="shared" si="9"/>
        <v>#DIV/0!</v>
      </c>
      <c r="H20" s="38" t="e">
        <f t="shared" si="9"/>
        <v>#DIV/0!</v>
      </c>
      <c r="I20" s="38" t="e">
        <f t="shared" si="9"/>
        <v>#DIV/0!</v>
      </c>
      <c r="J20" s="39" t="e">
        <f t="shared" si="9"/>
        <v>#DIV/0!</v>
      </c>
      <c r="K20" s="39" t="e">
        <f t="shared" ref="K20" si="10">K18/K19</f>
        <v>#DIV/0!</v>
      </c>
      <c r="L20" s="32" t="e">
        <f t="shared" ref="L20" si="11">L18/L19</f>
        <v>#DIV/0!</v>
      </c>
    </row>
    <row r="21" spans="1:14" ht="31.5" customHeight="1" x14ac:dyDescent="0.25">
      <c r="A21" s="198" t="s">
        <v>38</v>
      </c>
      <c r="B21" s="199"/>
      <c r="C21" s="167" t="s">
        <v>92</v>
      </c>
      <c r="D21" s="20"/>
      <c r="E21" s="21"/>
      <c r="F21" s="21"/>
      <c r="G21" s="21"/>
      <c r="H21" s="21"/>
      <c r="I21" s="21"/>
      <c r="J21" s="22"/>
      <c r="K21" s="21"/>
      <c r="L21" s="23">
        <f>SUM(D21:J21)</f>
        <v>0</v>
      </c>
      <c r="N21" s="43"/>
    </row>
    <row r="22" spans="1:14" ht="31.5" customHeight="1" x14ac:dyDescent="0.25">
      <c r="A22" s="200"/>
      <c r="B22" s="201"/>
      <c r="C22" s="168" t="s">
        <v>92</v>
      </c>
      <c r="D22" s="44"/>
      <c r="E22" s="45"/>
      <c r="F22" s="45"/>
      <c r="G22" s="45"/>
      <c r="H22" s="45"/>
      <c r="I22" s="45"/>
      <c r="J22" s="46"/>
      <c r="K22" s="46"/>
      <c r="L22" s="27">
        <f>SUM(D22:J22)</f>
        <v>0</v>
      </c>
      <c r="M22" s="43"/>
    </row>
    <row r="23" spans="1:14" ht="31.5" customHeight="1" x14ac:dyDescent="0.25">
      <c r="A23" s="202"/>
      <c r="B23" s="203"/>
      <c r="C23" s="36" t="s">
        <v>32</v>
      </c>
      <c r="D23" s="47" t="e">
        <f t="shared" ref="D23:J23" si="12">D21/D22</f>
        <v>#DIV/0!</v>
      </c>
      <c r="E23" s="38" t="e">
        <f t="shared" si="12"/>
        <v>#DIV/0!</v>
      </c>
      <c r="F23" s="38" t="e">
        <f t="shared" si="12"/>
        <v>#DIV/0!</v>
      </c>
      <c r="G23" s="38" t="e">
        <f t="shared" si="12"/>
        <v>#DIV/0!</v>
      </c>
      <c r="H23" s="38" t="e">
        <f t="shared" si="12"/>
        <v>#DIV/0!</v>
      </c>
      <c r="I23" s="38" t="e">
        <f t="shared" si="12"/>
        <v>#DIV/0!</v>
      </c>
      <c r="J23" s="39" t="e">
        <f t="shared" si="12"/>
        <v>#DIV/0!</v>
      </c>
      <c r="K23" s="39" t="e">
        <f t="shared" ref="K23" si="13">K21/K22</f>
        <v>#DIV/0!</v>
      </c>
      <c r="L23" s="40" t="e">
        <f>L21/L22</f>
        <v>#DIV/0!</v>
      </c>
    </row>
    <row r="24" spans="1:14" ht="31.5" customHeight="1" x14ac:dyDescent="0.25">
      <c r="A24" s="178" t="s">
        <v>39</v>
      </c>
      <c r="B24" s="179"/>
      <c r="C24" s="167" t="s">
        <v>92</v>
      </c>
      <c r="D24" s="20"/>
      <c r="E24" s="21"/>
      <c r="F24" s="21"/>
      <c r="G24" s="21"/>
      <c r="H24" s="21"/>
      <c r="I24" s="21"/>
      <c r="J24" s="22"/>
      <c r="K24" s="21"/>
      <c r="L24" s="23">
        <f>SUM(D24:J24)</f>
        <v>0</v>
      </c>
    </row>
    <row r="25" spans="1:14" ht="31.5" customHeight="1" x14ac:dyDescent="0.25">
      <c r="A25" s="180"/>
      <c r="B25" s="181"/>
      <c r="C25" s="168" t="s">
        <v>92</v>
      </c>
      <c r="D25" s="48"/>
      <c r="E25" s="49"/>
      <c r="F25" s="49"/>
      <c r="G25" s="50"/>
      <c r="H25" s="49"/>
      <c r="I25" s="49"/>
      <c r="J25" s="51"/>
      <c r="K25" s="51"/>
      <c r="L25" s="27">
        <f>SUM(D25:K25)</f>
        <v>0</v>
      </c>
    </row>
    <row r="26" spans="1:14" ht="31.5" customHeight="1" thickBot="1" x14ac:dyDescent="0.3">
      <c r="A26" s="204"/>
      <c r="B26" s="205"/>
      <c r="C26" s="52" t="s">
        <v>32</v>
      </c>
      <c r="D26" s="53" t="e">
        <f t="shared" ref="D26:L26" si="14">D24/D25</f>
        <v>#DIV/0!</v>
      </c>
      <c r="E26" s="54" t="e">
        <f t="shared" si="14"/>
        <v>#DIV/0!</v>
      </c>
      <c r="F26" s="54" t="e">
        <f t="shared" si="14"/>
        <v>#DIV/0!</v>
      </c>
      <c r="G26" s="54" t="e">
        <f t="shared" si="14"/>
        <v>#DIV/0!</v>
      </c>
      <c r="H26" s="54" t="e">
        <f t="shared" si="14"/>
        <v>#DIV/0!</v>
      </c>
      <c r="I26" s="54" t="e">
        <f t="shared" si="14"/>
        <v>#DIV/0!</v>
      </c>
      <c r="J26" s="55" t="e">
        <f t="shared" si="14"/>
        <v>#DIV/0!</v>
      </c>
      <c r="K26" s="55" t="e">
        <f t="shared" si="14"/>
        <v>#DIV/0!</v>
      </c>
      <c r="L26" s="56" t="e">
        <f t="shared" si="14"/>
        <v>#DIV/0!</v>
      </c>
    </row>
    <row r="27" spans="1:14" ht="13.5" customHeight="1" x14ac:dyDescent="0.25">
      <c r="A27" s="197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</row>
  </sheetData>
  <mergeCells count="21">
    <mergeCell ref="A27:L27"/>
    <mergeCell ref="A9:B11"/>
    <mergeCell ref="A12:B14"/>
    <mergeCell ref="A15:B17"/>
    <mergeCell ref="A18:B20"/>
    <mergeCell ref="A21:B23"/>
    <mergeCell ref="A24:B26"/>
    <mergeCell ref="L3:L5"/>
    <mergeCell ref="A4:B4"/>
    <mergeCell ref="A5:B5"/>
    <mergeCell ref="I3:I5"/>
    <mergeCell ref="J3:J5"/>
    <mergeCell ref="K3:K5"/>
    <mergeCell ref="A6:B8"/>
    <mergeCell ref="F3:F5"/>
    <mergeCell ref="G3:G5"/>
    <mergeCell ref="H3:H5"/>
    <mergeCell ref="A1:B1"/>
    <mergeCell ref="A2:D2"/>
    <mergeCell ref="D3:D5"/>
    <mergeCell ref="E3:E5"/>
  </mergeCells>
  <phoneticPr fontId="4"/>
  <pageMargins left="0.86614173228346458" right="0.35433070866141736" top="0.43307086614173229" bottom="0.78740157480314965" header="0.27559055118110237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K27"/>
  <sheetViews>
    <sheetView view="pageBreakPreview" topLeftCell="B1" zoomScale="86" zoomScaleNormal="100" zoomScaleSheetLayoutView="86" workbookViewId="0">
      <selection activeCell="N30" sqref="N30"/>
    </sheetView>
  </sheetViews>
  <sheetFormatPr defaultRowHeight="14.25" x14ac:dyDescent="0.2"/>
  <cols>
    <col min="1" max="1" width="1.125" style="57" hidden="1" customWidth="1"/>
    <col min="2" max="2" width="5.5" style="57" customWidth="1"/>
    <col min="3" max="3" width="5.5" style="57" bestFit="1" customWidth="1"/>
    <col min="4" max="9" width="6.625" style="57" customWidth="1"/>
    <col min="10" max="10" width="8.75" style="57" bestFit="1" customWidth="1"/>
    <col min="11" max="251" width="9" style="57"/>
    <col min="252" max="252" width="0" style="57" hidden="1" customWidth="1"/>
    <col min="253" max="253" width="5.5" style="57" customWidth="1"/>
    <col min="254" max="254" width="5.5" style="57" bestFit="1" customWidth="1"/>
    <col min="255" max="266" width="6.625" style="57" customWidth="1"/>
    <col min="267" max="507" width="9" style="57"/>
    <col min="508" max="508" width="0" style="57" hidden="1" customWidth="1"/>
    <col min="509" max="509" width="5.5" style="57" customWidth="1"/>
    <col min="510" max="510" width="5.5" style="57" bestFit="1" customWidth="1"/>
    <col min="511" max="522" width="6.625" style="57" customWidth="1"/>
    <col min="523" max="763" width="9" style="57"/>
    <col min="764" max="764" width="0" style="57" hidden="1" customWidth="1"/>
    <col min="765" max="765" width="5.5" style="57" customWidth="1"/>
    <col min="766" max="766" width="5.5" style="57" bestFit="1" customWidth="1"/>
    <col min="767" max="778" width="6.625" style="57" customWidth="1"/>
    <col min="779" max="1019" width="9" style="57"/>
    <col min="1020" max="1020" width="0" style="57" hidden="1" customWidth="1"/>
    <col min="1021" max="1021" width="5.5" style="57" customWidth="1"/>
    <col min="1022" max="1022" width="5.5" style="57" bestFit="1" customWidth="1"/>
    <col min="1023" max="1034" width="6.625" style="57" customWidth="1"/>
    <col min="1035" max="1275" width="9" style="57"/>
    <col min="1276" max="1276" width="0" style="57" hidden="1" customWidth="1"/>
    <col min="1277" max="1277" width="5.5" style="57" customWidth="1"/>
    <col min="1278" max="1278" width="5.5" style="57" bestFit="1" customWidth="1"/>
    <col min="1279" max="1290" width="6.625" style="57" customWidth="1"/>
    <col min="1291" max="1531" width="9" style="57"/>
    <col min="1532" max="1532" width="0" style="57" hidden="1" customWidth="1"/>
    <col min="1533" max="1533" width="5.5" style="57" customWidth="1"/>
    <col min="1534" max="1534" width="5.5" style="57" bestFit="1" customWidth="1"/>
    <col min="1535" max="1546" width="6.625" style="57" customWidth="1"/>
    <col min="1547" max="1787" width="9" style="57"/>
    <col min="1788" max="1788" width="0" style="57" hidden="1" customWidth="1"/>
    <col min="1789" max="1789" width="5.5" style="57" customWidth="1"/>
    <col min="1790" max="1790" width="5.5" style="57" bestFit="1" customWidth="1"/>
    <col min="1791" max="1802" width="6.625" style="57" customWidth="1"/>
    <col min="1803" max="2043" width="9" style="57"/>
    <col min="2044" max="2044" width="0" style="57" hidden="1" customWidth="1"/>
    <col min="2045" max="2045" width="5.5" style="57" customWidth="1"/>
    <col min="2046" max="2046" width="5.5" style="57" bestFit="1" customWidth="1"/>
    <col min="2047" max="2058" width="6.625" style="57" customWidth="1"/>
    <col min="2059" max="2299" width="9" style="57"/>
    <col min="2300" max="2300" width="0" style="57" hidden="1" customWidth="1"/>
    <col min="2301" max="2301" width="5.5" style="57" customWidth="1"/>
    <col min="2302" max="2302" width="5.5" style="57" bestFit="1" customWidth="1"/>
    <col min="2303" max="2314" width="6.625" style="57" customWidth="1"/>
    <col min="2315" max="2555" width="9" style="57"/>
    <col min="2556" max="2556" width="0" style="57" hidden="1" customWidth="1"/>
    <col min="2557" max="2557" width="5.5" style="57" customWidth="1"/>
    <col min="2558" max="2558" width="5.5" style="57" bestFit="1" customWidth="1"/>
    <col min="2559" max="2570" width="6.625" style="57" customWidth="1"/>
    <col min="2571" max="2811" width="9" style="57"/>
    <col min="2812" max="2812" width="0" style="57" hidden="1" customWidth="1"/>
    <col min="2813" max="2813" width="5.5" style="57" customWidth="1"/>
    <col min="2814" max="2814" width="5.5" style="57" bestFit="1" customWidth="1"/>
    <col min="2815" max="2826" width="6.625" style="57" customWidth="1"/>
    <col min="2827" max="3067" width="9" style="57"/>
    <col min="3068" max="3068" width="0" style="57" hidden="1" customWidth="1"/>
    <col min="3069" max="3069" width="5.5" style="57" customWidth="1"/>
    <col min="3070" max="3070" width="5.5" style="57" bestFit="1" customWidth="1"/>
    <col min="3071" max="3082" width="6.625" style="57" customWidth="1"/>
    <col min="3083" max="3323" width="9" style="57"/>
    <col min="3324" max="3324" width="0" style="57" hidden="1" customWidth="1"/>
    <col min="3325" max="3325" width="5.5" style="57" customWidth="1"/>
    <col min="3326" max="3326" width="5.5" style="57" bestFit="1" customWidth="1"/>
    <col min="3327" max="3338" width="6.625" style="57" customWidth="1"/>
    <col min="3339" max="3579" width="9" style="57"/>
    <col min="3580" max="3580" width="0" style="57" hidden="1" customWidth="1"/>
    <col min="3581" max="3581" width="5.5" style="57" customWidth="1"/>
    <col min="3582" max="3582" width="5.5" style="57" bestFit="1" customWidth="1"/>
    <col min="3583" max="3594" width="6.625" style="57" customWidth="1"/>
    <col min="3595" max="3835" width="9" style="57"/>
    <col min="3836" max="3836" width="0" style="57" hidden="1" customWidth="1"/>
    <col min="3837" max="3837" width="5.5" style="57" customWidth="1"/>
    <col min="3838" max="3838" width="5.5" style="57" bestFit="1" customWidth="1"/>
    <col min="3839" max="3850" width="6.625" style="57" customWidth="1"/>
    <col min="3851" max="4091" width="9" style="57"/>
    <col min="4092" max="4092" width="0" style="57" hidden="1" customWidth="1"/>
    <col min="4093" max="4093" width="5.5" style="57" customWidth="1"/>
    <col min="4094" max="4094" width="5.5" style="57" bestFit="1" customWidth="1"/>
    <col min="4095" max="4106" width="6.625" style="57" customWidth="1"/>
    <col min="4107" max="4347" width="9" style="57"/>
    <col min="4348" max="4348" width="0" style="57" hidden="1" customWidth="1"/>
    <col min="4349" max="4349" width="5.5" style="57" customWidth="1"/>
    <col min="4350" max="4350" width="5.5" style="57" bestFit="1" customWidth="1"/>
    <col min="4351" max="4362" width="6.625" style="57" customWidth="1"/>
    <col min="4363" max="4603" width="9" style="57"/>
    <col min="4604" max="4604" width="0" style="57" hidden="1" customWidth="1"/>
    <col min="4605" max="4605" width="5.5" style="57" customWidth="1"/>
    <col min="4606" max="4606" width="5.5" style="57" bestFit="1" customWidth="1"/>
    <col min="4607" max="4618" width="6.625" style="57" customWidth="1"/>
    <col min="4619" max="4859" width="9" style="57"/>
    <col min="4860" max="4860" width="0" style="57" hidden="1" customWidth="1"/>
    <col min="4861" max="4861" width="5.5" style="57" customWidth="1"/>
    <col min="4862" max="4862" width="5.5" style="57" bestFit="1" customWidth="1"/>
    <col min="4863" max="4874" width="6.625" style="57" customWidth="1"/>
    <col min="4875" max="5115" width="9" style="57"/>
    <col min="5116" max="5116" width="0" style="57" hidden="1" customWidth="1"/>
    <col min="5117" max="5117" width="5.5" style="57" customWidth="1"/>
    <col min="5118" max="5118" width="5.5" style="57" bestFit="1" customWidth="1"/>
    <col min="5119" max="5130" width="6.625" style="57" customWidth="1"/>
    <col min="5131" max="5371" width="9" style="57"/>
    <col min="5372" max="5372" width="0" style="57" hidden="1" customWidth="1"/>
    <col min="5373" max="5373" width="5.5" style="57" customWidth="1"/>
    <col min="5374" max="5374" width="5.5" style="57" bestFit="1" customWidth="1"/>
    <col min="5375" max="5386" width="6.625" style="57" customWidth="1"/>
    <col min="5387" max="5627" width="9" style="57"/>
    <col min="5628" max="5628" width="0" style="57" hidden="1" customWidth="1"/>
    <col min="5629" max="5629" width="5.5" style="57" customWidth="1"/>
    <col min="5630" max="5630" width="5.5" style="57" bestFit="1" customWidth="1"/>
    <col min="5631" max="5642" width="6.625" style="57" customWidth="1"/>
    <col min="5643" max="5883" width="9" style="57"/>
    <col min="5884" max="5884" width="0" style="57" hidden="1" customWidth="1"/>
    <col min="5885" max="5885" width="5.5" style="57" customWidth="1"/>
    <col min="5886" max="5886" width="5.5" style="57" bestFit="1" customWidth="1"/>
    <col min="5887" max="5898" width="6.625" style="57" customWidth="1"/>
    <col min="5899" max="6139" width="9" style="57"/>
    <col min="6140" max="6140" width="0" style="57" hidden="1" customWidth="1"/>
    <col min="6141" max="6141" width="5.5" style="57" customWidth="1"/>
    <col min="6142" max="6142" width="5.5" style="57" bestFit="1" customWidth="1"/>
    <col min="6143" max="6154" width="6.625" style="57" customWidth="1"/>
    <col min="6155" max="6395" width="9" style="57"/>
    <col min="6396" max="6396" width="0" style="57" hidden="1" customWidth="1"/>
    <col min="6397" max="6397" width="5.5" style="57" customWidth="1"/>
    <col min="6398" max="6398" width="5.5" style="57" bestFit="1" customWidth="1"/>
    <col min="6399" max="6410" width="6.625" style="57" customWidth="1"/>
    <col min="6411" max="6651" width="9" style="57"/>
    <col min="6652" max="6652" width="0" style="57" hidden="1" customWidth="1"/>
    <col min="6653" max="6653" width="5.5" style="57" customWidth="1"/>
    <col min="6654" max="6654" width="5.5" style="57" bestFit="1" customWidth="1"/>
    <col min="6655" max="6666" width="6.625" style="57" customWidth="1"/>
    <col min="6667" max="6907" width="9" style="57"/>
    <col min="6908" max="6908" width="0" style="57" hidden="1" customWidth="1"/>
    <col min="6909" max="6909" width="5.5" style="57" customWidth="1"/>
    <col min="6910" max="6910" width="5.5" style="57" bestFit="1" customWidth="1"/>
    <col min="6911" max="6922" width="6.625" style="57" customWidth="1"/>
    <col min="6923" max="7163" width="9" style="57"/>
    <col min="7164" max="7164" width="0" style="57" hidden="1" customWidth="1"/>
    <col min="7165" max="7165" width="5.5" style="57" customWidth="1"/>
    <col min="7166" max="7166" width="5.5" style="57" bestFit="1" customWidth="1"/>
    <col min="7167" max="7178" width="6.625" style="57" customWidth="1"/>
    <col min="7179" max="7419" width="9" style="57"/>
    <col min="7420" max="7420" width="0" style="57" hidden="1" customWidth="1"/>
    <col min="7421" max="7421" width="5.5" style="57" customWidth="1"/>
    <col min="7422" max="7422" width="5.5" style="57" bestFit="1" customWidth="1"/>
    <col min="7423" max="7434" width="6.625" style="57" customWidth="1"/>
    <col min="7435" max="7675" width="9" style="57"/>
    <col min="7676" max="7676" width="0" style="57" hidden="1" customWidth="1"/>
    <col min="7677" max="7677" width="5.5" style="57" customWidth="1"/>
    <col min="7678" max="7678" width="5.5" style="57" bestFit="1" customWidth="1"/>
    <col min="7679" max="7690" width="6.625" style="57" customWidth="1"/>
    <col min="7691" max="7931" width="9" style="57"/>
    <col min="7932" max="7932" width="0" style="57" hidden="1" customWidth="1"/>
    <col min="7933" max="7933" width="5.5" style="57" customWidth="1"/>
    <col min="7934" max="7934" width="5.5" style="57" bestFit="1" customWidth="1"/>
    <col min="7935" max="7946" width="6.625" style="57" customWidth="1"/>
    <col min="7947" max="8187" width="9" style="57"/>
    <col min="8188" max="8188" width="0" style="57" hidden="1" customWidth="1"/>
    <col min="8189" max="8189" width="5.5" style="57" customWidth="1"/>
    <col min="8190" max="8190" width="5.5" style="57" bestFit="1" customWidth="1"/>
    <col min="8191" max="8202" width="6.625" style="57" customWidth="1"/>
    <col min="8203" max="8443" width="9" style="57"/>
    <col min="8444" max="8444" width="0" style="57" hidden="1" customWidth="1"/>
    <col min="8445" max="8445" width="5.5" style="57" customWidth="1"/>
    <col min="8446" max="8446" width="5.5" style="57" bestFit="1" customWidth="1"/>
    <col min="8447" max="8458" width="6.625" style="57" customWidth="1"/>
    <col min="8459" max="8699" width="9" style="57"/>
    <col min="8700" max="8700" width="0" style="57" hidden="1" customWidth="1"/>
    <col min="8701" max="8701" width="5.5" style="57" customWidth="1"/>
    <col min="8702" max="8702" width="5.5" style="57" bestFit="1" customWidth="1"/>
    <col min="8703" max="8714" width="6.625" style="57" customWidth="1"/>
    <col min="8715" max="8955" width="9" style="57"/>
    <col min="8956" max="8956" width="0" style="57" hidden="1" customWidth="1"/>
    <col min="8957" max="8957" width="5.5" style="57" customWidth="1"/>
    <col min="8958" max="8958" width="5.5" style="57" bestFit="1" customWidth="1"/>
    <col min="8959" max="8970" width="6.625" style="57" customWidth="1"/>
    <col min="8971" max="9211" width="9" style="57"/>
    <col min="9212" max="9212" width="0" style="57" hidden="1" customWidth="1"/>
    <col min="9213" max="9213" width="5.5" style="57" customWidth="1"/>
    <col min="9214" max="9214" width="5.5" style="57" bestFit="1" customWidth="1"/>
    <col min="9215" max="9226" width="6.625" style="57" customWidth="1"/>
    <col min="9227" max="9467" width="9" style="57"/>
    <col min="9468" max="9468" width="0" style="57" hidden="1" customWidth="1"/>
    <col min="9469" max="9469" width="5.5" style="57" customWidth="1"/>
    <col min="9470" max="9470" width="5.5" style="57" bestFit="1" customWidth="1"/>
    <col min="9471" max="9482" width="6.625" style="57" customWidth="1"/>
    <col min="9483" max="9723" width="9" style="57"/>
    <col min="9724" max="9724" width="0" style="57" hidden="1" customWidth="1"/>
    <col min="9725" max="9725" width="5.5" style="57" customWidth="1"/>
    <col min="9726" max="9726" width="5.5" style="57" bestFit="1" customWidth="1"/>
    <col min="9727" max="9738" width="6.625" style="57" customWidth="1"/>
    <col min="9739" max="9979" width="9" style="57"/>
    <col min="9980" max="9980" width="0" style="57" hidden="1" customWidth="1"/>
    <col min="9981" max="9981" width="5.5" style="57" customWidth="1"/>
    <col min="9982" max="9982" width="5.5" style="57" bestFit="1" customWidth="1"/>
    <col min="9983" max="9994" width="6.625" style="57" customWidth="1"/>
    <col min="9995" max="10235" width="9" style="57"/>
    <col min="10236" max="10236" width="0" style="57" hidden="1" customWidth="1"/>
    <col min="10237" max="10237" width="5.5" style="57" customWidth="1"/>
    <col min="10238" max="10238" width="5.5" style="57" bestFit="1" customWidth="1"/>
    <col min="10239" max="10250" width="6.625" style="57" customWidth="1"/>
    <col min="10251" max="10491" width="9" style="57"/>
    <col min="10492" max="10492" width="0" style="57" hidden="1" customWidth="1"/>
    <col min="10493" max="10493" width="5.5" style="57" customWidth="1"/>
    <col min="10494" max="10494" width="5.5" style="57" bestFit="1" customWidth="1"/>
    <col min="10495" max="10506" width="6.625" style="57" customWidth="1"/>
    <col min="10507" max="10747" width="9" style="57"/>
    <col min="10748" max="10748" width="0" style="57" hidden="1" customWidth="1"/>
    <col min="10749" max="10749" width="5.5" style="57" customWidth="1"/>
    <col min="10750" max="10750" width="5.5" style="57" bestFit="1" customWidth="1"/>
    <col min="10751" max="10762" width="6.625" style="57" customWidth="1"/>
    <col min="10763" max="11003" width="9" style="57"/>
    <col min="11004" max="11004" width="0" style="57" hidden="1" customWidth="1"/>
    <col min="11005" max="11005" width="5.5" style="57" customWidth="1"/>
    <col min="11006" max="11006" width="5.5" style="57" bestFit="1" customWidth="1"/>
    <col min="11007" max="11018" width="6.625" style="57" customWidth="1"/>
    <col min="11019" max="11259" width="9" style="57"/>
    <col min="11260" max="11260" width="0" style="57" hidden="1" customWidth="1"/>
    <col min="11261" max="11261" width="5.5" style="57" customWidth="1"/>
    <col min="11262" max="11262" width="5.5" style="57" bestFit="1" customWidth="1"/>
    <col min="11263" max="11274" width="6.625" style="57" customWidth="1"/>
    <col min="11275" max="11515" width="9" style="57"/>
    <col min="11516" max="11516" width="0" style="57" hidden="1" customWidth="1"/>
    <col min="11517" max="11517" width="5.5" style="57" customWidth="1"/>
    <col min="11518" max="11518" width="5.5" style="57" bestFit="1" customWidth="1"/>
    <col min="11519" max="11530" width="6.625" style="57" customWidth="1"/>
    <col min="11531" max="11771" width="9" style="57"/>
    <col min="11772" max="11772" width="0" style="57" hidden="1" customWidth="1"/>
    <col min="11773" max="11773" width="5.5" style="57" customWidth="1"/>
    <col min="11774" max="11774" width="5.5" style="57" bestFit="1" customWidth="1"/>
    <col min="11775" max="11786" width="6.625" style="57" customWidth="1"/>
    <col min="11787" max="12027" width="9" style="57"/>
    <col min="12028" max="12028" width="0" style="57" hidden="1" customWidth="1"/>
    <col min="12029" max="12029" width="5.5" style="57" customWidth="1"/>
    <col min="12030" max="12030" width="5.5" style="57" bestFit="1" customWidth="1"/>
    <col min="12031" max="12042" width="6.625" style="57" customWidth="1"/>
    <col min="12043" max="12283" width="9" style="57"/>
    <col min="12284" max="12284" width="0" style="57" hidden="1" customWidth="1"/>
    <col min="12285" max="12285" width="5.5" style="57" customWidth="1"/>
    <col min="12286" max="12286" width="5.5" style="57" bestFit="1" customWidth="1"/>
    <col min="12287" max="12298" width="6.625" style="57" customWidth="1"/>
    <col min="12299" max="12539" width="9" style="57"/>
    <col min="12540" max="12540" width="0" style="57" hidden="1" customWidth="1"/>
    <col min="12541" max="12541" width="5.5" style="57" customWidth="1"/>
    <col min="12542" max="12542" width="5.5" style="57" bestFit="1" customWidth="1"/>
    <col min="12543" max="12554" width="6.625" style="57" customWidth="1"/>
    <col min="12555" max="12795" width="9" style="57"/>
    <col min="12796" max="12796" width="0" style="57" hidden="1" customWidth="1"/>
    <col min="12797" max="12797" width="5.5" style="57" customWidth="1"/>
    <col min="12798" max="12798" width="5.5" style="57" bestFit="1" customWidth="1"/>
    <col min="12799" max="12810" width="6.625" style="57" customWidth="1"/>
    <col min="12811" max="13051" width="9" style="57"/>
    <col min="13052" max="13052" width="0" style="57" hidden="1" customWidth="1"/>
    <col min="13053" max="13053" width="5.5" style="57" customWidth="1"/>
    <col min="13054" max="13054" width="5.5" style="57" bestFit="1" customWidth="1"/>
    <col min="13055" max="13066" width="6.625" style="57" customWidth="1"/>
    <col min="13067" max="13307" width="9" style="57"/>
    <col min="13308" max="13308" width="0" style="57" hidden="1" customWidth="1"/>
    <col min="13309" max="13309" width="5.5" style="57" customWidth="1"/>
    <col min="13310" max="13310" width="5.5" style="57" bestFit="1" customWidth="1"/>
    <col min="13311" max="13322" width="6.625" style="57" customWidth="1"/>
    <col min="13323" max="13563" width="9" style="57"/>
    <col min="13564" max="13564" width="0" style="57" hidden="1" customWidth="1"/>
    <col min="13565" max="13565" width="5.5" style="57" customWidth="1"/>
    <col min="13566" max="13566" width="5.5" style="57" bestFit="1" customWidth="1"/>
    <col min="13567" max="13578" width="6.625" style="57" customWidth="1"/>
    <col min="13579" max="13819" width="9" style="57"/>
    <col min="13820" max="13820" width="0" style="57" hidden="1" customWidth="1"/>
    <col min="13821" max="13821" width="5.5" style="57" customWidth="1"/>
    <col min="13822" max="13822" width="5.5" style="57" bestFit="1" customWidth="1"/>
    <col min="13823" max="13834" width="6.625" style="57" customWidth="1"/>
    <col min="13835" max="14075" width="9" style="57"/>
    <col min="14076" max="14076" width="0" style="57" hidden="1" customWidth="1"/>
    <col min="14077" max="14077" width="5.5" style="57" customWidth="1"/>
    <col min="14078" max="14078" width="5.5" style="57" bestFit="1" customWidth="1"/>
    <col min="14079" max="14090" width="6.625" style="57" customWidth="1"/>
    <col min="14091" max="14331" width="9" style="57"/>
    <col min="14332" max="14332" width="0" style="57" hidden="1" customWidth="1"/>
    <col min="14333" max="14333" width="5.5" style="57" customWidth="1"/>
    <col min="14334" max="14334" width="5.5" style="57" bestFit="1" customWidth="1"/>
    <col min="14335" max="14346" width="6.625" style="57" customWidth="1"/>
    <col min="14347" max="14587" width="9" style="57"/>
    <col min="14588" max="14588" width="0" style="57" hidden="1" customWidth="1"/>
    <col min="14589" max="14589" width="5.5" style="57" customWidth="1"/>
    <col min="14590" max="14590" width="5.5" style="57" bestFit="1" customWidth="1"/>
    <col min="14591" max="14602" width="6.625" style="57" customWidth="1"/>
    <col min="14603" max="14843" width="9" style="57"/>
    <col min="14844" max="14844" width="0" style="57" hidden="1" customWidth="1"/>
    <col min="14845" max="14845" width="5.5" style="57" customWidth="1"/>
    <col min="14846" max="14846" width="5.5" style="57" bestFit="1" customWidth="1"/>
    <col min="14847" max="14858" width="6.625" style="57" customWidth="1"/>
    <col min="14859" max="15099" width="9" style="57"/>
    <col min="15100" max="15100" width="0" style="57" hidden="1" customWidth="1"/>
    <col min="15101" max="15101" width="5.5" style="57" customWidth="1"/>
    <col min="15102" max="15102" width="5.5" style="57" bestFit="1" customWidth="1"/>
    <col min="15103" max="15114" width="6.625" style="57" customWidth="1"/>
    <col min="15115" max="15355" width="9" style="57"/>
    <col min="15356" max="15356" width="0" style="57" hidden="1" customWidth="1"/>
    <col min="15357" max="15357" width="5.5" style="57" customWidth="1"/>
    <col min="15358" max="15358" width="5.5" style="57" bestFit="1" customWidth="1"/>
    <col min="15359" max="15370" width="6.625" style="57" customWidth="1"/>
    <col min="15371" max="15611" width="9" style="57"/>
    <col min="15612" max="15612" width="0" style="57" hidden="1" customWidth="1"/>
    <col min="15613" max="15613" width="5.5" style="57" customWidth="1"/>
    <col min="15614" max="15614" width="5.5" style="57" bestFit="1" customWidth="1"/>
    <col min="15615" max="15626" width="6.625" style="57" customWidth="1"/>
    <col min="15627" max="15867" width="9" style="57"/>
    <col min="15868" max="15868" width="0" style="57" hidden="1" customWidth="1"/>
    <col min="15869" max="15869" width="5.5" style="57" customWidth="1"/>
    <col min="15870" max="15870" width="5.5" style="57" bestFit="1" customWidth="1"/>
    <col min="15871" max="15882" width="6.625" style="57" customWidth="1"/>
    <col min="15883" max="16123" width="9" style="57"/>
    <col min="16124" max="16124" width="0" style="57" hidden="1" customWidth="1"/>
    <col min="16125" max="16125" width="5.5" style="57" customWidth="1"/>
    <col min="16126" max="16126" width="5.5" style="57" bestFit="1" customWidth="1"/>
    <col min="16127" max="16138" width="6.625" style="57" customWidth="1"/>
    <col min="16139" max="16384" width="9" style="57"/>
  </cols>
  <sheetData>
    <row r="2" spans="2:10" x14ac:dyDescent="0.2">
      <c r="B2" s="58" t="s">
        <v>40</v>
      </c>
    </row>
    <row r="3" spans="2:10" ht="10.5" customHeight="1" thickBot="1" x14ac:dyDescent="0.25"/>
    <row r="4" spans="2:10" ht="19.5" customHeight="1" x14ac:dyDescent="0.2">
      <c r="B4" s="207"/>
      <c r="C4" s="208"/>
      <c r="D4" s="59" t="s">
        <v>41</v>
      </c>
      <c r="E4" s="60" t="s">
        <v>42</v>
      </c>
      <c r="F4" s="60" t="s">
        <v>43</v>
      </c>
      <c r="G4" s="60" t="s">
        <v>44</v>
      </c>
      <c r="H4" s="61" t="s">
        <v>45</v>
      </c>
      <c r="I4" s="62" t="s">
        <v>46</v>
      </c>
      <c r="J4" s="63" t="s">
        <v>47</v>
      </c>
    </row>
    <row r="5" spans="2:10" ht="19.5" customHeight="1" x14ac:dyDescent="0.2">
      <c r="B5" s="209" t="s">
        <v>48</v>
      </c>
      <c r="C5" s="64" t="s">
        <v>93</v>
      </c>
      <c r="D5" s="65"/>
      <c r="E5" s="66"/>
      <c r="F5" s="66"/>
      <c r="G5" s="66"/>
      <c r="H5" s="67"/>
      <c r="I5" s="68"/>
      <c r="J5" s="69">
        <f>SUM(D5:I5)</f>
        <v>0</v>
      </c>
    </row>
    <row r="6" spans="2:10" ht="19.5" customHeight="1" x14ac:dyDescent="0.2">
      <c r="B6" s="210"/>
      <c r="C6" s="12" t="s">
        <v>93</v>
      </c>
      <c r="D6" s="70"/>
      <c r="E6" s="71"/>
      <c r="F6" s="71"/>
      <c r="G6" s="71"/>
      <c r="H6" s="72"/>
      <c r="I6" s="73"/>
      <c r="J6" s="74">
        <f>SUM(D6:I6)</f>
        <v>0</v>
      </c>
    </row>
    <row r="7" spans="2:10" ht="18.75" customHeight="1" x14ac:dyDescent="0.2">
      <c r="B7" s="210"/>
      <c r="C7" s="75" t="s">
        <v>49</v>
      </c>
      <c r="D7" s="76">
        <f t="shared" ref="D7:I7" si="0">D5-D6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8">
        <f t="shared" si="0"/>
        <v>0</v>
      </c>
      <c r="I7" s="79">
        <f t="shared" si="0"/>
        <v>0</v>
      </c>
      <c r="J7" s="80">
        <f>SUM(D7:H7)</f>
        <v>0</v>
      </c>
    </row>
    <row r="8" spans="2:10" ht="19.5" customHeight="1" x14ac:dyDescent="0.2">
      <c r="B8" s="209" t="s">
        <v>50</v>
      </c>
      <c r="C8" s="64" t="s">
        <v>93</v>
      </c>
      <c r="D8" s="81"/>
      <c r="E8" s="66"/>
      <c r="F8" s="66"/>
      <c r="G8" s="66"/>
      <c r="H8" s="81"/>
      <c r="I8" s="68"/>
      <c r="J8" s="82">
        <f>SUM(D8:I8)</f>
        <v>0</v>
      </c>
    </row>
    <row r="9" spans="2:10" ht="19.5" customHeight="1" x14ac:dyDescent="0.2">
      <c r="B9" s="210"/>
      <c r="C9" s="12" t="s">
        <v>93</v>
      </c>
      <c r="D9" s="83"/>
      <c r="E9" s="71"/>
      <c r="F9" s="71"/>
      <c r="G9" s="71"/>
      <c r="H9" s="83"/>
      <c r="I9" s="73"/>
      <c r="J9" s="84">
        <f>SUM(D9:I9)</f>
        <v>0</v>
      </c>
    </row>
    <row r="10" spans="2:10" ht="19.5" customHeight="1" x14ac:dyDescent="0.2">
      <c r="B10" s="211"/>
      <c r="C10" s="75" t="s">
        <v>49</v>
      </c>
      <c r="D10" s="85">
        <f t="shared" ref="D10:J10" si="1">D8-D9</f>
        <v>0</v>
      </c>
      <c r="E10" s="77">
        <f t="shared" si="1"/>
        <v>0</v>
      </c>
      <c r="F10" s="77">
        <f t="shared" si="1"/>
        <v>0</v>
      </c>
      <c r="G10" s="77">
        <f t="shared" si="1"/>
        <v>0</v>
      </c>
      <c r="H10" s="86">
        <f t="shared" si="1"/>
        <v>0</v>
      </c>
      <c r="I10" s="79">
        <f t="shared" si="1"/>
        <v>0</v>
      </c>
      <c r="J10" s="85">
        <f t="shared" si="1"/>
        <v>0</v>
      </c>
    </row>
    <row r="11" spans="2:10" ht="19.5" customHeight="1" x14ac:dyDescent="0.2">
      <c r="B11" s="212" t="s">
        <v>51</v>
      </c>
      <c r="C11" s="64" t="s">
        <v>93</v>
      </c>
      <c r="D11" s="87"/>
      <c r="E11" s="66"/>
      <c r="F11" s="66"/>
      <c r="G11" s="66"/>
      <c r="H11" s="81"/>
      <c r="I11" s="68"/>
      <c r="J11" s="82">
        <f>SUM(D11:I11)</f>
        <v>0</v>
      </c>
    </row>
    <row r="12" spans="2:10" ht="16.5" customHeight="1" x14ac:dyDescent="0.2">
      <c r="B12" s="213"/>
      <c r="C12" s="12" t="s">
        <v>93</v>
      </c>
      <c r="D12" s="84"/>
      <c r="E12" s="71"/>
      <c r="F12" s="71"/>
      <c r="G12" s="71"/>
      <c r="H12" s="83"/>
      <c r="I12" s="73"/>
      <c r="J12" s="84">
        <f>SUM(D12:I12)</f>
        <v>0</v>
      </c>
    </row>
    <row r="13" spans="2:10" ht="19.5" customHeight="1" x14ac:dyDescent="0.2">
      <c r="B13" s="214"/>
      <c r="C13" s="75" t="s">
        <v>49</v>
      </c>
      <c r="D13" s="85">
        <f t="shared" ref="D13:J13" si="2">D11-D12</f>
        <v>0</v>
      </c>
      <c r="E13" s="77">
        <f t="shared" si="2"/>
        <v>0</v>
      </c>
      <c r="F13" s="77">
        <f t="shared" si="2"/>
        <v>0</v>
      </c>
      <c r="G13" s="77">
        <f t="shared" si="2"/>
        <v>0</v>
      </c>
      <c r="H13" s="86">
        <f t="shared" si="2"/>
        <v>0</v>
      </c>
      <c r="I13" s="79">
        <f t="shared" si="2"/>
        <v>0</v>
      </c>
      <c r="J13" s="85">
        <f t="shared" si="2"/>
        <v>0</v>
      </c>
    </row>
    <row r="14" spans="2:10" ht="19.5" customHeight="1" x14ac:dyDescent="0.2">
      <c r="B14" s="209" t="s">
        <v>52</v>
      </c>
      <c r="C14" s="64" t="s">
        <v>93</v>
      </c>
      <c r="D14" s="88"/>
      <c r="E14" s="89"/>
      <c r="F14" s="89"/>
      <c r="G14" s="89"/>
      <c r="H14" s="90"/>
      <c r="I14" s="91"/>
      <c r="J14" s="92">
        <f>SUM(D14:I14)</f>
        <v>0</v>
      </c>
    </row>
    <row r="15" spans="2:10" ht="19.5" customHeight="1" x14ac:dyDescent="0.2">
      <c r="B15" s="210"/>
      <c r="C15" s="12" t="s">
        <v>93</v>
      </c>
      <c r="D15" s="93"/>
      <c r="E15" s="94"/>
      <c r="F15" s="94"/>
      <c r="G15" s="94"/>
      <c r="H15" s="95"/>
      <c r="I15" s="96"/>
      <c r="J15" s="93">
        <f>SUM(D15:I15)</f>
        <v>0</v>
      </c>
    </row>
    <row r="16" spans="2:10" ht="19.5" customHeight="1" x14ac:dyDescent="0.2">
      <c r="B16" s="211"/>
      <c r="C16" s="75" t="s">
        <v>49</v>
      </c>
      <c r="D16" s="85">
        <f t="shared" ref="D16:J16" si="3">D14-D15</f>
        <v>0</v>
      </c>
      <c r="E16" s="77">
        <f t="shared" si="3"/>
        <v>0</v>
      </c>
      <c r="F16" s="77">
        <f t="shared" si="3"/>
        <v>0</v>
      </c>
      <c r="G16" s="97">
        <f t="shared" si="3"/>
        <v>0</v>
      </c>
      <c r="H16" s="86">
        <f t="shared" si="3"/>
        <v>0</v>
      </c>
      <c r="I16" s="79">
        <f t="shared" si="3"/>
        <v>0</v>
      </c>
      <c r="J16" s="85">
        <f t="shared" si="3"/>
        <v>0</v>
      </c>
    </row>
    <row r="17" spans="2:11" ht="19.5" customHeight="1" x14ac:dyDescent="0.2">
      <c r="B17" s="209" t="s">
        <v>53</v>
      </c>
      <c r="C17" s="64" t="s">
        <v>93</v>
      </c>
      <c r="D17" s="87"/>
      <c r="E17" s="66"/>
      <c r="F17" s="66"/>
      <c r="G17" s="66"/>
      <c r="H17" s="81"/>
      <c r="I17" s="68"/>
      <c r="J17" s="82">
        <f>SUM(D17:I17)</f>
        <v>0</v>
      </c>
    </row>
    <row r="18" spans="2:11" ht="19.5" customHeight="1" x14ac:dyDescent="0.2">
      <c r="B18" s="210"/>
      <c r="C18" s="12" t="s">
        <v>93</v>
      </c>
      <c r="D18" s="84"/>
      <c r="E18" s="71"/>
      <c r="F18" s="71"/>
      <c r="G18" s="71"/>
      <c r="H18" s="83"/>
      <c r="I18" s="73"/>
      <c r="J18" s="84">
        <f>SUM(D18:I18)</f>
        <v>0</v>
      </c>
    </row>
    <row r="19" spans="2:11" ht="19.5" customHeight="1" x14ac:dyDescent="0.2">
      <c r="B19" s="211"/>
      <c r="C19" s="75" t="s">
        <v>49</v>
      </c>
      <c r="D19" s="85">
        <f t="shared" ref="D19:J19" si="4">D17-D18</f>
        <v>0</v>
      </c>
      <c r="E19" s="77">
        <f t="shared" si="4"/>
        <v>0</v>
      </c>
      <c r="F19" s="77">
        <f t="shared" si="4"/>
        <v>0</v>
      </c>
      <c r="G19" s="77">
        <f t="shared" si="4"/>
        <v>0</v>
      </c>
      <c r="H19" s="98">
        <f t="shared" si="4"/>
        <v>0</v>
      </c>
      <c r="I19" s="99">
        <f t="shared" si="4"/>
        <v>0</v>
      </c>
      <c r="J19" s="85">
        <f t="shared" si="4"/>
        <v>0</v>
      </c>
    </row>
    <row r="20" spans="2:11" ht="19.5" customHeight="1" x14ac:dyDescent="0.2">
      <c r="B20" s="209" t="s">
        <v>54</v>
      </c>
      <c r="C20" s="64" t="s">
        <v>93</v>
      </c>
      <c r="D20" s="88"/>
      <c r="E20" s="89"/>
      <c r="F20" s="89"/>
      <c r="G20" s="89"/>
      <c r="H20" s="90"/>
      <c r="I20" s="91"/>
      <c r="J20" s="92">
        <f>SUM(D20:I20)</f>
        <v>0</v>
      </c>
    </row>
    <row r="21" spans="2:11" ht="19.5" customHeight="1" x14ac:dyDescent="0.2">
      <c r="B21" s="215"/>
      <c r="C21" s="12" t="s">
        <v>93</v>
      </c>
      <c r="D21" s="93"/>
      <c r="E21" s="94"/>
      <c r="F21" s="94"/>
      <c r="G21" s="94"/>
      <c r="H21" s="95"/>
      <c r="I21" s="96"/>
      <c r="J21" s="93">
        <f>SUM(D21:I21)</f>
        <v>0</v>
      </c>
    </row>
    <row r="22" spans="2:11" ht="19.5" customHeight="1" thickBot="1" x14ac:dyDescent="0.25">
      <c r="B22" s="216"/>
      <c r="C22" s="13" t="s">
        <v>49</v>
      </c>
      <c r="D22" s="100">
        <f t="shared" ref="D22:J22" si="5">D20-D21</f>
        <v>0</v>
      </c>
      <c r="E22" s="101">
        <f t="shared" si="5"/>
        <v>0</v>
      </c>
      <c r="F22" s="101">
        <f t="shared" si="5"/>
        <v>0</v>
      </c>
      <c r="G22" s="101">
        <f t="shared" si="5"/>
        <v>0</v>
      </c>
      <c r="H22" s="102">
        <f t="shared" si="5"/>
        <v>0</v>
      </c>
      <c r="I22" s="103">
        <f t="shared" si="5"/>
        <v>0</v>
      </c>
      <c r="J22" s="104">
        <f t="shared" si="5"/>
        <v>0</v>
      </c>
    </row>
    <row r="23" spans="2:11" ht="19.5" customHeight="1" thickTop="1" x14ac:dyDescent="0.2">
      <c r="B23" s="210" t="s">
        <v>55</v>
      </c>
      <c r="C23" s="64" t="s">
        <v>93</v>
      </c>
      <c r="D23" s="105">
        <f>SUM(D5,D8,D11,D14,D17,D20)</f>
        <v>0</v>
      </c>
      <c r="E23" s="105">
        <f t="shared" ref="E23:J24" si="6">SUM(E5,E8,E11,E14,E17,E20)</f>
        <v>0</v>
      </c>
      <c r="F23" s="105">
        <f t="shared" si="6"/>
        <v>0</v>
      </c>
      <c r="G23" s="105">
        <f t="shared" si="6"/>
        <v>0</v>
      </c>
      <c r="H23" s="106">
        <f t="shared" si="6"/>
        <v>0</v>
      </c>
      <c r="I23" s="96">
        <f t="shared" si="6"/>
        <v>0</v>
      </c>
      <c r="J23" s="107">
        <f t="shared" si="6"/>
        <v>0</v>
      </c>
    </row>
    <row r="24" spans="2:11" ht="19.5" customHeight="1" x14ac:dyDescent="0.2">
      <c r="B24" s="210"/>
      <c r="C24" s="12" t="s">
        <v>94</v>
      </c>
      <c r="D24" s="71">
        <f>SUM(D6,D9,D12,D15,D18,D21)</f>
        <v>0</v>
      </c>
      <c r="E24" s="71">
        <f t="shared" si="6"/>
        <v>0</v>
      </c>
      <c r="F24" s="71">
        <f t="shared" si="6"/>
        <v>0</v>
      </c>
      <c r="G24" s="71">
        <f t="shared" si="6"/>
        <v>0</v>
      </c>
      <c r="H24" s="83">
        <f t="shared" si="6"/>
        <v>0</v>
      </c>
      <c r="I24" s="73">
        <f>SUM(I6,I9,I12,I15,I18,I21)</f>
        <v>0</v>
      </c>
      <c r="J24" s="74">
        <f>SUM(J6,J9,J12,J15,J18,J21)</f>
        <v>0</v>
      </c>
    </row>
    <row r="25" spans="2:11" ht="19.5" customHeight="1" thickBot="1" x14ac:dyDescent="0.25">
      <c r="B25" s="217"/>
      <c r="C25" s="75" t="s">
        <v>49</v>
      </c>
      <c r="D25" s="108">
        <f t="shared" ref="D25:G25" si="7">D23-D24</f>
        <v>0</v>
      </c>
      <c r="E25" s="109">
        <f t="shared" si="7"/>
        <v>0</v>
      </c>
      <c r="F25" s="109">
        <f t="shared" si="7"/>
        <v>0</v>
      </c>
      <c r="G25" s="109">
        <f t="shared" si="7"/>
        <v>0</v>
      </c>
      <c r="H25" s="110">
        <f>H23-H24</f>
        <v>0</v>
      </c>
      <c r="I25" s="111">
        <f>I23-I24</f>
        <v>0</v>
      </c>
      <c r="J25" s="112">
        <f>J23-J24</f>
        <v>0</v>
      </c>
    </row>
    <row r="26" spans="2:11" x14ac:dyDescent="0.2">
      <c r="C26" s="59"/>
    </row>
    <row r="27" spans="2:11" x14ac:dyDescent="0.2">
      <c r="C27" s="206"/>
      <c r="D27" s="206"/>
      <c r="E27" s="206"/>
      <c r="F27" s="206"/>
      <c r="G27" s="206"/>
      <c r="H27" s="206"/>
      <c r="I27" s="206"/>
      <c r="J27" s="206"/>
      <c r="K27" s="206"/>
    </row>
  </sheetData>
  <mergeCells count="9">
    <mergeCell ref="C27:K27"/>
    <mergeCell ref="B4:C4"/>
    <mergeCell ref="B5:B7"/>
    <mergeCell ref="B8:B10"/>
    <mergeCell ref="B11:B13"/>
    <mergeCell ref="B14:B16"/>
    <mergeCell ref="B17:B19"/>
    <mergeCell ref="B20:B22"/>
    <mergeCell ref="B23:B25"/>
  </mergeCells>
  <phoneticPr fontId="4"/>
  <pageMargins left="0.86614173228346458" right="0.35433070866141736" top="0.43307086614173229" bottom="0.78740157480314965" header="0.27559055118110237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Z36"/>
  <sheetViews>
    <sheetView view="pageBreakPreview" zoomScaleNormal="100" zoomScaleSheetLayoutView="100" workbookViewId="0">
      <selection activeCell="J30" sqref="J30"/>
    </sheetView>
  </sheetViews>
  <sheetFormatPr defaultRowHeight="14.25" x14ac:dyDescent="0.2"/>
  <cols>
    <col min="1" max="1" width="4.5" style="10" customWidth="1"/>
    <col min="2" max="2" width="3" style="10" customWidth="1"/>
    <col min="3" max="3" width="4.125" style="10" customWidth="1"/>
    <col min="4" max="4" width="4.875" style="10" customWidth="1"/>
    <col min="5" max="20" width="5" style="10" customWidth="1"/>
    <col min="21" max="23" width="4.125" style="10" customWidth="1"/>
    <col min="24" max="24" width="3.875" style="10" customWidth="1"/>
    <col min="25" max="25" width="3.5" style="10" customWidth="1"/>
    <col min="26" max="246" width="9" style="10"/>
    <col min="247" max="247" width="4.5" style="10" customWidth="1"/>
    <col min="248" max="248" width="3" style="10" customWidth="1"/>
    <col min="249" max="249" width="4.125" style="10" customWidth="1"/>
    <col min="250" max="255" width="4.5" style="10" bestFit="1" customWidth="1"/>
    <col min="256" max="257" width="4.125" style="10" customWidth="1"/>
    <col min="258" max="261" width="6" style="10" bestFit="1" customWidth="1"/>
    <col min="262" max="262" width="7.5" style="10" bestFit="1" customWidth="1"/>
    <col min="263" max="263" width="6" style="10" bestFit="1" customWidth="1"/>
    <col min="264" max="265" width="4.125" style="10" customWidth="1"/>
    <col min="266" max="266" width="1" style="10" customWidth="1"/>
    <col min="267" max="269" width="4.125" style="10" customWidth="1"/>
    <col min="270" max="270" width="3.875" style="10" customWidth="1"/>
    <col min="271" max="271" width="3.5" style="10" customWidth="1"/>
    <col min="272" max="502" width="9" style="10"/>
    <col min="503" max="503" width="4.5" style="10" customWidth="1"/>
    <col min="504" max="504" width="3" style="10" customWidth="1"/>
    <col min="505" max="505" width="4.125" style="10" customWidth="1"/>
    <col min="506" max="511" width="4.5" style="10" bestFit="1" customWidth="1"/>
    <col min="512" max="513" width="4.125" style="10" customWidth="1"/>
    <col min="514" max="517" width="6" style="10" bestFit="1" customWidth="1"/>
    <col min="518" max="518" width="7.5" style="10" bestFit="1" customWidth="1"/>
    <col min="519" max="519" width="6" style="10" bestFit="1" customWidth="1"/>
    <col min="520" max="521" width="4.125" style="10" customWidth="1"/>
    <col min="522" max="522" width="1" style="10" customWidth="1"/>
    <col min="523" max="525" width="4.125" style="10" customWidth="1"/>
    <col min="526" max="526" width="3.875" style="10" customWidth="1"/>
    <col min="527" max="527" width="3.5" style="10" customWidth="1"/>
    <col min="528" max="758" width="9" style="10"/>
    <col min="759" max="759" width="4.5" style="10" customWidth="1"/>
    <col min="760" max="760" width="3" style="10" customWidth="1"/>
    <col min="761" max="761" width="4.125" style="10" customWidth="1"/>
    <col min="762" max="767" width="4.5" style="10" bestFit="1" customWidth="1"/>
    <col min="768" max="769" width="4.125" style="10" customWidth="1"/>
    <col min="770" max="773" width="6" style="10" bestFit="1" customWidth="1"/>
    <col min="774" max="774" width="7.5" style="10" bestFit="1" customWidth="1"/>
    <col min="775" max="775" width="6" style="10" bestFit="1" customWidth="1"/>
    <col min="776" max="777" width="4.125" style="10" customWidth="1"/>
    <col min="778" max="778" width="1" style="10" customWidth="1"/>
    <col min="779" max="781" width="4.125" style="10" customWidth="1"/>
    <col min="782" max="782" width="3.875" style="10" customWidth="1"/>
    <col min="783" max="783" width="3.5" style="10" customWidth="1"/>
    <col min="784" max="1014" width="9" style="10"/>
    <col min="1015" max="1015" width="4.5" style="10" customWidth="1"/>
    <col min="1016" max="1016" width="3" style="10" customWidth="1"/>
    <col min="1017" max="1017" width="4.125" style="10" customWidth="1"/>
    <col min="1018" max="1023" width="4.5" style="10" bestFit="1" customWidth="1"/>
    <col min="1024" max="1025" width="4.125" style="10" customWidth="1"/>
    <col min="1026" max="1029" width="6" style="10" bestFit="1" customWidth="1"/>
    <col min="1030" max="1030" width="7.5" style="10" bestFit="1" customWidth="1"/>
    <col min="1031" max="1031" width="6" style="10" bestFit="1" customWidth="1"/>
    <col min="1032" max="1033" width="4.125" style="10" customWidth="1"/>
    <col min="1034" max="1034" width="1" style="10" customWidth="1"/>
    <col min="1035" max="1037" width="4.125" style="10" customWidth="1"/>
    <col min="1038" max="1038" width="3.875" style="10" customWidth="1"/>
    <col min="1039" max="1039" width="3.5" style="10" customWidth="1"/>
    <col min="1040" max="1270" width="9" style="10"/>
    <col min="1271" max="1271" width="4.5" style="10" customWidth="1"/>
    <col min="1272" max="1272" width="3" style="10" customWidth="1"/>
    <col min="1273" max="1273" width="4.125" style="10" customWidth="1"/>
    <col min="1274" max="1279" width="4.5" style="10" bestFit="1" customWidth="1"/>
    <col min="1280" max="1281" width="4.125" style="10" customWidth="1"/>
    <col min="1282" max="1285" width="6" style="10" bestFit="1" customWidth="1"/>
    <col min="1286" max="1286" width="7.5" style="10" bestFit="1" customWidth="1"/>
    <col min="1287" max="1287" width="6" style="10" bestFit="1" customWidth="1"/>
    <col min="1288" max="1289" width="4.125" style="10" customWidth="1"/>
    <col min="1290" max="1290" width="1" style="10" customWidth="1"/>
    <col min="1291" max="1293" width="4.125" style="10" customWidth="1"/>
    <col min="1294" max="1294" width="3.875" style="10" customWidth="1"/>
    <col min="1295" max="1295" width="3.5" style="10" customWidth="1"/>
    <col min="1296" max="1526" width="9" style="10"/>
    <col min="1527" max="1527" width="4.5" style="10" customWidth="1"/>
    <col min="1528" max="1528" width="3" style="10" customWidth="1"/>
    <col min="1529" max="1529" width="4.125" style="10" customWidth="1"/>
    <col min="1530" max="1535" width="4.5" style="10" bestFit="1" customWidth="1"/>
    <col min="1536" max="1537" width="4.125" style="10" customWidth="1"/>
    <col min="1538" max="1541" width="6" style="10" bestFit="1" customWidth="1"/>
    <col min="1542" max="1542" width="7.5" style="10" bestFit="1" customWidth="1"/>
    <col min="1543" max="1543" width="6" style="10" bestFit="1" customWidth="1"/>
    <col min="1544" max="1545" width="4.125" style="10" customWidth="1"/>
    <col min="1546" max="1546" width="1" style="10" customWidth="1"/>
    <col min="1547" max="1549" width="4.125" style="10" customWidth="1"/>
    <col min="1550" max="1550" width="3.875" style="10" customWidth="1"/>
    <col min="1551" max="1551" width="3.5" style="10" customWidth="1"/>
    <col min="1552" max="1782" width="9" style="10"/>
    <col min="1783" max="1783" width="4.5" style="10" customWidth="1"/>
    <col min="1784" max="1784" width="3" style="10" customWidth="1"/>
    <col min="1785" max="1785" width="4.125" style="10" customWidth="1"/>
    <col min="1786" max="1791" width="4.5" style="10" bestFit="1" customWidth="1"/>
    <col min="1792" max="1793" width="4.125" style="10" customWidth="1"/>
    <col min="1794" max="1797" width="6" style="10" bestFit="1" customWidth="1"/>
    <col min="1798" max="1798" width="7.5" style="10" bestFit="1" customWidth="1"/>
    <col min="1799" max="1799" width="6" style="10" bestFit="1" customWidth="1"/>
    <col min="1800" max="1801" width="4.125" style="10" customWidth="1"/>
    <col min="1802" max="1802" width="1" style="10" customWidth="1"/>
    <col min="1803" max="1805" width="4.125" style="10" customWidth="1"/>
    <col min="1806" max="1806" width="3.875" style="10" customWidth="1"/>
    <col min="1807" max="1807" width="3.5" style="10" customWidth="1"/>
    <col min="1808" max="2038" width="9" style="10"/>
    <col min="2039" max="2039" width="4.5" style="10" customWidth="1"/>
    <col min="2040" max="2040" width="3" style="10" customWidth="1"/>
    <col min="2041" max="2041" width="4.125" style="10" customWidth="1"/>
    <col min="2042" max="2047" width="4.5" style="10" bestFit="1" customWidth="1"/>
    <col min="2048" max="2049" width="4.125" style="10" customWidth="1"/>
    <col min="2050" max="2053" width="6" style="10" bestFit="1" customWidth="1"/>
    <col min="2054" max="2054" width="7.5" style="10" bestFit="1" customWidth="1"/>
    <col min="2055" max="2055" width="6" style="10" bestFit="1" customWidth="1"/>
    <col min="2056" max="2057" width="4.125" style="10" customWidth="1"/>
    <col min="2058" max="2058" width="1" style="10" customWidth="1"/>
    <col min="2059" max="2061" width="4.125" style="10" customWidth="1"/>
    <col min="2062" max="2062" width="3.875" style="10" customWidth="1"/>
    <col min="2063" max="2063" width="3.5" style="10" customWidth="1"/>
    <col min="2064" max="2294" width="9" style="10"/>
    <col min="2295" max="2295" width="4.5" style="10" customWidth="1"/>
    <col min="2296" max="2296" width="3" style="10" customWidth="1"/>
    <col min="2297" max="2297" width="4.125" style="10" customWidth="1"/>
    <col min="2298" max="2303" width="4.5" style="10" bestFit="1" customWidth="1"/>
    <col min="2304" max="2305" width="4.125" style="10" customWidth="1"/>
    <col min="2306" max="2309" width="6" style="10" bestFit="1" customWidth="1"/>
    <col min="2310" max="2310" width="7.5" style="10" bestFit="1" customWidth="1"/>
    <col min="2311" max="2311" width="6" style="10" bestFit="1" customWidth="1"/>
    <col min="2312" max="2313" width="4.125" style="10" customWidth="1"/>
    <col min="2314" max="2314" width="1" style="10" customWidth="1"/>
    <col min="2315" max="2317" width="4.125" style="10" customWidth="1"/>
    <col min="2318" max="2318" width="3.875" style="10" customWidth="1"/>
    <col min="2319" max="2319" width="3.5" style="10" customWidth="1"/>
    <col min="2320" max="2550" width="9" style="10"/>
    <col min="2551" max="2551" width="4.5" style="10" customWidth="1"/>
    <col min="2552" max="2552" width="3" style="10" customWidth="1"/>
    <col min="2553" max="2553" width="4.125" style="10" customWidth="1"/>
    <col min="2554" max="2559" width="4.5" style="10" bestFit="1" customWidth="1"/>
    <col min="2560" max="2561" width="4.125" style="10" customWidth="1"/>
    <col min="2562" max="2565" width="6" style="10" bestFit="1" customWidth="1"/>
    <col min="2566" max="2566" width="7.5" style="10" bestFit="1" customWidth="1"/>
    <col min="2567" max="2567" width="6" style="10" bestFit="1" customWidth="1"/>
    <col min="2568" max="2569" width="4.125" style="10" customWidth="1"/>
    <col min="2570" max="2570" width="1" style="10" customWidth="1"/>
    <col min="2571" max="2573" width="4.125" style="10" customWidth="1"/>
    <col min="2574" max="2574" width="3.875" style="10" customWidth="1"/>
    <col min="2575" max="2575" width="3.5" style="10" customWidth="1"/>
    <col min="2576" max="2806" width="9" style="10"/>
    <col min="2807" max="2807" width="4.5" style="10" customWidth="1"/>
    <col min="2808" max="2808" width="3" style="10" customWidth="1"/>
    <col min="2809" max="2809" width="4.125" style="10" customWidth="1"/>
    <col min="2810" max="2815" width="4.5" style="10" bestFit="1" customWidth="1"/>
    <col min="2816" max="2817" width="4.125" style="10" customWidth="1"/>
    <col min="2818" max="2821" width="6" style="10" bestFit="1" customWidth="1"/>
    <col min="2822" max="2822" width="7.5" style="10" bestFit="1" customWidth="1"/>
    <col min="2823" max="2823" width="6" style="10" bestFit="1" customWidth="1"/>
    <col min="2824" max="2825" width="4.125" style="10" customWidth="1"/>
    <col min="2826" max="2826" width="1" style="10" customWidth="1"/>
    <col min="2827" max="2829" width="4.125" style="10" customWidth="1"/>
    <col min="2830" max="2830" width="3.875" style="10" customWidth="1"/>
    <col min="2831" max="2831" width="3.5" style="10" customWidth="1"/>
    <col min="2832" max="3062" width="9" style="10"/>
    <col min="3063" max="3063" width="4.5" style="10" customWidth="1"/>
    <col min="3064" max="3064" width="3" style="10" customWidth="1"/>
    <col min="3065" max="3065" width="4.125" style="10" customWidth="1"/>
    <col min="3066" max="3071" width="4.5" style="10" bestFit="1" customWidth="1"/>
    <col min="3072" max="3073" width="4.125" style="10" customWidth="1"/>
    <col min="3074" max="3077" width="6" style="10" bestFit="1" customWidth="1"/>
    <col min="3078" max="3078" width="7.5" style="10" bestFit="1" customWidth="1"/>
    <col min="3079" max="3079" width="6" style="10" bestFit="1" customWidth="1"/>
    <col min="3080" max="3081" width="4.125" style="10" customWidth="1"/>
    <col min="3082" max="3082" width="1" style="10" customWidth="1"/>
    <col min="3083" max="3085" width="4.125" style="10" customWidth="1"/>
    <col min="3086" max="3086" width="3.875" style="10" customWidth="1"/>
    <col min="3087" max="3087" width="3.5" style="10" customWidth="1"/>
    <col min="3088" max="3318" width="9" style="10"/>
    <col min="3319" max="3319" width="4.5" style="10" customWidth="1"/>
    <col min="3320" max="3320" width="3" style="10" customWidth="1"/>
    <col min="3321" max="3321" width="4.125" style="10" customWidth="1"/>
    <col min="3322" max="3327" width="4.5" style="10" bestFit="1" customWidth="1"/>
    <col min="3328" max="3329" width="4.125" style="10" customWidth="1"/>
    <col min="3330" max="3333" width="6" style="10" bestFit="1" customWidth="1"/>
    <col min="3334" max="3334" width="7.5" style="10" bestFit="1" customWidth="1"/>
    <col min="3335" max="3335" width="6" style="10" bestFit="1" customWidth="1"/>
    <col min="3336" max="3337" width="4.125" style="10" customWidth="1"/>
    <col min="3338" max="3338" width="1" style="10" customWidth="1"/>
    <col min="3339" max="3341" width="4.125" style="10" customWidth="1"/>
    <col min="3342" max="3342" width="3.875" style="10" customWidth="1"/>
    <col min="3343" max="3343" width="3.5" style="10" customWidth="1"/>
    <col min="3344" max="3574" width="9" style="10"/>
    <col min="3575" max="3575" width="4.5" style="10" customWidth="1"/>
    <col min="3576" max="3576" width="3" style="10" customWidth="1"/>
    <col min="3577" max="3577" width="4.125" style="10" customWidth="1"/>
    <col min="3578" max="3583" width="4.5" style="10" bestFit="1" customWidth="1"/>
    <col min="3584" max="3585" width="4.125" style="10" customWidth="1"/>
    <col min="3586" max="3589" width="6" style="10" bestFit="1" customWidth="1"/>
    <col min="3590" max="3590" width="7.5" style="10" bestFit="1" customWidth="1"/>
    <col min="3591" max="3591" width="6" style="10" bestFit="1" customWidth="1"/>
    <col min="3592" max="3593" width="4.125" style="10" customWidth="1"/>
    <col min="3594" max="3594" width="1" style="10" customWidth="1"/>
    <col min="3595" max="3597" width="4.125" style="10" customWidth="1"/>
    <col min="3598" max="3598" width="3.875" style="10" customWidth="1"/>
    <col min="3599" max="3599" width="3.5" style="10" customWidth="1"/>
    <col min="3600" max="3830" width="9" style="10"/>
    <col min="3831" max="3831" width="4.5" style="10" customWidth="1"/>
    <col min="3832" max="3832" width="3" style="10" customWidth="1"/>
    <col min="3833" max="3833" width="4.125" style="10" customWidth="1"/>
    <col min="3834" max="3839" width="4.5" style="10" bestFit="1" customWidth="1"/>
    <col min="3840" max="3841" width="4.125" style="10" customWidth="1"/>
    <col min="3842" max="3845" width="6" style="10" bestFit="1" customWidth="1"/>
    <col min="3846" max="3846" width="7.5" style="10" bestFit="1" customWidth="1"/>
    <col min="3847" max="3847" width="6" style="10" bestFit="1" customWidth="1"/>
    <col min="3848" max="3849" width="4.125" style="10" customWidth="1"/>
    <col min="3850" max="3850" width="1" style="10" customWidth="1"/>
    <col min="3851" max="3853" width="4.125" style="10" customWidth="1"/>
    <col min="3854" max="3854" width="3.875" style="10" customWidth="1"/>
    <col min="3855" max="3855" width="3.5" style="10" customWidth="1"/>
    <col min="3856" max="4086" width="9" style="10"/>
    <col min="4087" max="4087" width="4.5" style="10" customWidth="1"/>
    <col min="4088" max="4088" width="3" style="10" customWidth="1"/>
    <col min="4089" max="4089" width="4.125" style="10" customWidth="1"/>
    <col min="4090" max="4095" width="4.5" style="10" bestFit="1" customWidth="1"/>
    <col min="4096" max="4097" width="4.125" style="10" customWidth="1"/>
    <col min="4098" max="4101" width="6" style="10" bestFit="1" customWidth="1"/>
    <col min="4102" max="4102" width="7.5" style="10" bestFit="1" customWidth="1"/>
    <col min="4103" max="4103" width="6" style="10" bestFit="1" customWidth="1"/>
    <col min="4104" max="4105" width="4.125" style="10" customWidth="1"/>
    <col min="4106" max="4106" width="1" style="10" customWidth="1"/>
    <col min="4107" max="4109" width="4.125" style="10" customWidth="1"/>
    <col min="4110" max="4110" width="3.875" style="10" customWidth="1"/>
    <col min="4111" max="4111" width="3.5" style="10" customWidth="1"/>
    <col min="4112" max="4342" width="9" style="10"/>
    <col min="4343" max="4343" width="4.5" style="10" customWidth="1"/>
    <col min="4344" max="4344" width="3" style="10" customWidth="1"/>
    <col min="4345" max="4345" width="4.125" style="10" customWidth="1"/>
    <col min="4346" max="4351" width="4.5" style="10" bestFit="1" customWidth="1"/>
    <col min="4352" max="4353" width="4.125" style="10" customWidth="1"/>
    <col min="4354" max="4357" width="6" style="10" bestFit="1" customWidth="1"/>
    <col min="4358" max="4358" width="7.5" style="10" bestFit="1" customWidth="1"/>
    <col min="4359" max="4359" width="6" style="10" bestFit="1" customWidth="1"/>
    <col min="4360" max="4361" width="4.125" style="10" customWidth="1"/>
    <col min="4362" max="4362" width="1" style="10" customWidth="1"/>
    <col min="4363" max="4365" width="4.125" style="10" customWidth="1"/>
    <col min="4366" max="4366" width="3.875" style="10" customWidth="1"/>
    <col min="4367" max="4367" width="3.5" style="10" customWidth="1"/>
    <col min="4368" max="4598" width="9" style="10"/>
    <col min="4599" max="4599" width="4.5" style="10" customWidth="1"/>
    <col min="4600" max="4600" width="3" style="10" customWidth="1"/>
    <col min="4601" max="4601" width="4.125" style="10" customWidth="1"/>
    <col min="4602" max="4607" width="4.5" style="10" bestFit="1" customWidth="1"/>
    <col min="4608" max="4609" width="4.125" style="10" customWidth="1"/>
    <col min="4610" max="4613" width="6" style="10" bestFit="1" customWidth="1"/>
    <col min="4614" max="4614" width="7.5" style="10" bestFit="1" customWidth="1"/>
    <col min="4615" max="4615" width="6" style="10" bestFit="1" customWidth="1"/>
    <col min="4616" max="4617" width="4.125" style="10" customWidth="1"/>
    <col min="4618" max="4618" width="1" style="10" customWidth="1"/>
    <col min="4619" max="4621" width="4.125" style="10" customWidth="1"/>
    <col min="4622" max="4622" width="3.875" style="10" customWidth="1"/>
    <col min="4623" max="4623" width="3.5" style="10" customWidth="1"/>
    <col min="4624" max="4854" width="9" style="10"/>
    <col min="4855" max="4855" width="4.5" style="10" customWidth="1"/>
    <col min="4856" max="4856" width="3" style="10" customWidth="1"/>
    <col min="4857" max="4857" width="4.125" style="10" customWidth="1"/>
    <col min="4858" max="4863" width="4.5" style="10" bestFit="1" customWidth="1"/>
    <col min="4864" max="4865" width="4.125" style="10" customWidth="1"/>
    <col min="4866" max="4869" width="6" style="10" bestFit="1" customWidth="1"/>
    <col min="4870" max="4870" width="7.5" style="10" bestFit="1" customWidth="1"/>
    <col min="4871" max="4871" width="6" style="10" bestFit="1" customWidth="1"/>
    <col min="4872" max="4873" width="4.125" style="10" customWidth="1"/>
    <col min="4874" max="4874" width="1" style="10" customWidth="1"/>
    <col min="4875" max="4877" width="4.125" style="10" customWidth="1"/>
    <col min="4878" max="4878" width="3.875" style="10" customWidth="1"/>
    <col min="4879" max="4879" width="3.5" style="10" customWidth="1"/>
    <col min="4880" max="5110" width="9" style="10"/>
    <col min="5111" max="5111" width="4.5" style="10" customWidth="1"/>
    <col min="5112" max="5112" width="3" style="10" customWidth="1"/>
    <col min="5113" max="5113" width="4.125" style="10" customWidth="1"/>
    <col min="5114" max="5119" width="4.5" style="10" bestFit="1" customWidth="1"/>
    <col min="5120" max="5121" width="4.125" style="10" customWidth="1"/>
    <col min="5122" max="5125" width="6" style="10" bestFit="1" customWidth="1"/>
    <col min="5126" max="5126" width="7.5" style="10" bestFit="1" customWidth="1"/>
    <col min="5127" max="5127" width="6" style="10" bestFit="1" customWidth="1"/>
    <col min="5128" max="5129" width="4.125" style="10" customWidth="1"/>
    <col min="5130" max="5130" width="1" style="10" customWidth="1"/>
    <col min="5131" max="5133" width="4.125" style="10" customWidth="1"/>
    <col min="5134" max="5134" width="3.875" style="10" customWidth="1"/>
    <col min="5135" max="5135" width="3.5" style="10" customWidth="1"/>
    <col min="5136" max="5366" width="9" style="10"/>
    <col min="5367" max="5367" width="4.5" style="10" customWidth="1"/>
    <col min="5368" max="5368" width="3" style="10" customWidth="1"/>
    <col min="5369" max="5369" width="4.125" style="10" customWidth="1"/>
    <col min="5370" max="5375" width="4.5" style="10" bestFit="1" customWidth="1"/>
    <col min="5376" max="5377" width="4.125" style="10" customWidth="1"/>
    <col min="5378" max="5381" width="6" style="10" bestFit="1" customWidth="1"/>
    <col min="5382" max="5382" width="7.5" style="10" bestFit="1" customWidth="1"/>
    <col min="5383" max="5383" width="6" style="10" bestFit="1" customWidth="1"/>
    <col min="5384" max="5385" width="4.125" style="10" customWidth="1"/>
    <col min="5386" max="5386" width="1" style="10" customWidth="1"/>
    <col min="5387" max="5389" width="4.125" style="10" customWidth="1"/>
    <col min="5390" max="5390" width="3.875" style="10" customWidth="1"/>
    <col min="5391" max="5391" width="3.5" style="10" customWidth="1"/>
    <col min="5392" max="5622" width="9" style="10"/>
    <col min="5623" max="5623" width="4.5" style="10" customWidth="1"/>
    <col min="5624" max="5624" width="3" style="10" customWidth="1"/>
    <col min="5625" max="5625" width="4.125" style="10" customWidth="1"/>
    <col min="5626" max="5631" width="4.5" style="10" bestFit="1" customWidth="1"/>
    <col min="5632" max="5633" width="4.125" style="10" customWidth="1"/>
    <col min="5634" max="5637" width="6" style="10" bestFit="1" customWidth="1"/>
    <col min="5638" max="5638" width="7.5" style="10" bestFit="1" customWidth="1"/>
    <col min="5639" max="5639" width="6" style="10" bestFit="1" customWidth="1"/>
    <col min="5640" max="5641" width="4.125" style="10" customWidth="1"/>
    <col min="5642" max="5642" width="1" style="10" customWidth="1"/>
    <col min="5643" max="5645" width="4.125" style="10" customWidth="1"/>
    <col min="5646" max="5646" width="3.875" style="10" customWidth="1"/>
    <col min="5647" max="5647" width="3.5" style="10" customWidth="1"/>
    <col min="5648" max="5878" width="9" style="10"/>
    <col min="5879" max="5879" width="4.5" style="10" customWidth="1"/>
    <col min="5880" max="5880" width="3" style="10" customWidth="1"/>
    <col min="5881" max="5881" width="4.125" style="10" customWidth="1"/>
    <col min="5882" max="5887" width="4.5" style="10" bestFit="1" customWidth="1"/>
    <col min="5888" max="5889" width="4.125" style="10" customWidth="1"/>
    <col min="5890" max="5893" width="6" style="10" bestFit="1" customWidth="1"/>
    <col min="5894" max="5894" width="7.5" style="10" bestFit="1" customWidth="1"/>
    <col min="5895" max="5895" width="6" style="10" bestFit="1" customWidth="1"/>
    <col min="5896" max="5897" width="4.125" style="10" customWidth="1"/>
    <col min="5898" max="5898" width="1" style="10" customWidth="1"/>
    <col min="5899" max="5901" width="4.125" style="10" customWidth="1"/>
    <col min="5902" max="5902" width="3.875" style="10" customWidth="1"/>
    <col min="5903" max="5903" width="3.5" style="10" customWidth="1"/>
    <col min="5904" max="6134" width="9" style="10"/>
    <col min="6135" max="6135" width="4.5" style="10" customWidth="1"/>
    <col min="6136" max="6136" width="3" style="10" customWidth="1"/>
    <col min="6137" max="6137" width="4.125" style="10" customWidth="1"/>
    <col min="6138" max="6143" width="4.5" style="10" bestFit="1" customWidth="1"/>
    <col min="6144" max="6145" width="4.125" style="10" customWidth="1"/>
    <col min="6146" max="6149" width="6" style="10" bestFit="1" customWidth="1"/>
    <col min="6150" max="6150" width="7.5" style="10" bestFit="1" customWidth="1"/>
    <col min="6151" max="6151" width="6" style="10" bestFit="1" customWidth="1"/>
    <col min="6152" max="6153" width="4.125" style="10" customWidth="1"/>
    <col min="6154" max="6154" width="1" style="10" customWidth="1"/>
    <col min="6155" max="6157" width="4.125" style="10" customWidth="1"/>
    <col min="6158" max="6158" width="3.875" style="10" customWidth="1"/>
    <col min="6159" max="6159" width="3.5" style="10" customWidth="1"/>
    <col min="6160" max="6390" width="9" style="10"/>
    <col min="6391" max="6391" width="4.5" style="10" customWidth="1"/>
    <col min="6392" max="6392" width="3" style="10" customWidth="1"/>
    <col min="6393" max="6393" width="4.125" style="10" customWidth="1"/>
    <col min="6394" max="6399" width="4.5" style="10" bestFit="1" customWidth="1"/>
    <col min="6400" max="6401" width="4.125" style="10" customWidth="1"/>
    <col min="6402" max="6405" width="6" style="10" bestFit="1" customWidth="1"/>
    <col min="6406" max="6406" width="7.5" style="10" bestFit="1" customWidth="1"/>
    <col min="6407" max="6407" width="6" style="10" bestFit="1" customWidth="1"/>
    <col min="6408" max="6409" width="4.125" style="10" customWidth="1"/>
    <col min="6410" max="6410" width="1" style="10" customWidth="1"/>
    <col min="6411" max="6413" width="4.125" style="10" customWidth="1"/>
    <col min="6414" max="6414" width="3.875" style="10" customWidth="1"/>
    <col min="6415" max="6415" width="3.5" style="10" customWidth="1"/>
    <col min="6416" max="6646" width="9" style="10"/>
    <col min="6647" max="6647" width="4.5" style="10" customWidth="1"/>
    <col min="6648" max="6648" width="3" style="10" customWidth="1"/>
    <col min="6649" max="6649" width="4.125" style="10" customWidth="1"/>
    <col min="6650" max="6655" width="4.5" style="10" bestFit="1" customWidth="1"/>
    <col min="6656" max="6657" width="4.125" style="10" customWidth="1"/>
    <col min="6658" max="6661" width="6" style="10" bestFit="1" customWidth="1"/>
    <col min="6662" max="6662" width="7.5" style="10" bestFit="1" customWidth="1"/>
    <col min="6663" max="6663" width="6" style="10" bestFit="1" customWidth="1"/>
    <col min="6664" max="6665" width="4.125" style="10" customWidth="1"/>
    <col min="6666" max="6666" width="1" style="10" customWidth="1"/>
    <col min="6667" max="6669" width="4.125" style="10" customWidth="1"/>
    <col min="6670" max="6670" width="3.875" style="10" customWidth="1"/>
    <col min="6671" max="6671" width="3.5" style="10" customWidth="1"/>
    <col min="6672" max="6902" width="9" style="10"/>
    <col min="6903" max="6903" width="4.5" style="10" customWidth="1"/>
    <col min="6904" max="6904" width="3" style="10" customWidth="1"/>
    <col min="6905" max="6905" width="4.125" style="10" customWidth="1"/>
    <col min="6906" max="6911" width="4.5" style="10" bestFit="1" customWidth="1"/>
    <col min="6912" max="6913" width="4.125" style="10" customWidth="1"/>
    <col min="6914" max="6917" width="6" style="10" bestFit="1" customWidth="1"/>
    <col min="6918" max="6918" width="7.5" style="10" bestFit="1" customWidth="1"/>
    <col min="6919" max="6919" width="6" style="10" bestFit="1" customWidth="1"/>
    <col min="6920" max="6921" width="4.125" style="10" customWidth="1"/>
    <col min="6922" max="6922" width="1" style="10" customWidth="1"/>
    <col min="6923" max="6925" width="4.125" style="10" customWidth="1"/>
    <col min="6926" max="6926" width="3.875" style="10" customWidth="1"/>
    <col min="6927" max="6927" width="3.5" style="10" customWidth="1"/>
    <col min="6928" max="7158" width="9" style="10"/>
    <col min="7159" max="7159" width="4.5" style="10" customWidth="1"/>
    <col min="7160" max="7160" width="3" style="10" customWidth="1"/>
    <col min="7161" max="7161" width="4.125" style="10" customWidth="1"/>
    <col min="7162" max="7167" width="4.5" style="10" bestFit="1" customWidth="1"/>
    <col min="7168" max="7169" width="4.125" style="10" customWidth="1"/>
    <col min="7170" max="7173" width="6" style="10" bestFit="1" customWidth="1"/>
    <col min="7174" max="7174" width="7.5" style="10" bestFit="1" customWidth="1"/>
    <col min="7175" max="7175" width="6" style="10" bestFit="1" customWidth="1"/>
    <col min="7176" max="7177" width="4.125" style="10" customWidth="1"/>
    <col min="7178" max="7178" width="1" style="10" customWidth="1"/>
    <col min="7179" max="7181" width="4.125" style="10" customWidth="1"/>
    <col min="7182" max="7182" width="3.875" style="10" customWidth="1"/>
    <col min="7183" max="7183" width="3.5" style="10" customWidth="1"/>
    <col min="7184" max="7414" width="9" style="10"/>
    <col min="7415" max="7415" width="4.5" style="10" customWidth="1"/>
    <col min="7416" max="7416" width="3" style="10" customWidth="1"/>
    <col min="7417" max="7417" width="4.125" style="10" customWidth="1"/>
    <col min="7418" max="7423" width="4.5" style="10" bestFit="1" customWidth="1"/>
    <col min="7424" max="7425" width="4.125" style="10" customWidth="1"/>
    <col min="7426" max="7429" width="6" style="10" bestFit="1" customWidth="1"/>
    <col min="7430" max="7430" width="7.5" style="10" bestFit="1" customWidth="1"/>
    <col min="7431" max="7431" width="6" style="10" bestFit="1" customWidth="1"/>
    <col min="7432" max="7433" width="4.125" style="10" customWidth="1"/>
    <col min="7434" max="7434" width="1" style="10" customWidth="1"/>
    <col min="7435" max="7437" width="4.125" style="10" customWidth="1"/>
    <col min="7438" max="7438" width="3.875" style="10" customWidth="1"/>
    <col min="7439" max="7439" width="3.5" style="10" customWidth="1"/>
    <col min="7440" max="7670" width="9" style="10"/>
    <col min="7671" max="7671" width="4.5" style="10" customWidth="1"/>
    <col min="7672" max="7672" width="3" style="10" customWidth="1"/>
    <col min="7673" max="7673" width="4.125" style="10" customWidth="1"/>
    <col min="7674" max="7679" width="4.5" style="10" bestFit="1" customWidth="1"/>
    <col min="7680" max="7681" width="4.125" style="10" customWidth="1"/>
    <col min="7682" max="7685" width="6" style="10" bestFit="1" customWidth="1"/>
    <col min="7686" max="7686" width="7.5" style="10" bestFit="1" customWidth="1"/>
    <col min="7687" max="7687" width="6" style="10" bestFit="1" customWidth="1"/>
    <col min="7688" max="7689" width="4.125" style="10" customWidth="1"/>
    <col min="7690" max="7690" width="1" style="10" customWidth="1"/>
    <col min="7691" max="7693" width="4.125" style="10" customWidth="1"/>
    <col min="7694" max="7694" width="3.875" style="10" customWidth="1"/>
    <col min="7695" max="7695" width="3.5" style="10" customWidth="1"/>
    <col min="7696" max="7926" width="9" style="10"/>
    <col min="7927" max="7927" width="4.5" style="10" customWidth="1"/>
    <col min="7928" max="7928" width="3" style="10" customWidth="1"/>
    <col min="7929" max="7929" width="4.125" style="10" customWidth="1"/>
    <col min="7930" max="7935" width="4.5" style="10" bestFit="1" customWidth="1"/>
    <col min="7936" max="7937" width="4.125" style="10" customWidth="1"/>
    <col min="7938" max="7941" width="6" style="10" bestFit="1" customWidth="1"/>
    <col min="7942" max="7942" width="7.5" style="10" bestFit="1" customWidth="1"/>
    <col min="7943" max="7943" width="6" style="10" bestFit="1" customWidth="1"/>
    <col min="7944" max="7945" width="4.125" style="10" customWidth="1"/>
    <col min="7946" max="7946" width="1" style="10" customWidth="1"/>
    <col min="7947" max="7949" width="4.125" style="10" customWidth="1"/>
    <col min="7950" max="7950" width="3.875" style="10" customWidth="1"/>
    <col min="7951" max="7951" width="3.5" style="10" customWidth="1"/>
    <col min="7952" max="8182" width="9" style="10"/>
    <col min="8183" max="8183" width="4.5" style="10" customWidth="1"/>
    <col min="8184" max="8184" width="3" style="10" customWidth="1"/>
    <col min="8185" max="8185" width="4.125" style="10" customWidth="1"/>
    <col min="8186" max="8191" width="4.5" style="10" bestFit="1" customWidth="1"/>
    <col min="8192" max="8193" width="4.125" style="10" customWidth="1"/>
    <col min="8194" max="8197" width="6" style="10" bestFit="1" customWidth="1"/>
    <col min="8198" max="8198" width="7.5" style="10" bestFit="1" customWidth="1"/>
    <col min="8199" max="8199" width="6" style="10" bestFit="1" customWidth="1"/>
    <col min="8200" max="8201" width="4.125" style="10" customWidth="1"/>
    <col min="8202" max="8202" width="1" style="10" customWidth="1"/>
    <col min="8203" max="8205" width="4.125" style="10" customWidth="1"/>
    <col min="8206" max="8206" width="3.875" style="10" customWidth="1"/>
    <col min="8207" max="8207" width="3.5" style="10" customWidth="1"/>
    <col min="8208" max="8438" width="9" style="10"/>
    <col min="8439" max="8439" width="4.5" style="10" customWidth="1"/>
    <col min="8440" max="8440" width="3" style="10" customWidth="1"/>
    <col min="8441" max="8441" width="4.125" style="10" customWidth="1"/>
    <col min="8442" max="8447" width="4.5" style="10" bestFit="1" customWidth="1"/>
    <col min="8448" max="8449" width="4.125" style="10" customWidth="1"/>
    <col min="8450" max="8453" width="6" style="10" bestFit="1" customWidth="1"/>
    <col min="8454" max="8454" width="7.5" style="10" bestFit="1" customWidth="1"/>
    <col min="8455" max="8455" width="6" style="10" bestFit="1" customWidth="1"/>
    <col min="8456" max="8457" width="4.125" style="10" customWidth="1"/>
    <col min="8458" max="8458" width="1" style="10" customWidth="1"/>
    <col min="8459" max="8461" width="4.125" style="10" customWidth="1"/>
    <col min="8462" max="8462" width="3.875" style="10" customWidth="1"/>
    <col min="8463" max="8463" width="3.5" style="10" customWidth="1"/>
    <col min="8464" max="8694" width="9" style="10"/>
    <col min="8695" max="8695" width="4.5" style="10" customWidth="1"/>
    <col min="8696" max="8696" width="3" style="10" customWidth="1"/>
    <col min="8697" max="8697" width="4.125" style="10" customWidth="1"/>
    <col min="8698" max="8703" width="4.5" style="10" bestFit="1" customWidth="1"/>
    <col min="8704" max="8705" width="4.125" style="10" customWidth="1"/>
    <col min="8706" max="8709" width="6" style="10" bestFit="1" customWidth="1"/>
    <col min="8710" max="8710" width="7.5" style="10" bestFit="1" customWidth="1"/>
    <col min="8711" max="8711" width="6" style="10" bestFit="1" customWidth="1"/>
    <col min="8712" max="8713" width="4.125" style="10" customWidth="1"/>
    <col min="8714" max="8714" width="1" style="10" customWidth="1"/>
    <col min="8715" max="8717" width="4.125" style="10" customWidth="1"/>
    <col min="8718" max="8718" width="3.875" style="10" customWidth="1"/>
    <col min="8719" max="8719" width="3.5" style="10" customWidth="1"/>
    <col min="8720" max="8950" width="9" style="10"/>
    <col min="8951" max="8951" width="4.5" style="10" customWidth="1"/>
    <col min="8952" max="8952" width="3" style="10" customWidth="1"/>
    <col min="8953" max="8953" width="4.125" style="10" customWidth="1"/>
    <col min="8954" max="8959" width="4.5" style="10" bestFit="1" customWidth="1"/>
    <col min="8960" max="8961" width="4.125" style="10" customWidth="1"/>
    <col min="8962" max="8965" width="6" style="10" bestFit="1" customWidth="1"/>
    <col min="8966" max="8966" width="7.5" style="10" bestFit="1" customWidth="1"/>
    <col min="8967" max="8967" width="6" style="10" bestFit="1" customWidth="1"/>
    <col min="8968" max="8969" width="4.125" style="10" customWidth="1"/>
    <col min="8970" max="8970" width="1" style="10" customWidth="1"/>
    <col min="8971" max="8973" width="4.125" style="10" customWidth="1"/>
    <col min="8974" max="8974" width="3.875" style="10" customWidth="1"/>
    <col min="8975" max="8975" width="3.5" style="10" customWidth="1"/>
    <col min="8976" max="9206" width="9" style="10"/>
    <col min="9207" max="9207" width="4.5" style="10" customWidth="1"/>
    <col min="9208" max="9208" width="3" style="10" customWidth="1"/>
    <col min="9209" max="9209" width="4.125" style="10" customWidth="1"/>
    <col min="9210" max="9215" width="4.5" style="10" bestFit="1" customWidth="1"/>
    <col min="9216" max="9217" width="4.125" style="10" customWidth="1"/>
    <col min="9218" max="9221" width="6" style="10" bestFit="1" customWidth="1"/>
    <col min="9222" max="9222" width="7.5" style="10" bestFit="1" customWidth="1"/>
    <col min="9223" max="9223" width="6" style="10" bestFit="1" customWidth="1"/>
    <col min="9224" max="9225" width="4.125" style="10" customWidth="1"/>
    <col min="9226" max="9226" width="1" style="10" customWidth="1"/>
    <col min="9227" max="9229" width="4.125" style="10" customWidth="1"/>
    <col min="9230" max="9230" width="3.875" style="10" customWidth="1"/>
    <col min="9231" max="9231" width="3.5" style="10" customWidth="1"/>
    <col min="9232" max="9462" width="9" style="10"/>
    <col min="9463" max="9463" width="4.5" style="10" customWidth="1"/>
    <col min="9464" max="9464" width="3" style="10" customWidth="1"/>
    <col min="9465" max="9465" width="4.125" style="10" customWidth="1"/>
    <col min="9466" max="9471" width="4.5" style="10" bestFit="1" customWidth="1"/>
    <col min="9472" max="9473" width="4.125" style="10" customWidth="1"/>
    <col min="9474" max="9477" width="6" style="10" bestFit="1" customWidth="1"/>
    <col min="9478" max="9478" width="7.5" style="10" bestFit="1" customWidth="1"/>
    <col min="9479" max="9479" width="6" style="10" bestFit="1" customWidth="1"/>
    <col min="9480" max="9481" width="4.125" style="10" customWidth="1"/>
    <col min="9482" max="9482" width="1" style="10" customWidth="1"/>
    <col min="9483" max="9485" width="4.125" style="10" customWidth="1"/>
    <col min="9486" max="9486" width="3.875" style="10" customWidth="1"/>
    <col min="9487" max="9487" width="3.5" style="10" customWidth="1"/>
    <col min="9488" max="9718" width="9" style="10"/>
    <col min="9719" max="9719" width="4.5" style="10" customWidth="1"/>
    <col min="9720" max="9720" width="3" style="10" customWidth="1"/>
    <col min="9721" max="9721" width="4.125" style="10" customWidth="1"/>
    <col min="9722" max="9727" width="4.5" style="10" bestFit="1" customWidth="1"/>
    <col min="9728" max="9729" width="4.125" style="10" customWidth="1"/>
    <col min="9730" max="9733" width="6" style="10" bestFit="1" customWidth="1"/>
    <col min="9734" max="9734" width="7.5" style="10" bestFit="1" customWidth="1"/>
    <col min="9735" max="9735" width="6" style="10" bestFit="1" customWidth="1"/>
    <col min="9736" max="9737" width="4.125" style="10" customWidth="1"/>
    <col min="9738" max="9738" width="1" style="10" customWidth="1"/>
    <col min="9739" max="9741" width="4.125" style="10" customWidth="1"/>
    <col min="9742" max="9742" width="3.875" style="10" customWidth="1"/>
    <col min="9743" max="9743" width="3.5" style="10" customWidth="1"/>
    <col min="9744" max="9974" width="9" style="10"/>
    <col min="9975" max="9975" width="4.5" style="10" customWidth="1"/>
    <col min="9976" max="9976" width="3" style="10" customWidth="1"/>
    <col min="9977" max="9977" width="4.125" style="10" customWidth="1"/>
    <col min="9978" max="9983" width="4.5" style="10" bestFit="1" customWidth="1"/>
    <col min="9984" max="9985" width="4.125" style="10" customWidth="1"/>
    <col min="9986" max="9989" width="6" style="10" bestFit="1" customWidth="1"/>
    <col min="9990" max="9990" width="7.5" style="10" bestFit="1" customWidth="1"/>
    <col min="9991" max="9991" width="6" style="10" bestFit="1" customWidth="1"/>
    <col min="9992" max="9993" width="4.125" style="10" customWidth="1"/>
    <col min="9994" max="9994" width="1" style="10" customWidth="1"/>
    <col min="9995" max="9997" width="4.125" style="10" customWidth="1"/>
    <col min="9998" max="9998" width="3.875" style="10" customWidth="1"/>
    <col min="9999" max="9999" width="3.5" style="10" customWidth="1"/>
    <col min="10000" max="10230" width="9" style="10"/>
    <col min="10231" max="10231" width="4.5" style="10" customWidth="1"/>
    <col min="10232" max="10232" width="3" style="10" customWidth="1"/>
    <col min="10233" max="10233" width="4.125" style="10" customWidth="1"/>
    <col min="10234" max="10239" width="4.5" style="10" bestFit="1" customWidth="1"/>
    <col min="10240" max="10241" width="4.125" style="10" customWidth="1"/>
    <col min="10242" max="10245" width="6" style="10" bestFit="1" customWidth="1"/>
    <col min="10246" max="10246" width="7.5" style="10" bestFit="1" customWidth="1"/>
    <col min="10247" max="10247" width="6" style="10" bestFit="1" customWidth="1"/>
    <col min="10248" max="10249" width="4.125" style="10" customWidth="1"/>
    <col min="10250" max="10250" width="1" style="10" customWidth="1"/>
    <col min="10251" max="10253" width="4.125" style="10" customWidth="1"/>
    <col min="10254" max="10254" width="3.875" style="10" customWidth="1"/>
    <col min="10255" max="10255" width="3.5" style="10" customWidth="1"/>
    <col min="10256" max="10486" width="9" style="10"/>
    <col min="10487" max="10487" width="4.5" style="10" customWidth="1"/>
    <col min="10488" max="10488" width="3" style="10" customWidth="1"/>
    <col min="10489" max="10489" width="4.125" style="10" customWidth="1"/>
    <col min="10490" max="10495" width="4.5" style="10" bestFit="1" customWidth="1"/>
    <col min="10496" max="10497" width="4.125" style="10" customWidth="1"/>
    <col min="10498" max="10501" width="6" style="10" bestFit="1" customWidth="1"/>
    <col min="10502" max="10502" width="7.5" style="10" bestFit="1" customWidth="1"/>
    <col min="10503" max="10503" width="6" style="10" bestFit="1" customWidth="1"/>
    <col min="10504" max="10505" width="4.125" style="10" customWidth="1"/>
    <col min="10506" max="10506" width="1" style="10" customWidth="1"/>
    <col min="10507" max="10509" width="4.125" style="10" customWidth="1"/>
    <col min="10510" max="10510" width="3.875" style="10" customWidth="1"/>
    <col min="10511" max="10511" width="3.5" style="10" customWidth="1"/>
    <col min="10512" max="10742" width="9" style="10"/>
    <col min="10743" max="10743" width="4.5" style="10" customWidth="1"/>
    <col min="10744" max="10744" width="3" style="10" customWidth="1"/>
    <col min="10745" max="10745" width="4.125" style="10" customWidth="1"/>
    <col min="10746" max="10751" width="4.5" style="10" bestFit="1" customWidth="1"/>
    <col min="10752" max="10753" width="4.125" style="10" customWidth="1"/>
    <col min="10754" max="10757" width="6" style="10" bestFit="1" customWidth="1"/>
    <col min="10758" max="10758" width="7.5" style="10" bestFit="1" customWidth="1"/>
    <col min="10759" max="10759" width="6" style="10" bestFit="1" customWidth="1"/>
    <col min="10760" max="10761" width="4.125" style="10" customWidth="1"/>
    <col min="10762" max="10762" width="1" style="10" customWidth="1"/>
    <col min="10763" max="10765" width="4.125" style="10" customWidth="1"/>
    <col min="10766" max="10766" width="3.875" style="10" customWidth="1"/>
    <col min="10767" max="10767" width="3.5" style="10" customWidth="1"/>
    <col min="10768" max="10998" width="9" style="10"/>
    <col min="10999" max="10999" width="4.5" style="10" customWidth="1"/>
    <col min="11000" max="11000" width="3" style="10" customWidth="1"/>
    <col min="11001" max="11001" width="4.125" style="10" customWidth="1"/>
    <col min="11002" max="11007" width="4.5" style="10" bestFit="1" customWidth="1"/>
    <col min="11008" max="11009" width="4.125" style="10" customWidth="1"/>
    <col min="11010" max="11013" width="6" style="10" bestFit="1" customWidth="1"/>
    <col min="11014" max="11014" width="7.5" style="10" bestFit="1" customWidth="1"/>
    <col min="11015" max="11015" width="6" style="10" bestFit="1" customWidth="1"/>
    <col min="11016" max="11017" width="4.125" style="10" customWidth="1"/>
    <col min="11018" max="11018" width="1" style="10" customWidth="1"/>
    <col min="11019" max="11021" width="4.125" style="10" customWidth="1"/>
    <col min="11022" max="11022" width="3.875" style="10" customWidth="1"/>
    <col min="11023" max="11023" width="3.5" style="10" customWidth="1"/>
    <col min="11024" max="11254" width="9" style="10"/>
    <col min="11255" max="11255" width="4.5" style="10" customWidth="1"/>
    <col min="11256" max="11256" width="3" style="10" customWidth="1"/>
    <col min="11257" max="11257" width="4.125" style="10" customWidth="1"/>
    <col min="11258" max="11263" width="4.5" style="10" bestFit="1" customWidth="1"/>
    <col min="11264" max="11265" width="4.125" style="10" customWidth="1"/>
    <col min="11266" max="11269" width="6" style="10" bestFit="1" customWidth="1"/>
    <col min="11270" max="11270" width="7.5" style="10" bestFit="1" customWidth="1"/>
    <col min="11271" max="11271" width="6" style="10" bestFit="1" customWidth="1"/>
    <col min="11272" max="11273" width="4.125" style="10" customWidth="1"/>
    <col min="11274" max="11274" width="1" style="10" customWidth="1"/>
    <col min="11275" max="11277" width="4.125" style="10" customWidth="1"/>
    <col min="11278" max="11278" width="3.875" style="10" customWidth="1"/>
    <col min="11279" max="11279" width="3.5" style="10" customWidth="1"/>
    <col min="11280" max="11510" width="9" style="10"/>
    <col min="11511" max="11511" width="4.5" style="10" customWidth="1"/>
    <col min="11512" max="11512" width="3" style="10" customWidth="1"/>
    <col min="11513" max="11513" width="4.125" style="10" customWidth="1"/>
    <col min="11514" max="11519" width="4.5" style="10" bestFit="1" customWidth="1"/>
    <col min="11520" max="11521" width="4.125" style="10" customWidth="1"/>
    <col min="11522" max="11525" width="6" style="10" bestFit="1" customWidth="1"/>
    <col min="11526" max="11526" width="7.5" style="10" bestFit="1" customWidth="1"/>
    <col min="11527" max="11527" width="6" style="10" bestFit="1" customWidth="1"/>
    <col min="11528" max="11529" width="4.125" style="10" customWidth="1"/>
    <col min="11530" max="11530" width="1" style="10" customWidth="1"/>
    <col min="11531" max="11533" width="4.125" style="10" customWidth="1"/>
    <col min="11534" max="11534" width="3.875" style="10" customWidth="1"/>
    <col min="11535" max="11535" width="3.5" style="10" customWidth="1"/>
    <col min="11536" max="11766" width="9" style="10"/>
    <col min="11767" max="11767" width="4.5" style="10" customWidth="1"/>
    <col min="11768" max="11768" width="3" style="10" customWidth="1"/>
    <col min="11769" max="11769" width="4.125" style="10" customWidth="1"/>
    <col min="11770" max="11775" width="4.5" style="10" bestFit="1" customWidth="1"/>
    <col min="11776" max="11777" width="4.125" style="10" customWidth="1"/>
    <col min="11778" max="11781" width="6" style="10" bestFit="1" customWidth="1"/>
    <col min="11782" max="11782" width="7.5" style="10" bestFit="1" customWidth="1"/>
    <col min="11783" max="11783" width="6" style="10" bestFit="1" customWidth="1"/>
    <col min="11784" max="11785" width="4.125" style="10" customWidth="1"/>
    <col min="11786" max="11786" width="1" style="10" customWidth="1"/>
    <col min="11787" max="11789" width="4.125" style="10" customWidth="1"/>
    <col min="11790" max="11790" width="3.875" style="10" customWidth="1"/>
    <col min="11791" max="11791" width="3.5" style="10" customWidth="1"/>
    <col min="11792" max="12022" width="9" style="10"/>
    <col min="12023" max="12023" width="4.5" style="10" customWidth="1"/>
    <col min="12024" max="12024" width="3" style="10" customWidth="1"/>
    <col min="12025" max="12025" width="4.125" style="10" customWidth="1"/>
    <col min="12026" max="12031" width="4.5" style="10" bestFit="1" customWidth="1"/>
    <col min="12032" max="12033" width="4.125" style="10" customWidth="1"/>
    <col min="12034" max="12037" width="6" style="10" bestFit="1" customWidth="1"/>
    <col min="12038" max="12038" width="7.5" style="10" bestFit="1" customWidth="1"/>
    <col min="12039" max="12039" width="6" style="10" bestFit="1" customWidth="1"/>
    <col min="12040" max="12041" width="4.125" style="10" customWidth="1"/>
    <col min="12042" max="12042" width="1" style="10" customWidth="1"/>
    <col min="12043" max="12045" width="4.125" style="10" customWidth="1"/>
    <col min="12046" max="12046" width="3.875" style="10" customWidth="1"/>
    <col min="12047" max="12047" width="3.5" style="10" customWidth="1"/>
    <col min="12048" max="12278" width="9" style="10"/>
    <col min="12279" max="12279" width="4.5" style="10" customWidth="1"/>
    <col min="12280" max="12280" width="3" style="10" customWidth="1"/>
    <col min="12281" max="12281" width="4.125" style="10" customWidth="1"/>
    <col min="12282" max="12287" width="4.5" style="10" bestFit="1" customWidth="1"/>
    <col min="12288" max="12289" width="4.125" style="10" customWidth="1"/>
    <col min="12290" max="12293" width="6" style="10" bestFit="1" customWidth="1"/>
    <col min="12294" max="12294" width="7.5" style="10" bestFit="1" customWidth="1"/>
    <col min="12295" max="12295" width="6" style="10" bestFit="1" customWidth="1"/>
    <col min="12296" max="12297" width="4.125" style="10" customWidth="1"/>
    <col min="12298" max="12298" width="1" style="10" customWidth="1"/>
    <col min="12299" max="12301" width="4.125" style="10" customWidth="1"/>
    <col min="12302" max="12302" width="3.875" style="10" customWidth="1"/>
    <col min="12303" max="12303" width="3.5" style="10" customWidth="1"/>
    <col min="12304" max="12534" width="9" style="10"/>
    <col min="12535" max="12535" width="4.5" style="10" customWidth="1"/>
    <col min="12536" max="12536" width="3" style="10" customWidth="1"/>
    <col min="12537" max="12537" width="4.125" style="10" customWidth="1"/>
    <col min="12538" max="12543" width="4.5" style="10" bestFit="1" customWidth="1"/>
    <col min="12544" max="12545" width="4.125" style="10" customWidth="1"/>
    <col min="12546" max="12549" width="6" style="10" bestFit="1" customWidth="1"/>
    <col min="12550" max="12550" width="7.5" style="10" bestFit="1" customWidth="1"/>
    <col min="12551" max="12551" width="6" style="10" bestFit="1" customWidth="1"/>
    <col min="12552" max="12553" width="4.125" style="10" customWidth="1"/>
    <col min="12554" max="12554" width="1" style="10" customWidth="1"/>
    <col min="12555" max="12557" width="4.125" style="10" customWidth="1"/>
    <col min="12558" max="12558" width="3.875" style="10" customWidth="1"/>
    <col min="12559" max="12559" width="3.5" style="10" customWidth="1"/>
    <col min="12560" max="12790" width="9" style="10"/>
    <col min="12791" max="12791" width="4.5" style="10" customWidth="1"/>
    <col min="12792" max="12792" width="3" style="10" customWidth="1"/>
    <col min="12793" max="12793" width="4.125" style="10" customWidth="1"/>
    <col min="12794" max="12799" width="4.5" style="10" bestFit="1" customWidth="1"/>
    <col min="12800" max="12801" width="4.125" style="10" customWidth="1"/>
    <col min="12802" max="12805" width="6" style="10" bestFit="1" customWidth="1"/>
    <col min="12806" max="12806" width="7.5" style="10" bestFit="1" customWidth="1"/>
    <col min="12807" max="12807" width="6" style="10" bestFit="1" customWidth="1"/>
    <col min="12808" max="12809" width="4.125" style="10" customWidth="1"/>
    <col min="12810" max="12810" width="1" style="10" customWidth="1"/>
    <col min="12811" max="12813" width="4.125" style="10" customWidth="1"/>
    <col min="12814" max="12814" width="3.875" style="10" customWidth="1"/>
    <col min="12815" max="12815" width="3.5" style="10" customWidth="1"/>
    <col min="12816" max="13046" width="9" style="10"/>
    <col min="13047" max="13047" width="4.5" style="10" customWidth="1"/>
    <col min="13048" max="13048" width="3" style="10" customWidth="1"/>
    <col min="13049" max="13049" width="4.125" style="10" customWidth="1"/>
    <col min="13050" max="13055" width="4.5" style="10" bestFit="1" customWidth="1"/>
    <col min="13056" max="13057" width="4.125" style="10" customWidth="1"/>
    <col min="13058" max="13061" width="6" style="10" bestFit="1" customWidth="1"/>
    <col min="13062" max="13062" width="7.5" style="10" bestFit="1" customWidth="1"/>
    <col min="13063" max="13063" width="6" style="10" bestFit="1" customWidth="1"/>
    <col min="13064" max="13065" width="4.125" style="10" customWidth="1"/>
    <col min="13066" max="13066" width="1" style="10" customWidth="1"/>
    <col min="13067" max="13069" width="4.125" style="10" customWidth="1"/>
    <col min="13070" max="13070" width="3.875" style="10" customWidth="1"/>
    <col min="13071" max="13071" width="3.5" style="10" customWidth="1"/>
    <col min="13072" max="13302" width="9" style="10"/>
    <col min="13303" max="13303" width="4.5" style="10" customWidth="1"/>
    <col min="13304" max="13304" width="3" style="10" customWidth="1"/>
    <col min="13305" max="13305" width="4.125" style="10" customWidth="1"/>
    <col min="13306" max="13311" width="4.5" style="10" bestFit="1" customWidth="1"/>
    <col min="13312" max="13313" width="4.125" style="10" customWidth="1"/>
    <col min="13314" max="13317" width="6" style="10" bestFit="1" customWidth="1"/>
    <col min="13318" max="13318" width="7.5" style="10" bestFit="1" customWidth="1"/>
    <col min="13319" max="13319" width="6" style="10" bestFit="1" customWidth="1"/>
    <col min="13320" max="13321" width="4.125" style="10" customWidth="1"/>
    <col min="13322" max="13322" width="1" style="10" customWidth="1"/>
    <col min="13323" max="13325" width="4.125" style="10" customWidth="1"/>
    <col min="13326" max="13326" width="3.875" style="10" customWidth="1"/>
    <col min="13327" max="13327" width="3.5" style="10" customWidth="1"/>
    <col min="13328" max="13558" width="9" style="10"/>
    <col min="13559" max="13559" width="4.5" style="10" customWidth="1"/>
    <col min="13560" max="13560" width="3" style="10" customWidth="1"/>
    <col min="13561" max="13561" width="4.125" style="10" customWidth="1"/>
    <col min="13562" max="13567" width="4.5" style="10" bestFit="1" customWidth="1"/>
    <col min="13568" max="13569" width="4.125" style="10" customWidth="1"/>
    <col min="13570" max="13573" width="6" style="10" bestFit="1" customWidth="1"/>
    <col min="13574" max="13574" width="7.5" style="10" bestFit="1" customWidth="1"/>
    <col min="13575" max="13575" width="6" style="10" bestFit="1" customWidth="1"/>
    <col min="13576" max="13577" width="4.125" style="10" customWidth="1"/>
    <col min="13578" max="13578" width="1" style="10" customWidth="1"/>
    <col min="13579" max="13581" width="4.125" style="10" customWidth="1"/>
    <col min="13582" max="13582" width="3.875" style="10" customWidth="1"/>
    <col min="13583" max="13583" width="3.5" style="10" customWidth="1"/>
    <col min="13584" max="13814" width="9" style="10"/>
    <col min="13815" max="13815" width="4.5" style="10" customWidth="1"/>
    <col min="13816" max="13816" width="3" style="10" customWidth="1"/>
    <col min="13817" max="13817" width="4.125" style="10" customWidth="1"/>
    <col min="13818" max="13823" width="4.5" style="10" bestFit="1" customWidth="1"/>
    <col min="13824" max="13825" width="4.125" style="10" customWidth="1"/>
    <col min="13826" max="13829" width="6" style="10" bestFit="1" customWidth="1"/>
    <col min="13830" max="13830" width="7.5" style="10" bestFit="1" customWidth="1"/>
    <col min="13831" max="13831" width="6" style="10" bestFit="1" customWidth="1"/>
    <col min="13832" max="13833" width="4.125" style="10" customWidth="1"/>
    <col min="13834" max="13834" width="1" style="10" customWidth="1"/>
    <col min="13835" max="13837" width="4.125" style="10" customWidth="1"/>
    <col min="13838" max="13838" width="3.875" style="10" customWidth="1"/>
    <col min="13839" max="13839" width="3.5" style="10" customWidth="1"/>
    <col min="13840" max="14070" width="9" style="10"/>
    <col min="14071" max="14071" width="4.5" style="10" customWidth="1"/>
    <col min="14072" max="14072" width="3" style="10" customWidth="1"/>
    <col min="14073" max="14073" width="4.125" style="10" customWidth="1"/>
    <col min="14074" max="14079" width="4.5" style="10" bestFit="1" customWidth="1"/>
    <col min="14080" max="14081" width="4.125" style="10" customWidth="1"/>
    <col min="14082" max="14085" width="6" style="10" bestFit="1" customWidth="1"/>
    <col min="14086" max="14086" width="7.5" style="10" bestFit="1" customWidth="1"/>
    <col min="14087" max="14087" width="6" style="10" bestFit="1" customWidth="1"/>
    <col min="14088" max="14089" width="4.125" style="10" customWidth="1"/>
    <col min="14090" max="14090" width="1" style="10" customWidth="1"/>
    <col min="14091" max="14093" width="4.125" style="10" customWidth="1"/>
    <col min="14094" max="14094" width="3.875" style="10" customWidth="1"/>
    <col min="14095" max="14095" width="3.5" style="10" customWidth="1"/>
    <col min="14096" max="14326" width="9" style="10"/>
    <col min="14327" max="14327" width="4.5" style="10" customWidth="1"/>
    <col min="14328" max="14328" width="3" style="10" customWidth="1"/>
    <col min="14329" max="14329" width="4.125" style="10" customWidth="1"/>
    <col min="14330" max="14335" width="4.5" style="10" bestFit="1" customWidth="1"/>
    <col min="14336" max="14337" width="4.125" style="10" customWidth="1"/>
    <col min="14338" max="14341" width="6" style="10" bestFit="1" customWidth="1"/>
    <col min="14342" max="14342" width="7.5" style="10" bestFit="1" customWidth="1"/>
    <col min="14343" max="14343" width="6" style="10" bestFit="1" customWidth="1"/>
    <col min="14344" max="14345" width="4.125" style="10" customWidth="1"/>
    <col min="14346" max="14346" width="1" style="10" customWidth="1"/>
    <col min="14347" max="14349" width="4.125" style="10" customWidth="1"/>
    <col min="14350" max="14350" width="3.875" style="10" customWidth="1"/>
    <col min="14351" max="14351" width="3.5" style="10" customWidth="1"/>
    <col min="14352" max="14582" width="9" style="10"/>
    <col min="14583" max="14583" width="4.5" style="10" customWidth="1"/>
    <col min="14584" max="14584" width="3" style="10" customWidth="1"/>
    <col min="14585" max="14585" width="4.125" style="10" customWidth="1"/>
    <col min="14586" max="14591" width="4.5" style="10" bestFit="1" customWidth="1"/>
    <col min="14592" max="14593" width="4.125" style="10" customWidth="1"/>
    <col min="14594" max="14597" width="6" style="10" bestFit="1" customWidth="1"/>
    <col min="14598" max="14598" width="7.5" style="10" bestFit="1" customWidth="1"/>
    <col min="14599" max="14599" width="6" style="10" bestFit="1" customWidth="1"/>
    <col min="14600" max="14601" width="4.125" style="10" customWidth="1"/>
    <col min="14602" max="14602" width="1" style="10" customWidth="1"/>
    <col min="14603" max="14605" width="4.125" style="10" customWidth="1"/>
    <col min="14606" max="14606" width="3.875" style="10" customWidth="1"/>
    <col min="14607" max="14607" width="3.5" style="10" customWidth="1"/>
    <col min="14608" max="14838" width="9" style="10"/>
    <col min="14839" max="14839" width="4.5" style="10" customWidth="1"/>
    <col min="14840" max="14840" width="3" style="10" customWidth="1"/>
    <col min="14841" max="14841" width="4.125" style="10" customWidth="1"/>
    <col min="14842" max="14847" width="4.5" style="10" bestFit="1" customWidth="1"/>
    <col min="14848" max="14849" width="4.125" style="10" customWidth="1"/>
    <col min="14850" max="14853" width="6" style="10" bestFit="1" customWidth="1"/>
    <col min="14854" max="14854" width="7.5" style="10" bestFit="1" customWidth="1"/>
    <col min="14855" max="14855" width="6" style="10" bestFit="1" customWidth="1"/>
    <col min="14856" max="14857" width="4.125" style="10" customWidth="1"/>
    <col min="14858" max="14858" width="1" style="10" customWidth="1"/>
    <col min="14859" max="14861" width="4.125" style="10" customWidth="1"/>
    <col min="14862" max="14862" width="3.875" style="10" customWidth="1"/>
    <col min="14863" max="14863" width="3.5" style="10" customWidth="1"/>
    <col min="14864" max="15094" width="9" style="10"/>
    <col min="15095" max="15095" width="4.5" style="10" customWidth="1"/>
    <col min="15096" max="15096" width="3" style="10" customWidth="1"/>
    <col min="15097" max="15097" width="4.125" style="10" customWidth="1"/>
    <col min="15098" max="15103" width="4.5" style="10" bestFit="1" customWidth="1"/>
    <col min="15104" max="15105" width="4.125" style="10" customWidth="1"/>
    <col min="15106" max="15109" width="6" style="10" bestFit="1" customWidth="1"/>
    <col min="15110" max="15110" width="7.5" style="10" bestFit="1" customWidth="1"/>
    <col min="15111" max="15111" width="6" style="10" bestFit="1" customWidth="1"/>
    <col min="15112" max="15113" width="4.125" style="10" customWidth="1"/>
    <col min="15114" max="15114" width="1" style="10" customWidth="1"/>
    <col min="15115" max="15117" width="4.125" style="10" customWidth="1"/>
    <col min="15118" max="15118" width="3.875" style="10" customWidth="1"/>
    <col min="15119" max="15119" width="3.5" style="10" customWidth="1"/>
    <col min="15120" max="15350" width="9" style="10"/>
    <col min="15351" max="15351" width="4.5" style="10" customWidth="1"/>
    <col min="15352" max="15352" width="3" style="10" customWidth="1"/>
    <col min="15353" max="15353" width="4.125" style="10" customWidth="1"/>
    <col min="15354" max="15359" width="4.5" style="10" bestFit="1" customWidth="1"/>
    <col min="15360" max="15361" width="4.125" style="10" customWidth="1"/>
    <col min="15362" max="15365" width="6" style="10" bestFit="1" customWidth="1"/>
    <col min="15366" max="15366" width="7.5" style="10" bestFit="1" customWidth="1"/>
    <col min="15367" max="15367" width="6" style="10" bestFit="1" customWidth="1"/>
    <col min="15368" max="15369" width="4.125" style="10" customWidth="1"/>
    <col min="15370" max="15370" width="1" style="10" customWidth="1"/>
    <col min="15371" max="15373" width="4.125" style="10" customWidth="1"/>
    <col min="15374" max="15374" width="3.875" style="10" customWidth="1"/>
    <col min="15375" max="15375" width="3.5" style="10" customWidth="1"/>
    <col min="15376" max="15606" width="9" style="10"/>
    <col min="15607" max="15607" width="4.5" style="10" customWidth="1"/>
    <col min="15608" max="15608" width="3" style="10" customWidth="1"/>
    <col min="15609" max="15609" width="4.125" style="10" customWidth="1"/>
    <col min="15610" max="15615" width="4.5" style="10" bestFit="1" customWidth="1"/>
    <col min="15616" max="15617" width="4.125" style="10" customWidth="1"/>
    <col min="15618" max="15621" width="6" style="10" bestFit="1" customWidth="1"/>
    <col min="15622" max="15622" width="7.5" style="10" bestFit="1" customWidth="1"/>
    <col min="15623" max="15623" width="6" style="10" bestFit="1" customWidth="1"/>
    <col min="15624" max="15625" width="4.125" style="10" customWidth="1"/>
    <col min="15626" max="15626" width="1" style="10" customWidth="1"/>
    <col min="15627" max="15629" width="4.125" style="10" customWidth="1"/>
    <col min="15630" max="15630" width="3.875" style="10" customWidth="1"/>
    <col min="15631" max="15631" width="3.5" style="10" customWidth="1"/>
    <col min="15632" max="15862" width="9" style="10"/>
    <col min="15863" max="15863" width="4.5" style="10" customWidth="1"/>
    <col min="15864" max="15864" width="3" style="10" customWidth="1"/>
    <col min="15865" max="15865" width="4.125" style="10" customWidth="1"/>
    <col min="15866" max="15871" width="4.5" style="10" bestFit="1" customWidth="1"/>
    <col min="15872" max="15873" width="4.125" style="10" customWidth="1"/>
    <col min="15874" max="15877" width="6" style="10" bestFit="1" customWidth="1"/>
    <col min="15878" max="15878" width="7.5" style="10" bestFit="1" customWidth="1"/>
    <col min="15879" max="15879" width="6" style="10" bestFit="1" customWidth="1"/>
    <col min="15880" max="15881" width="4.125" style="10" customWidth="1"/>
    <col min="15882" max="15882" width="1" style="10" customWidth="1"/>
    <col min="15883" max="15885" width="4.125" style="10" customWidth="1"/>
    <col min="15886" max="15886" width="3.875" style="10" customWidth="1"/>
    <col min="15887" max="15887" width="3.5" style="10" customWidth="1"/>
    <col min="15888" max="16118" width="9" style="10"/>
    <col min="16119" max="16119" width="4.5" style="10" customWidth="1"/>
    <col min="16120" max="16120" width="3" style="10" customWidth="1"/>
    <col min="16121" max="16121" width="4.125" style="10" customWidth="1"/>
    <col min="16122" max="16127" width="4.5" style="10" bestFit="1" customWidth="1"/>
    <col min="16128" max="16129" width="4.125" style="10" customWidth="1"/>
    <col min="16130" max="16133" width="6" style="10" bestFit="1" customWidth="1"/>
    <col min="16134" max="16134" width="7.5" style="10" bestFit="1" customWidth="1"/>
    <col min="16135" max="16135" width="6" style="10" bestFit="1" customWidth="1"/>
    <col min="16136" max="16137" width="4.125" style="10" customWidth="1"/>
    <col min="16138" max="16138" width="1" style="10" customWidth="1"/>
    <col min="16139" max="16141" width="4.125" style="10" customWidth="1"/>
    <col min="16142" max="16142" width="3.875" style="10" customWidth="1"/>
    <col min="16143" max="16143" width="3.5" style="10" customWidth="1"/>
    <col min="16144" max="16384" width="9" style="10"/>
  </cols>
  <sheetData>
    <row r="1" spans="1:26" ht="18" customHeight="1" x14ac:dyDescent="0.25">
      <c r="A1" s="310" t="s">
        <v>56</v>
      </c>
      <c r="B1" s="310"/>
      <c r="C1" s="310"/>
      <c r="D1" s="310"/>
      <c r="E1" s="310"/>
      <c r="F1" s="310"/>
      <c r="G1" s="310"/>
      <c r="H1" s="310"/>
      <c r="I1" s="310"/>
      <c r="J1" s="113"/>
      <c r="S1" s="57"/>
    </row>
    <row r="2" spans="1:26" ht="18" customHeight="1" x14ac:dyDescent="0.2">
      <c r="A2" s="114" t="s">
        <v>89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6" ht="18" customHeight="1" x14ac:dyDescent="0.2">
      <c r="A3" s="311" t="s">
        <v>57</v>
      </c>
      <c r="B3" s="311"/>
      <c r="C3" s="311"/>
      <c r="D3" s="311"/>
      <c r="E3" s="311"/>
      <c r="F3" s="311"/>
    </row>
    <row r="4" spans="1:26" ht="18" customHeight="1" x14ac:dyDescent="0.2">
      <c r="A4" s="115"/>
      <c r="B4" s="116"/>
      <c r="C4" s="302" t="s">
        <v>58</v>
      </c>
      <c r="D4" s="303"/>
      <c r="E4" s="304"/>
      <c r="F4" s="305"/>
      <c r="G4" s="284"/>
      <c r="H4" s="286"/>
      <c r="I4" s="284"/>
      <c r="J4" s="286"/>
      <c r="K4" s="304"/>
      <c r="L4" s="305"/>
      <c r="M4" s="284"/>
      <c r="N4" s="286"/>
      <c r="O4" s="218"/>
      <c r="P4" s="218"/>
      <c r="Q4" s="218"/>
      <c r="R4" s="218"/>
      <c r="S4" s="218"/>
      <c r="T4" s="218"/>
    </row>
    <row r="5" spans="1:26" ht="18" customHeight="1" x14ac:dyDescent="0.2">
      <c r="A5" s="300" t="s">
        <v>59</v>
      </c>
      <c r="B5" s="301"/>
      <c r="C5" s="117"/>
      <c r="D5" s="118"/>
      <c r="E5" s="306"/>
      <c r="F5" s="307"/>
      <c r="G5" s="290"/>
      <c r="H5" s="292"/>
      <c r="I5" s="290"/>
      <c r="J5" s="292"/>
      <c r="K5" s="306"/>
      <c r="L5" s="307"/>
      <c r="M5" s="290"/>
      <c r="N5" s="292"/>
      <c r="O5" s="218"/>
      <c r="P5" s="218"/>
      <c r="Q5" s="218"/>
      <c r="R5" s="218"/>
      <c r="S5" s="218"/>
      <c r="T5" s="218"/>
      <c r="Z5" s="119" t="e">
        <f>O6/E6*100</f>
        <v>#DIV/0!</v>
      </c>
    </row>
    <row r="6" spans="1:26" ht="18" customHeight="1" x14ac:dyDescent="0.2">
      <c r="A6" s="284" t="s">
        <v>60</v>
      </c>
      <c r="B6" s="285"/>
      <c r="C6" s="285"/>
      <c r="D6" s="286"/>
      <c r="E6" s="232"/>
      <c r="F6" s="293"/>
      <c r="G6" s="296"/>
      <c r="H6" s="297"/>
      <c r="I6" s="296"/>
      <c r="J6" s="297"/>
      <c r="K6" s="308"/>
      <c r="L6" s="293"/>
      <c r="M6" s="296"/>
      <c r="N6" s="297"/>
      <c r="O6" s="246"/>
      <c r="P6" s="246"/>
      <c r="Q6" s="222"/>
      <c r="R6" s="222"/>
      <c r="S6" s="219"/>
      <c r="T6" s="219"/>
    </row>
    <row r="7" spans="1:26" ht="18" customHeight="1" x14ac:dyDescent="0.2">
      <c r="A7" s="287"/>
      <c r="B7" s="288"/>
      <c r="C7" s="288"/>
      <c r="D7" s="289"/>
      <c r="E7" s="294"/>
      <c r="F7" s="295"/>
      <c r="G7" s="298"/>
      <c r="H7" s="299"/>
      <c r="I7" s="298"/>
      <c r="J7" s="299"/>
      <c r="K7" s="294"/>
      <c r="L7" s="295"/>
      <c r="M7" s="298"/>
      <c r="N7" s="299"/>
      <c r="O7" s="309"/>
      <c r="P7" s="309"/>
      <c r="Q7" s="223"/>
      <c r="R7" s="223"/>
      <c r="S7" s="220"/>
      <c r="T7" s="220"/>
      <c r="X7" s="10" t="s">
        <v>61</v>
      </c>
    </row>
    <row r="8" spans="1:26" ht="18" customHeight="1" x14ac:dyDescent="0.2">
      <c r="A8" s="284" t="s">
        <v>62</v>
      </c>
      <c r="B8" s="285"/>
      <c r="C8" s="285"/>
      <c r="D8" s="286"/>
      <c r="E8" s="232"/>
      <c r="F8" s="293"/>
      <c r="G8" s="312"/>
      <c r="H8" s="313"/>
      <c r="I8" s="312"/>
      <c r="J8" s="313"/>
      <c r="K8" s="232"/>
      <c r="L8" s="233"/>
      <c r="M8" s="247"/>
      <c r="N8" s="248"/>
      <c r="O8" s="243"/>
      <c r="P8" s="243"/>
      <c r="Q8" s="224"/>
      <c r="R8" s="224"/>
      <c r="S8" s="221"/>
      <c r="T8" s="221"/>
    </row>
    <row r="9" spans="1:26" ht="18" customHeight="1" x14ac:dyDescent="0.2">
      <c r="A9" s="290"/>
      <c r="B9" s="291"/>
      <c r="C9" s="291"/>
      <c r="D9" s="292"/>
      <c r="E9" s="228"/>
      <c r="F9" s="229"/>
      <c r="G9" s="230"/>
      <c r="H9" s="231"/>
      <c r="I9" s="230"/>
      <c r="J9" s="231"/>
      <c r="K9" s="330"/>
      <c r="L9" s="331"/>
      <c r="M9" s="332"/>
      <c r="N9" s="333"/>
      <c r="O9" s="243"/>
      <c r="P9" s="243"/>
      <c r="Q9" s="224"/>
      <c r="R9" s="224"/>
      <c r="S9" s="221"/>
      <c r="T9" s="221"/>
      <c r="X9" s="10" t="s">
        <v>61</v>
      </c>
    </row>
    <row r="10" spans="1:26" ht="13.5" customHeight="1" x14ac:dyDescent="0.2"/>
    <row r="11" spans="1:26" ht="16.5" customHeight="1" x14ac:dyDescent="0.2">
      <c r="A11" s="165" t="s">
        <v>90</v>
      </c>
      <c r="B11" s="117"/>
      <c r="C11" s="117"/>
      <c r="D11" s="117"/>
      <c r="E11" s="117"/>
      <c r="F11" s="117"/>
      <c r="G11" s="117"/>
    </row>
    <row r="12" spans="1:26" ht="21.95" customHeight="1" x14ac:dyDescent="0.2">
      <c r="A12" s="120"/>
      <c r="B12" s="121"/>
      <c r="C12" s="122" t="s">
        <v>63</v>
      </c>
      <c r="D12" s="225" t="s">
        <v>64</v>
      </c>
      <c r="E12" s="226"/>
      <c r="F12" s="226"/>
      <c r="G12" s="226"/>
      <c r="H12" s="226"/>
      <c r="I12" s="226"/>
      <c r="J12" s="226"/>
      <c r="K12" s="227"/>
      <c r="L12" s="225" t="s">
        <v>65</v>
      </c>
      <c r="M12" s="226"/>
      <c r="N12" s="226"/>
      <c r="O12" s="226"/>
      <c r="P12" s="226"/>
      <c r="Q12" s="226"/>
      <c r="R12" s="226"/>
      <c r="S12" s="227"/>
      <c r="T12" s="123"/>
      <c r="U12" s="123"/>
      <c r="V12" s="123"/>
      <c r="W12" s="123"/>
    </row>
    <row r="13" spans="1:26" ht="21.95" customHeight="1" x14ac:dyDescent="0.2">
      <c r="A13" s="278" t="s">
        <v>66</v>
      </c>
      <c r="B13" s="279"/>
      <c r="C13" s="282" t="s">
        <v>67</v>
      </c>
      <c r="D13" s="225"/>
      <c r="E13" s="226"/>
      <c r="F13" s="227"/>
      <c r="G13" s="225"/>
      <c r="H13" s="226"/>
      <c r="I13" s="227"/>
      <c r="J13" s="227" t="s">
        <v>68</v>
      </c>
      <c r="K13" s="272"/>
      <c r="L13" s="225"/>
      <c r="M13" s="226"/>
      <c r="N13" s="227"/>
      <c r="O13" s="225"/>
      <c r="P13" s="226"/>
      <c r="Q13" s="227"/>
      <c r="R13" s="227" t="s">
        <v>68</v>
      </c>
      <c r="S13" s="272"/>
      <c r="T13" s="123"/>
      <c r="U13" s="123"/>
      <c r="V13" s="123"/>
      <c r="W13" s="123"/>
    </row>
    <row r="14" spans="1:26" ht="15" customHeight="1" x14ac:dyDescent="0.2">
      <c r="A14" s="280"/>
      <c r="B14" s="281"/>
      <c r="C14" s="283"/>
      <c r="D14" s="124" t="s">
        <v>69</v>
      </c>
      <c r="E14" s="125" t="s">
        <v>70</v>
      </c>
      <c r="F14" s="126" t="s">
        <v>71</v>
      </c>
      <c r="G14" s="124" t="s">
        <v>69</v>
      </c>
      <c r="H14" s="125" t="s">
        <v>70</v>
      </c>
      <c r="I14" s="126" t="s">
        <v>71</v>
      </c>
      <c r="J14" s="227"/>
      <c r="K14" s="272"/>
      <c r="L14" s="124" t="s">
        <v>69</v>
      </c>
      <c r="M14" s="125" t="s">
        <v>70</v>
      </c>
      <c r="N14" s="126" t="s">
        <v>71</v>
      </c>
      <c r="O14" s="124" t="s">
        <v>69</v>
      </c>
      <c r="P14" s="125" t="s">
        <v>70</v>
      </c>
      <c r="Q14" s="126" t="s">
        <v>71</v>
      </c>
      <c r="R14" s="227"/>
      <c r="S14" s="272"/>
      <c r="T14" s="123"/>
      <c r="U14" s="123"/>
      <c r="V14" s="123"/>
      <c r="W14" s="123"/>
    </row>
    <row r="15" spans="1:26" s="11" customFormat="1" ht="21.95" customHeight="1" x14ac:dyDescent="0.15">
      <c r="A15" s="273" t="s">
        <v>72</v>
      </c>
      <c r="B15" s="274"/>
      <c r="C15" s="275"/>
      <c r="D15" s="127"/>
      <c r="E15" s="128"/>
      <c r="F15" s="129">
        <f t="shared" ref="F15:F19" si="0">SUM(D15:E15)</f>
        <v>0</v>
      </c>
      <c r="G15" s="130"/>
      <c r="H15" s="131"/>
      <c r="I15" s="129">
        <f>SUM(G15:H15)</f>
        <v>0</v>
      </c>
      <c r="J15" s="276" t="e">
        <f>I15/F15</f>
        <v>#DIV/0!</v>
      </c>
      <c r="K15" s="277"/>
      <c r="L15" s="127"/>
      <c r="M15" s="128"/>
      <c r="N15" s="129">
        <f>SUM(L15:M15)</f>
        <v>0</v>
      </c>
      <c r="O15" s="130"/>
      <c r="P15" s="131"/>
      <c r="Q15" s="129">
        <f>SUM(O15:P15)</f>
        <v>0</v>
      </c>
      <c r="R15" s="276" t="e">
        <f>SUM(Q15/N15)</f>
        <v>#DIV/0!</v>
      </c>
      <c r="S15" s="277"/>
      <c r="T15" s="132"/>
      <c r="U15" s="133"/>
      <c r="V15" s="133"/>
      <c r="W15" s="133"/>
    </row>
    <row r="16" spans="1:26" s="11" customFormat="1" ht="21.95" customHeight="1" x14ac:dyDescent="0.15">
      <c r="A16" s="267" t="s">
        <v>73</v>
      </c>
      <c r="B16" s="268"/>
      <c r="C16" s="269"/>
      <c r="D16" s="134"/>
      <c r="E16" s="135"/>
      <c r="F16" s="136">
        <f t="shared" si="0"/>
        <v>0</v>
      </c>
      <c r="G16" s="137"/>
      <c r="H16" s="138"/>
      <c r="I16" s="136">
        <f t="shared" ref="I16:I19" si="1">SUM(G16:H16)</f>
        <v>0</v>
      </c>
      <c r="J16" s="241" t="e">
        <f>I16/F16</f>
        <v>#DIV/0!</v>
      </c>
      <c r="K16" s="242"/>
      <c r="L16" s="134"/>
      <c r="M16" s="135"/>
      <c r="N16" s="136">
        <f t="shared" ref="N16:N19" si="2">SUM(L16:M16)</f>
        <v>0</v>
      </c>
      <c r="O16" s="137"/>
      <c r="P16" s="138"/>
      <c r="Q16" s="136">
        <f t="shared" ref="Q16:Q19" si="3">SUM(O16:P16)</f>
        <v>0</v>
      </c>
      <c r="R16" s="241" t="e">
        <f t="shared" ref="R16:R21" si="4">SUM(Q16/N16)</f>
        <v>#DIV/0!</v>
      </c>
      <c r="S16" s="242"/>
      <c r="T16" s="132"/>
      <c r="U16" s="133"/>
      <c r="V16" s="133"/>
      <c r="W16" s="133"/>
    </row>
    <row r="17" spans="1:23" s="11" customFormat="1" ht="21.95" customHeight="1" x14ac:dyDescent="0.15">
      <c r="A17" s="267" t="s">
        <v>74</v>
      </c>
      <c r="B17" s="268"/>
      <c r="C17" s="269"/>
      <c r="D17" s="134"/>
      <c r="E17" s="135"/>
      <c r="F17" s="136">
        <f t="shared" si="0"/>
        <v>0</v>
      </c>
      <c r="G17" s="137"/>
      <c r="H17" s="138"/>
      <c r="I17" s="136">
        <f t="shared" si="1"/>
        <v>0</v>
      </c>
      <c r="J17" s="241" t="e">
        <f t="shared" ref="J17:J19" si="5">I17/F17</f>
        <v>#DIV/0!</v>
      </c>
      <c r="K17" s="242"/>
      <c r="L17" s="134"/>
      <c r="M17" s="135"/>
      <c r="N17" s="136">
        <f t="shared" si="2"/>
        <v>0</v>
      </c>
      <c r="O17" s="137"/>
      <c r="P17" s="138"/>
      <c r="Q17" s="136">
        <f t="shared" si="3"/>
        <v>0</v>
      </c>
      <c r="R17" s="241" t="e">
        <f t="shared" si="4"/>
        <v>#DIV/0!</v>
      </c>
      <c r="S17" s="242"/>
      <c r="T17" s="132"/>
      <c r="U17" s="133"/>
      <c r="V17" s="133"/>
      <c r="W17" s="133"/>
    </row>
    <row r="18" spans="1:23" s="11" customFormat="1" ht="21.95" customHeight="1" x14ac:dyDescent="0.15">
      <c r="A18" s="267" t="s">
        <v>75</v>
      </c>
      <c r="B18" s="268"/>
      <c r="C18" s="269"/>
      <c r="D18" s="134"/>
      <c r="E18" s="135"/>
      <c r="F18" s="136">
        <f t="shared" si="0"/>
        <v>0</v>
      </c>
      <c r="G18" s="137"/>
      <c r="H18" s="138"/>
      <c r="I18" s="136">
        <f t="shared" si="1"/>
        <v>0</v>
      </c>
      <c r="J18" s="241" t="e">
        <f t="shared" si="5"/>
        <v>#DIV/0!</v>
      </c>
      <c r="K18" s="242"/>
      <c r="L18" s="134"/>
      <c r="M18" s="135"/>
      <c r="N18" s="136">
        <f t="shared" si="2"/>
        <v>0</v>
      </c>
      <c r="O18" s="137"/>
      <c r="P18" s="138"/>
      <c r="Q18" s="136">
        <f t="shared" si="3"/>
        <v>0</v>
      </c>
      <c r="R18" s="241" t="e">
        <f t="shared" si="4"/>
        <v>#DIV/0!</v>
      </c>
      <c r="S18" s="242"/>
      <c r="T18" s="132"/>
      <c r="U18" s="133"/>
      <c r="V18" s="133"/>
      <c r="W18" s="133"/>
    </row>
    <row r="19" spans="1:23" s="11" customFormat="1" ht="21.95" customHeight="1" x14ac:dyDescent="0.15">
      <c r="A19" s="264" t="s">
        <v>76</v>
      </c>
      <c r="B19" s="265"/>
      <c r="C19" s="266"/>
      <c r="D19" s="139"/>
      <c r="E19" s="140"/>
      <c r="F19" s="141">
        <f t="shared" si="0"/>
        <v>0</v>
      </c>
      <c r="G19" s="142"/>
      <c r="H19" s="143"/>
      <c r="I19" s="136">
        <f t="shared" si="1"/>
        <v>0</v>
      </c>
      <c r="J19" s="270" t="e">
        <f t="shared" si="5"/>
        <v>#DIV/0!</v>
      </c>
      <c r="K19" s="271"/>
      <c r="L19" s="139"/>
      <c r="M19" s="140"/>
      <c r="N19" s="141">
        <f t="shared" si="2"/>
        <v>0</v>
      </c>
      <c r="O19" s="142"/>
      <c r="P19" s="143"/>
      <c r="Q19" s="136">
        <f t="shared" si="3"/>
        <v>0</v>
      </c>
      <c r="R19" s="270" t="e">
        <f t="shared" si="4"/>
        <v>#DIV/0!</v>
      </c>
      <c r="S19" s="271"/>
      <c r="T19" s="132"/>
      <c r="U19" s="133"/>
      <c r="V19" s="133"/>
      <c r="W19" s="133"/>
    </row>
    <row r="20" spans="1:23" s="11" customFormat="1" ht="21.95" customHeight="1" x14ac:dyDescent="0.15">
      <c r="A20" s="334" t="s">
        <v>95</v>
      </c>
      <c r="B20" s="262"/>
      <c r="C20" s="263"/>
      <c r="D20" s="139"/>
      <c r="E20" s="140"/>
      <c r="F20" s="141">
        <f t="shared" ref="F20" si="6">SUM(D20:E20)</f>
        <v>0</v>
      </c>
      <c r="G20" s="142"/>
      <c r="H20" s="143"/>
      <c r="I20" s="136">
        <f t="shared" ref="I20" si="7">SUM(G20:H20)</f>
        <v>0</v>
      </c>
      <c r="J20" s="270" t="e">
        <f t="shared" ref="J20" si="8">I20/F20</f>
        <v>#DIV/0!</v>
      </c>
      <c r="K20" s="271"/>
      <c r="L20" s="139"/>
      <c r="M20" s="140"/>
      <c r="N20" s="141">
        <f t="shared" ref="N20" si="9">SUM(L20:M20)</f>
        <v>0</v>
      </c>
      <c r="O20" s="142"/>
      <c r="P20" s="143"/>
      <c r="Q20" s="136">
        <f t="shared" ref="Q20" si="10">SUM(O20:P20)</f>
        <v>0</v>
      </c>
      <c r="R20" s="270" t="e">
        <f t="shared" ref="R20" si="11">SUM(Q20/N20)</f>
        <v>#DIV/0!</v>
      </c>
      <c r="S20" s="271"/>
      <c r="T20" s="132"/>
      <c r="U20" s="133"/>
      <c r="V20" s="133"/>
      <c r="W20" s="133"/>
    </row>
    <row r="21" spans="1:23" s="11" customFormat="1" ht="21.95" customHeight="1" x14ac:dyDescent="0.15">
      <c r="A21" s="261" t="s">
        <v>77</v>
      </c>
      <c r="B21" s="262"/>
      <c r="C21" s="263"/>
      <c r="D21" s="144">
        <f>SUM(D15:D19)</f>
        <v>0</v>
      </c>
      <c r="E21" s="145">
        <f>SUM(E15:E19)</f>
        <v>0</v>
      </c>
      <c r="F21" s="146">
        <f>SUM(F15:F19)</f>
        <v>0</v>
      </c>
      <c r="G21" s="147">
        <f>SUM(G15:G19)</f>
        <v>0</v>
      </c>
      <c r="H21" s="148">
        <f>SUM(H15:H19)</f>
        <v>0</v>
      </c>
      <c r="I21" s="149">
        <f>SUM(I15:I19)</f>
        <v>0</v>
      </c>
      <c r="J21" s="244" t="e">
        <f>I21/F21</f>
        <v>#DIV/0!</v>
      </c>
      <c r="K21" s="245"/>
      <c r="L21" s="150">
        <f>SUM(L15:L19)</f>
        <v>0</v>
      </c>
      <c r="M21" s="151">
        <f>SUM(M15:M19)</f>
        <v>0</v>
      </c>
      <c r="N21" s="146">
        <f>SUM(N15:N19)</f>
        <v>0</v>
      </c>
      <c r="O21" s="152">
        <f t="shared" ref="O21:Q21" si="12">SUM(O15:O19)</f>
        <v>0</v>
      </c>
      <c r="P21" s="153">
        <f t="shared" si="12"/>
        <v>0</v>
      </c>
      <c r="Q21" s="149">
        <f t="shared" si="12"/>
        <v>0</v>
      </c>
      <c r="R21" s="244" t="e">
        <f t="shared" si="4"/>
        <v>#DIV/0!</v>
      </c>
      <c r="S21" s="245"/>
      <c r="T21" s="132"/>
      <c r="U21" s="133"/>
      <c r="V21" s="133"/>
      <c r="W21" s="133"/>
    </row>
    <row r="22" spans="1:23" s="11" customFormat="1" ht="21.95" customHeight="1" thickBot="1" x14ac:dyDescent="0.2">
      <c r="A22" s="255" t="s">
        <v>78</v>
      </c>
      <c r="B22" s="256"/>
      <c r="C22" s="257"/>
      <c r="D22" s="249"/>
      <c r="E22" s="250"/>
      <c r="F22" s="251"/>
      <c r="G22" s="252"/>
      <c r="H22" s="253"/>
      <c r="I22" s="254"/>
      <c r="J22" s="239" t="e">
        <f>G22/D22</f>
        <v>#DIV/0!</v>
      </c>
      <c r="K22" s="240"/>
      <c r="L22" s="237"/>
      <c r="M22" s="237"/>
      <c r="N22" s="237"/>
      <c r="O22" s="238"/>
      <c r="P22" s="238"/>
      <c r="Q22" s="238"/>
      <c r="R22" s="239" t="e">
        <f>SUM(O22/L22)</f>
        <v>#DIV/0!</v>
      </c>
      <c r="S22" s="240"/>
      <c r="T22" s="132"/>
      <c r="U22" s="133"/>
      <c r="V22" s="133"/>
      <c r="W22" s="133"/>
    </row>
    <row r="23" spans="1:23" s="11" customFormat="1" ht="21.95" customHeight="1" thickTop="1" x14ac:dyDescent="0.15">
      <c r="A23" s="258" t="s">
        <v>79</v>
      </c>
      <c r="B23" s="259"/>
      <c r="C23" s="260"/>
      <c r="D23" s="234">
        <f>SUM(F21+D22)</f>
        <v>0</v>
      </c>
      <c r="E23" s="234"/>
      <c r="F23" s="234"/>
      <c r="G23" s="234">
        <f>SUM(I21+G22)</f>
        <v>0</v>
      </c>
      <c r="H23" s="234"/>
      <c r="I23" s="234"/>
      <c r="J23" s="235" t="e">
        <f>G23/D23</f>
        <v>#DIV/0!</v>
      </c>
      <c r="K23" s="236"/>
      <c r="L23" s="234">
        <f>SUM(N21+L22)</f>
        <v>0</v>
      </c>
      <c r="M23" s="234"/>
      <c r="N23" s="234"/>
      <c r="O23" s="234">
        <f>SUM(Q21+O22)</f>
        <v>0</v>
      </c>
      <c r="P23" s="234"/>
      <c r="Q23" s="234"/>
      <c r="R23" s="235" t="e">
        <f>O23/L23</f>
        <v>#DIV/0!</v>
      </c>
      <c r="S23" s="236"/>
      <c r="T23" s="132"/>
      <c r="U23" s="133"/>
      <c r="V23" s="133"/>
      <c r="W23" s="133"/>
    </row>
    <row r="24" spans="1:23" ht="13.5" customHeight="1" x14ac:dyDescent="0.2">
      <c r="A24" s="154"/>
      <c r="B24" s="154"/>
      <c r="C24" s="154"/>
      <c r="D24" s="154"/>
      <c r="E24" s="154"/>
      <c r="F24" s="154"/>
      <c r="G24" s="154"/>
    </row>
    <row r="25" spans="1:23" ht="20.100000000000001" customHeight="1" x14ac:dyDescent="0.2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</row>
    <row r="26" spans="1:23" ht="21.95" customHeight="1" x14ac:dyDescent="0.2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</row>
    <row r="27" spans="1:23" ht="21.95" customHeight="1" x14ac:dyDescent="0.2">
      <c r="A27" s="123"/>
      <c r="B27" s="123"/>
      <c r="C27" s="123"/>
      <c r="D27" s="156"/>
      <c r="E27" s="156"/>
      <c r="F27" s="157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58"/>
      <c r="U27" s="158"/>
      <c r="V27" s="159"/>
      <c r="W27" s="159"/>
    </row>
    <row r="28" spans="1:23" ht="21.95" customHeight="1" x14ac:dyDescent="0.2">
      <c r="A28" s="123"/>
      <c r="B28" s="123"/>
      <c r="C28" s="123"/>
      <c r="D28" s="156"/>
      <c r="E28" s="156"/>
      <c r="F28" s="157"/>
      <c r="G28" s="123"/>
      <c r="H28" s="123"/>
      <c r="I28" s="123"/>
      <c r="J28" s="123"/>
      <c r="K28" s="123"/>
      <c r="L28" s="123"/>
      <c r="M28" s="123"/>
      <c r="N28" s="160"/>
      <c r="O28" s="160"/>
      <c r="P28" s="123"/>
      <c r="Q28" s="123"/>
      <c r="R28" s="123"/>
      <c r="S28" s="123"/>
      <c r="T28" s="158"/>
      <c r="U28" s="158"/>
      <c r="V28" s="159"/>
      <c r="W28" s="159"/>
    </row>
    <row r="29" spans="1:23" ht="21.95" customHeight="1" x14ac:dyDescent="0.2">
      <c r="A29" s="123"/>
      <c r="B29" s="123"/>
      <c r="C29" s="123"/>
      <c r="D29" s="156"/>
      <c r="E29" s="156"/>
      <c r="F29" s="157"/>
      <c r="G29" s="123"/>
      <c r="H29" s="123"/>
      <c r="I29" s="123"/>
      <c r="J29" s="123"/>
      <c r="K29" s="123"/>
      <c r="L29" s="123"/>
      <c r="M29" s="123"/>
      <c r="N29" s="160"/>
      <c r="O29" s="160"/>
      <c r="P29" s="123"/>
      <c r="Q29" s="123"/>
      <c r="R29" s="123"/>
      <c r="S29" s="123"/>
      <c r="T29" s="158"/>
      <c r="U29" s="158"/>
      <c r="V29" s="159"/>
      <c r="W29" s="159"/>
    </row>
    <row r="30" spans="1:23" ht="21.95" customHeight="1" x14ac:dyDescent="0.2">
      <c r="A30" s="123"/>
      <c r="B30" s="123"/>
      <c r="C30" s="123"/>
      <c r="D30" s="123"/>
      <c r="E30" s="123"/>
      <c r="F30" s="123"/>
      <c r="G30" s="123"/>
      <c r="H30" s="123"/>
      <c r="I30" s="161"/>
      <c r="J30" s="161"/>
      <c r="K30" s="161"/>
      <c r="L30" s="161"/>
      <c r="M30" s="161"/>
      <c r="N30" s="160"/>
      <c r="O30" s="160"/>
      <c r="P30" s="123"/>
      <c r="Q30" s="123"/>
      <c r="R30" s="123"/>
      <c r="S30" s="123"/>
      <c r="T30" s="158"/>
      <c r="U30" s="158"/>
      <c r="V30" s="159"/>
      <c r="W30" s="159"/>
    </row>
    <row r="31" spans="1:23" ht="21.95" customHeight="1" x14ac:dyDescent="0.2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</row>
    <row r="36" ht="27" customHeight="1" x14ac:dyDescent="0.2"/>
  </sheetData>
  <mergeCells count="75">
    <mergeCell ref="J20:K20"/>
    <mergeCell ref="R20:S20"/>
    <mergeCell ref="A20:C20"/>
    <mergeCell ref="A1:I1"/>
    <mergeCell ref="A3:F3"/>
    <mergeCell ref="E4:F5"/>
    <mergeCell ref="A8:D9"/>
    <mergeCell ref="E8:F9"/>
    <mergeCell ref="G8:H9"/>
    <mergeCell ref="I8:J9"/>
    <mergeCell ref="M4:N5"/>
    <mergeCell ref="O4:P5"/>
    <mergeCell ref="A6:D7"/>
    <mergeCell ref="E6:F7"/>
    <mergeCell ref="G6:H7"/>
    <mergeCell ref="I6:J7"/>
    <mergeCell ref="A5:B5"/>
    <mergeCell ref="C4:D4"/>
    <mergeCell ref="G4:H5"/>
    <mergeCell ref="I4:J5"/>
    <mergeCell ref="K4:L5"/>
    <mergeCell ref="K6:L7"/>
    <mergeCell ref="M6:N7"/>
    <mergeCell ref="O6:P7"/>
    <mergeCell ref="A17:C17"/>
    <mergeCell ref="J17:K17"/>
    <mergeCell ref="L13:N13"/>
    <mergeCell ref="O13:Q13"/>
    <mergeCell ref="R13:S14"/>
    <mergeCell ref="A15:C15"/>
    <mergeCell ref="J15:K15"/>
    <mergeCell ref="R15:S15"/>
    <mergeCell ref="A13:B14"/>
    <mergeCell ref="C13:C14"/>
    <mergeCell ref="D13:F13"/>
    <mergeCell ref="G13:I13"/>
    <mergeCell ref="J13:K14"/>
    <mergeCell ref="R16:S16"/>
    <mergeCell ref="A16:C16"/>
    <mergeCell ref="J16:K16"/>
    <mergeCell ref="A19:C19"/>
    <mergeCell ref="A18:C18"/>
    <mergeCell ref="J18:K18"/>
    <mergeCell ref="R18:S18"/>
    <mergeCell ref="J19:K19"/>
    <mergeCell ref="R19:S19"/>
    <mergeCell ref="D22:F22"/>
    <mergeCell ref="G22:I22"/>
    <mergeCell ref="A22:C22"/>
    <mergeCell ref="A23:C23"/>
    <mergeCell ref="J22:K22"/>
    <mergeCell ref="D23:F23"/>
    <mergeCell ref="G23:I23"/>
    <mergeCell ref="J23:K23"/>
    <mergeCell ref="A21:C21"/>
    <mergeCell ref="J21:K21"/>
    <mergeCell ref="O23:Q23"/>
    <mergeCell ref="R23:S23"/>
    <mergeCell ref="L22:N22"/>
    <mergeCell ref="O22:Q22"/>
    <mergeCell ref="R22:S22"/>
    <mergeCell ref="L23:N23"/>
    <mergeCell ref="R17:S17"/>
    <mergeCell ref="O8:P9"/>
    <mergeCell ref="R21:S21"/>
    <mergeCell ref="L12:S12"/>
    <mergeCell ref="M8:N9"/>
    <mergeCell ref="D12:K12"/>
    <mergeCell ref="K8:L9"/>
    <mergeCell ref="S4:T5"/>
    <mergeCell ref="S6:T7"/>
    <mergeCell ref="S8:T9"/>
    <mergeCell ref="Q4:R5"/>
    <mergeCell ref="Q6:R7"/>
    <mergeCell ref="Q8:R9"/>
  </mergeCells>
  <phoneticPr fontId="4"/>
  <pageMargins left="0.86614173228346458" right="0.35433070866141736" top="0.43307086614173229" bottom="0.78740157480314965" header="0.27559055118110237" footer="0.51181102362204722"/>
  <pageSetup paperSize="9" scale="8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O18"/>
  <sheetViews>
    <sheetView tabSelected="1" view="pageBreakPreview" zoomScaleNormal="100" zoomScaleSheetLayoutView="100" workbookViewId="0">
      <selection activeCell="I25" sqref="I25"/>
    </sheetView>
  </sheetViews>
  <sheetFormatPr defaultRowHeight="13.5" x14ac:dyDescent="0.15"/>
  <cols>
    <col min="1" max="1" width="8.125" style="1" customWidth="1"/>
    <col min="2" max="3" width="9.125" style="1" customWidth="1"/>
    <col min="4" max="12" width="9" style="1"/>
    <col min="13" max="13" width="7.125" style="1" customWidth="1"/>
    <col min="14" max="14" width="9" style="1"/>
    <col min="15" max="15" width="7.125" style="1" customWidth="1"/>
    <col min="16" max="16384" width="9" style="1"/>
  </cols>
  <sheetData>
    <row r="1" spans="1:15" ht="20.25" customHeight="1" x14ac:dyDescent="0.15">
      <c r="A1" s="3" t="s">
        <v>15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18" customHeight="1" x14ac:dyDescent="0.15">
      <c r="A3" s="315" t="s">
        <v>1</v>
      </c>
      <c r="B3" s="315" t="s">
        <v>2</v>
      </c>
      <c r="C3" s="315"/>
      <c r="D3" s="315"/>
      <c r="E3" s="315" t="s">
        <v>3</v>
      </c>
      <c r="F3" s="315"/>
    </row>
    <row r="4" spans="1:15" ht="18" customHeight="1" x14ac:dyDescent="0.15">
      <c r="A4" s="315"/>
      <c r="B4" s="315" t="s">
        <v>14</v>
      </c>
      <c r="C4" s="315"/>
      <c r="D4" s="315" t="s">
        <v>11</v>
      </c>
      <c r="E4" s="315" t="s">
        <v>5</v>
      </c>
      <c r="F4" s="315" t="s">
        <v>6</v>
      </c>
    </row>
    <row r="5" spans="1:15" ht="18" customHeight="1" x14ac:dyDescent="0.15">
      <c r="A5" s="315"/>
      <c r="B5" s="315"/>
      <c r="C5" s="315"/>
      <c r="D5" s="315"/>
      <c r="E5" s="315"/>
      <c r="F5" s="315"/>
    </row>
    <row r="6" spans="1:15" ht="18" customHeight="1" x14ac:dyDescent="0.15">
      <c r="A6" s="163" t="s">
        <v>94</v>
      </c>
      <c r="B6" s="317" t="s">
        <v>82</v>
      </c>
      <c r="C6" s="317"/>
      <c r="D6" s="166" t="s">
        <v>83</v>
      </c>
      <c r="E6" s="166" t="s">
        <v>91</v>
      </c>
      <c r="F6" s="166" t="s">
        <v>83</v>
      </c>
    </row>
    <row r="7" spans="1:15" ht="18" customHeight="1" x14ac:dyDescent="0.15">
      <c r="A7" s="163" t="s">
        <v>94</v>
      </c>
      <c r="B7" s="316" t="s">
        <v>82</v>
      </c>
      <c r="C7" s="316"/>
      <c r="D7" s="169" t="s">
        <v>83</v>
      </c>
      <c r="E7" s="169" t="s">
        <v>84</v>
      </c>
      <c r="F7" s="169" t="s">
        <v>83</v>
      </c>
    </row>
    <row r="8" spans="1:15" ht="18" customHeight="1" x14ac:dyDescent="0.15">
      <c r="A8" s="163" t="s">
        <v>94</v>
      </c>
      <c r="B8" s="314"/>
      <c r="C8" s="314"/>
      <c r="D8" s="164"/>
      <c r="E8" s="164"/>
      <c r="F8" s="164"/>
    </row>
    <row r="9" spans="1:15" ht="18" customHeight="1" x14ac:dyDescent="0.15">
      <c r="A9" s="163" t="s">
        <v>94</v>
      </c>
      <c r="B9" s="314"/>
      <c r="C9" s="314"/>
      <c r="D9" s="164"/>
      <c r="E9" s="164"/>
      <c r="F9" s="164"/>
    </row>
    <row r="10" spans="1:15" ht="18" customHeight="1" x14ac:dyDescent="0.15">
      <c r="A10" s="163" t="s">
        <v>94</v>
      </c>
      <c r="B10" s="314"/>
      <c r="C10" s="314"/>
      <c r="D10" s="164"/>
      <c r="E10" s="164"/>
      <c r="F10" s="164"/>
    </row>
    <row r="11" spans="1:15" ht="18" customHeight="1" x14ac:dyDescent="0.15">
      <c r="A11" s="163" t="s">
        <v>94</v>
      </c>
      <c r="B11" s="314"/>
      <c r="C11" s="314"/>
      <c r="D11" s="164"/>
      <c r="E11" s="164"/>
      <c r="F11" s="164"/>
    </row>
    <row r="12" spans="1:15" ht="18" customHeight="1" x14ac:dyDescent="0.15">
      <c r="A12" s="163" t="s">
        <v>94</v>
      </c>
      <c r="B12" s="314"/>
      <c r="C12" s="314"/>
      <c r="D12" s="164"/>
      <c r="E12" s="164"/>
      <c r="F12" s="164"/>
    </row>
    <row r="13" spans="1:15" ht="16.5" hidden="1" customHeight="1" x14ac:dyDescent="0.15">
      <c r="A13" s="163" t="s">
        <v>9</v>
      </c>
      <c r="B13" s="314" t="s">
        <v>88</v>
      </c>
      <c r="C13" s="314"/>
      <c r="D13" s="164" t="s">
        <v>85</v>
      </c>
      <c r="E13" s="164" t="s">
        <v>86</v>
      </c>
      <c r="F13" s="164" t="s">
        <v>87</v>
      </c>
    </row>
    <row r="14" spans="1:15" ht="15" customHeight="1" x14ac:dyDescent="0.15">
      <c r="A14" s="5" t="s">
        <v>13</v>
      </c>
      <c r="B14" s="6"/>
      <c r="C14" s="6"/>
      <c r="E14" s="7"/>
      <c r="F14" s="7"/>
    </row>
    <row r="15" spans="1:15" ht="15" customHeight="1" x14ac:dyDescent="0.15">
      <c r="A15" s="5"/>
      <c r="B15" s="6"/>
      <c r="C15" s="6"/>
      <c r="E15" s="7"/>
      <c r="F15" s="7"/>
    </row>
    <row r="16" spans="1:15" ht="16.5" customHeight="1" x14ac:dyDescent="0.15">
      <c r="A16" s="318" t="s">
        <v>7</v>
      </c>
      <c r="B16" s="318"/>
      <c r="C16" s="318" t="s">
        <v>12</v>
      </c>
      <c r="D16" s="318"/>
      <c r="E16" s="8" t="s">
        <v>4</v>
      </c>
      <c r="F16" s="319" t="s">
        <v>8</v>
      </c>
      <c r="G16" s="320"/>
      <c r="H16" s="320"/>
      <c r="I16" s="321"/>
    </row>
    <row r="17" spans="1:9" ht="39" customHeight="1" x14ac:dyDescent="0.15">
      <c r="A17" s="322"/>
      <c r="B17" s="323"/>
      <c r="C17" s="322"/>
      <c r="D17" s="323"/>
      <c r="E17" s="9"/>
      <c r="F17" s="327" t="s">
        <v>81</v>
      </c>
      <c r="G17" s="328"/>
      <c r="H17" s="328"/>
      <c r="I17" s="329"/>
    </row>
    <row r="18" spans="1:9" ht="48" customHeight="1" x14ac:dyDescent="0.15">
      <c r="A18" s="322"/>
      <c r="B18" s="323"/>
      <c r="C18" s="322"/>
      <c r="D18" s="323"/>
      <c r="E18" s="162" t="s">
        <v>80</v>
      </c>
      <c r="F18" s="324"/>
      <c r="G18" s="325"/>
      <c r="H18" s="325"/>
      <c r="I18" s="326"/>
    </row>
  </sheetData>
  <mergeCells count="24">
    <mergeCell ref="A16:B16"/>
    <mergeCell ref="C16:D16"/>
    <mergeCell ref="F16:I16"/>
    <mergeCell ref="A18:B18"/>
    <mergeCell ref="C18:D18"/>
    <mergeCell ref="F18:I18"/>
    <mergeCell ref="A17:B17"/>
    <mergeCell ref="C17:D17"/>
    <mergeCell ref="F17:I17"/>
    <mergeCell ref="A3:A5"/>
    <mergeCell ref="B3:D3"/>
    <mergeCell ref="E3:F3"/>
    <mergeCell ref="D4:D5"/>
    <mergeCell ref="E4:E5"/>
    <mergeCell ref="F4:F5"/>
    <mergeCell ref="B13:C13"/>
    <mergeCell ref="B4:C5"/>
    <mergeCell ref="B9:C9"/>
    <mergeCell ref="B10:C10"/>
    <mergeCell ref="B11:C11"/>
    <mergeCell ref="B12:C12"/>
    <mergeCell ref="B8:C8"/>
    <mergeCell ref="B7:C7"/>
    <mergeCell ref="B6:C6"/>
  </mergeCells>
  <phoneticPr fontId="4"/>
  <pageMargins left="0.86614173228346458" right="0.35433070866141736" top="0.43307086614173229" bottom="0.78740157480314965" header="0.27559055118110237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公所別頭数</vt:lpstr>
      <vt:lpstr>相談</vt:lpstr>
      <vt:lpstr>引き取り状況</vt:lpstr>
      <vt:lpstr>動愛セ</vt:lpstr>
      <vt:lpstr>引き取り状況!OLE_LINK1</vt:lpstr>
      <vt:lpstr>引き取り状況!OLE_LINK2</vt:lpstr>
      <vt:lpstr>引き取り状況!Print_Area</vt:lpstr>
      <vt:lpstr>公所別頭数!Print_Area</vt:lpstr>
      <vt:lpstr>相談!Print_Area</vt:lpstr>
      <vt:lpstr>動愛セ!Print_Area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2022-03-19T07:02:49Z</cp:lastPrinted>
  <dcterms:created xsi:type="dcterms:W3CDTF">2003-05-20T06:21:45Z</dcterms:created>
  <dcterms:modified xsi:type="dcterms:W3CDTF">2026-04-10T00:24:26Z</dcterms:modified>
</cp:coreProperties>
</file>