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172.20.43.76\環境水道班\03 獣疫衛生\R8\01_委託業務関係\04_獣疫衛生支援システム\07_ホームページ公開・プロポ開始\03-4_別添３_出力帳票一覧\許認可業務\"/>
    </mc:Choice>
  </mc:AlternateContent>
  <xr:revisionPtr revIDLastSave="0" documentId="13_ncr:1_{F9D97847-AF78-4FC2-86B5-222AEAE54522}" xr6:coauthVersionLast="47" xr6:coauthVersionMax="47" xr10:uidLastSave="{00000000-0000-0000-0000-000000000000}"/>
  <bookViews>
    <workbookView xWindow="-16320" yWindow="-21315" windowWidth="16440" windowHeight="28320" tabRatio="673" activeTab="3" xr2:uid="{00000000-000D-0000-FFFF-FFFF00000000}"/>
  </bookViews>
  <sheets>
    <sheet name="市町村別" sheetId="16" r:id="rId1"/>
    <sheet name="(1)" sheetId="20" r:id="rId2"/>
    <sheet name="（２）" sheetId="4" r:id="rId3"/>
    <sheet name="（３）" sheetId="3" r:id="rId4"/>
    <sheet name="（４）" sheetId="6" r:id="rId5"/>
    <sheet name="（７）" sheetId="1" r:id="rId6"/>
    <sheet name="建築物" sheetId="15" r:id="rId7"/>
    <sheet name="家庭用品・そ族" sheetId="9" r:id="rId8"/>
    <sheet name="そ族月別 " sheetId="18" r:id="rId9"/>
    <sheet name="プール" sheetId="7" r:id="rId10"/>
    <sheet name="住宅宿泊事業" sheetId="19" r:id="rId11"/>
  </sheets>
  <definedNames>
    <definedName name="_xlnm.Print_Area" localSheetId="2">'（２）'!$A$1:$AA$24</definedName>
    <definedName name="_xlnm.Print_Area" localSheetId="3">'（３）'!$A$1:$AA$29</definedName>
    <definedName name="_xlnm.Print_Area" localSheetId="8">'そ族月別 '!$A$1:$AP$42</definedName>
    <definedName name="_xlnm.Print_Area" localSheetId="6">建築物!$A$1:$BG$43</definedName>
    <definedName name="_xlnm.Print_Area" localSheetId="0">市町村別!$A$1:$F$39</definedName>
    <definedName name="_xlnm.Print_Area" localSheetId="10">住宅宿泊事業!$A$1:$H$14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42" i="15" l="1"/>
  <c r="BB42" i="15"/>
  <c r="BE42" i="15" s="1"/>
  <c r="Y23" i="6"/>
  <c r="C42" i="18" l="1"/>
  <c r="F42" i="18"/>
  <c r="I42" i="18"/>
  <c r="L42" i="18"/>
  <c r="O42" i="18"/>
  <c r="R42" i="18"/>
  <c r="U42" i="18"/>
  <c r="X42" i="18"/>
  <c r="AA42" i="18"/>
  <c r="AD42" i="18"/>
  <c r="AG42" i="18"/>
  <c r="AJ42" i="18"/>
  <c r="E12" i="19" l="1"/>
  <c r="L15" i="7"/>
  <c r="G15" i="7"/>
  <c r="W21" i="6"/>
  <c r="Q21" i="6"/>
  <c r="J21" i="6"/>
  <c r="E21" i="6"/>
  <c r="X21" i="6" s="1"/>
  <c r="Z21" i="6" s="1"/>
  <c r="E11" i="19" l="1"/>
  <c r="L14" i="7"/>
  <c r="G14" i="7"/>
  <c r="L10" i="7" l="1"/>
  <c r="G10" i="7"/>
  <c r="W11" i="6"/>
  <c r="Q11" i="6"/>
  <c r="J11" i="6"/>
  <c r="E11" i="6"/>
  <c r="X11" i="6" s="1"/>
  <c r="D14" i="6" l="1"/>
  <c r="W19" i="6" l="1"/>
  <c r="Q19" i="6"/>
  <c r="J19" i="6"/>
  <c r="E19" i="6"/>
  <c r="X19" i="6" s="1"/>
  <c r="W17" i="6"/>
  <c r="Q17" i="6"/>
  <c r="J17" i="6"/>
  <c r="E17" i="6"/>
  <c r="X17" i="6" s="1"/>
  <c r="W15" i="6"/>
  <c r="Q15" i="6"/>
  <c r="J15" i="6"/>
  <c r="E15" i="6"/>
  <c r="X15" i="6" s="1"/>
  <c r="W13" i="6"/>
  <c r="Q13" i="6"/>
  <c r="J13" i="6"/>
  <c r="E13" i="6"/>
  <c r="W9" i="6"/>
  <c r="Q9" i="6"/>
  <c r="J9" i="6"/>
  <c r="E9" i="6"/>
  <c r="W7" i="6"/>
  <c r="Q7" i="6"/>
  <c r="J7" i="6"/>
  <c r="E7" i="6"/>
  <c r="X7" i="6" s="1"/>
  <c r="X13" i="6" l="1"/>
  <c r="X9" i="6"/>
  <c r="W5" i="4"/>
  <c r="AM42" i="18" l="1"/>
  <c r="H13" i="19"/>
  <c r="G13" i="19"/>
  <c r="D13" i="19"/>
  <c r="C13" i="19"/>
  <c r="E10" i="19"/>
  <c r="E9" i="19"/>
  <c r="E8" i="19"/>
  <c r="E7" i="19"/>
  <c r="E6" i="19"/>
  <c r="E5" i="19"/>
  <c r="E4" i="19"/>
  <c r="U22" i="6"/>
  <c r="U20" i="6"/>
  <c r="U18" i="6"/>
  <c r="U16" i="6"/>
  <c r="U10" i="6"/>
  <c r="U8" i="6"/>
  <c r="U6" i="6"/>
  <c r="O22" i="6"/>
  <c r="N22" i="6"/>
  <c r="M22" i="6"/>
  <c r="O20" i="6"/>
  <c r="M20" i="6"/>
  <c r="L20" i="6"/>
  <c r="O18" i="6"/>
  <c r="M18" i="6"/>
  <c r="N16" i="6"/>
  <c r="M16" i="6"/>
  <c r="L16" i="6"/>
  <c r="K16" i="6"/>
  <c r="O12" i="6"/>
  <c r="N12" i="6"/>
  <c r="M12" i="6"/>
  <c r="K12" i="6"/>
  <c r="M14" i="6"/>
  <c r="K14" i="6"/>
  <c r="O10" i="6"/>
  <c r="N10" i="6"/>
  <c r="M10" i="6"/>
  <c r="L10" i="6"/>
  <c r="O8" i="6"/>
  <c r="M8" i="6"/>
  <c r="L8" i="6"/>
  <c r="K8" i="6"/>
  <c r="M6" i="6"/>
  <c r="N6" i="6"/>
  <c r="I22" i="6"/>
  <c r="H22" i="6"/>
  <c r="G22" i="6"/>
  <c r="F22" i="6"/>
  <c r="H20" i="6"/>
  <c r="G20" i="6"/>
  <c r="H18" i="6"/>
  <c r="G18" i="6"/>
  <c r="F18" i="6"/>
  <c r="H16" i="6"/>
  <c r="G16" i="6"/>
  <c r="F16" i="6"/>
  <c r="G14" i="6"/>
  <c r="F14" i="6"/>
  <c r="H12" i="6"/>
  <c r="G12" i="6"/>
  <c r="I10" i="6"/>
  <c r="H10" i="6"/>
  <c r="H8" i="6"/>
  <c r="G8" i="6"/>
  <c r="F8" i="6"/>
  <c r="H6" i="6"/>
  <c r="G6" i="6"/>
  <c r="D18" i="6"/>
  <c r="D6" i="6"/>
  <c r="Z24" i="4"/>
  <c r="Z23" i="4"/>
  <c r="D23" i="4"/>
  <c r="B41" i="16"/>
  <c r="AT6" i="15"/>
  <c r="AM5" i="18"/>
  <c r="AQ42" i="18"/>
  <c r="AQ41" i="18"/>
  <c r="AM41" i="18"/>
  <c r="AQ40" i="18"/>
  <c r="AM40" i="18"/>
  <c r="AQ39" i="18"/>
  <c r="AM39" i="18"/>
  <c r="AQ38" i="18"/>
  <c r="AM38" i="18"/>
  <c r="AQ37" i="18"/>
  <c r="AM37" i="18"/>
  <c r="AQ36" i="18"/>
  <c r="AM36" i="18"/>
  <c r="AQ35" i="18"/>
  <c r="AM35" i="18"/>
  <c r="AQ34" i="18"/>
  <c r="AM34" i="18"/>
  <c r="AQ33" i="18"/>
  <c r="AM33" i="18"/>
  <c r="AQ32" i="18"/>
  <c r="AM32" i="18"/>
  <c r="AQ31" i="18"/>
  <c r="AM31" i="18"/>
  <c r="AQ30" i="18"/>
  <c r="AM30" i="18"/>
  <c r="AQ29" i="18"/>
  <c r="AM29" i="18"/>
  <c r="AQ28" i="18"/>
  <c r="AM28" i="18"/>
  <c r="AQ27" i="18"/>
  <c r="AM27" i="18"/>
  <c r="AQ26" i="18"/>
  <c r="AM26" i="18"/>
  <c r="AQ25" i="18"/>
  <c r="AM25" i="18"/>
  <c r="AQ24" i="18"/>
  <c r="AM24" i="18"/>
  <c r="AQ23" i="18"/>
  <c r="AM23" i="18"/>
  <c r="AQ22" i="18"/>
  <c r="AM22" i="18"/>
  <c r="AQ21" i="18"/>
  <c r="AM21" i="18"/>
  <c r="AQ20" i="18"/>
  <c r="AM20" i="18"/>
  <c r="AQ19" i="18"/>
  <c r="AM19" i="18"/>
  <c r="AQ18" i="18"/>
  <c r="AM18" i="18"/>
  <c r="AQ17" i="18"/>
  <c r="AM17" i="18"/>
  <c r="AQ16" i="18"/>
  <c r="AM16" i="18"/>
  <c r="AQ15" i="18"/>
  <c r="AM15" i="18"/>
  <c r="AQ14" i="18"/>
  <c r="AM14" i="18"/>
  <c r="AQ13" i="18"/>
  <c r="AM13" i="18"/>
  <c r="AQ12" i="18"/>
  <c r="AM12" i="18"/>
  <c r="AQ11" i="18"/>
  <c r="AM11" i="18"/>
  <c r="AQ10" i="18"/>
  <c r="AM10" i="18"/>
  <c r="AQ9" i="18"/>
  <c r="AM9" i="18"/>
  <c r="AQ8" i="18"/>
  <c r="AM8" i="18"/>
  <c r="AQ7" i="18"/>
  <c r="AM7" i="18"/>
  <c r="AQ6" i="18"/>
  <c r="AM6" i="18"/>
  <c r="AQ5" i="18"/>
  <c r="AQ4" i="18"/>
  <c r="AM4" i="18"/>
  <c r="AN6" i="9"/>
  <c r="AL6" i="9"/>
  <c r="AJ6" i="9"/>
  <c r="AH6" i="9"/>
  <c r="AF6" i="9"/>
  <c r="AD6" i="9"/>
  <c r="AB6" i="9"/>
  <c r="Z6" i="9"/>
  <c r="X6" i="9"/>
  <c r="V6" i="9"/>
  <c r="T6" i="9"/>
  <c r="R6" i="9"/>
  <c r="P6" i="9"/>
  <c r="N6" i="9"/>
  <c r="L6" i="9"/>
  <c r="J6" i="9"/>
  <c r="H6" i="9"/>
  <c r="F6" i="9"/>
  <c r="D6" i="9"/>
  <c r="B6" i="9"/>
  <c r="F41" i="16"/>
  <c r="E41" i="16"/>
  <c r="D41" i="16"/>
  <c r="C41" i="16"/>
  <c r="D28" i="3"/>
  <c r="K19" i="3"/>
  <c r="F19" i="3"/>
  <c r="Y14" i="3"/>
  <c r="T14" i="3"/>
  <c r="O14" i="3"/>
  <c r="D14" i="3"/>
  <c r="Y23" i="4"/>
  <c r="V23" i="4"/>
  <c r="U23" i="4"/>
  <c r="T23" i="4"/>
  <c r="S24" i="4"/>
  <c r="X14" i="3" s="1"/>
  <c r="S23" i="4"/>
  <c r="AA14" i="3" s="1"/>
  <c r="R24" i="4"/>
  <c r="S14" i="3" s="1"/>
  <c r="R23" i="4"/>
  <c r="V14" i="3" s="1"/>
  <c r="P24" i="4"/>
  <c r="P23" i="4"/>
  <c r="O23" i="4"/>
  <c r="L23" i="4"/>
  <c r="Q6" i="4"/>
  <c r="Q5" i="4"/>
  <c r="Q5" i="3" s="1"/>
  <c r="I23" i="4"/>
  <c r="F23" i="4"/>
  <c r="C24" i="4"/>
  <c r="C23" i="4"/>
  <c r="B23" i="4"/>
  <c r="J5" i="4"/>
  <c r="K5" i="3" s="1"/>
  <c r="AA5" i="3"/>
  <c r="AA6" i="3"/>
  <c r="E5" i="4"/>
  <c r="E6" i="4"/>
  <c r="O6" i="6"/>
  <c r="AO5" i="4"/>
  <c r="AS5" i="15"/>
  <c r="E5" i="6"/>
  <c r="E7" i="4"/>
  <c r="F6" i="3" s="1"/>
  <c r="E8" i="4"/>
  <c r="C6" i="3" s="1"/>
  <c r="E9" i="4"/>
  <c r="E10" i="6" s="1"/>
  <c r="E10" i="4"/>
  <c r="C7" i="3" s="1"/>
  <c r="E11" i="4"/>
  <c r="E12" i="6" s="1"/>
  <c r="E12" i="4"/>
  <c r="C8" i="3" s="1"/>
  <c r="E13" i="4"/>
  <c r="F9" i="3" s="1"/>
  <c r="E14" i="4"/>
  <c r="E15" i="4"/>
  <c r="F10" i="3" s="1"/>
  <c r="E16" i="6"/>
  <c r="E16" i="4"/>
  <c r="E17" i="4"/>
  <c r="F11" i="3" s="1"/>
  <c r="E18" i="4"/>
  <c r="E19" i="4"/>
  <c r="E20" i="6" s="1"/>
  <c r="E20" i="4"/>
  <c r="C12" i="3"/>
  <c r="E21" i="4"/>
  <c r="E22" i="6" s="1"/>
  <c r="E22" i="4"/>
  <c r="C13" i="3" s="1"/>
  <c r="F27" i="3"/>
  <c r="F26" i="3"/>
  <c r="F25" i="3"/>
  <c r="F24" i="3"/>
  <c r="F23" i="3"/>
  <c r="F22" i="3"/>
  <c r="F21" i="3"/>
  <c r="F20" i="3"/>
  <c r="C27" i="3"/>
  <c r="C26" i="3"/>
  <c r="C25" i="3"/>
  <c r="C24" i="3"/>
  <c r="C23" i="3"/>
  <c r="C22" i="3"/>
  <c r="C21" i="3"/>
  <c r="C20" i="3"/>
  <c r="C19" i="3"/>
  <c r="AY33" i="15"/>
  <c r="BB33" i="15"/>
  <c r="AY34" i="15"/>
  <c r="BB34" i="15"/>
  <c r="AY35" i="15"/>
  <c r="BB35" i="15"/>
  <c r="AY36" i="15"/>
  <c r="BB36" i="15"/>
  <c r="AY37" i="15"/>
  <c r="BB37" i="15"/>
  <c r="AY38" i="15"/>
  <c r="BB38" i="15"/>
  <c r="AY39" i="15"/>
  <c r="BB39" i="15"/>
  <c r="AY40" i="15"/>
  <c r="BB40" i="15"/>
  <c r="BB32" i="15"/>
  <c r="AY32" i="15"/>
  <c r="I41" i="15"/>
  <c r="I43" i="15" s="1"/>
  <c r="L41" i="15"/>
  <c r="L43" i="15" s="1"/>
  <c r="O41" i="15"/>
  <c r="O43" i="15" s="1"/>
  <c r="R41" i="15"/>
  <c r="R43" i="15" s="1"/>
  <c r="U41" i="15"/>
  <c r="U43" i="15" s="1"/>
  <c r="X41" i="15"/>
  <c r="X43" i="15" s="1"/>
  <c r="AA41" i="15"/>
  <c r="AA43" i="15" s="1"/>
  <c r="AD41" i="15"/>
  <c r="AD43" i="15" s="1"/>
  <c r="AG41" i="15"/>
  <c r="AG43" i="15" s="1"/>
  <c r="AJ41" i="15"/>
  <c r="AJ43" i="15" s="1"/>
  <c r="AM41" i="15"/>
  <c r="AM43" i="15" s="1"/>
  <c r="AP41" i="15"/>
  <c r="AP43" i="15" s="1"/>
  <c r="AS41" i="15"/>
  <c r="AS43" i="15" s="1"/>
  <c r="AV41" i="15"/>
  <c r="AV43" i="15" s="1"/>
  <c r="F41" i="15"/>
  <c r="F43" i="15" s="1"/>
  <c r="BB43" i="15" s="1"/>
  <c r="J6" i="4"/>
  <c r="H5" i="3" s="1"/>
  <c r="W6" i="4"/>
  <c r="J7" i="4"/>
  <c r="Q7" i="4"/>
  <c r="Q6" i="3" s="1"/>
  <c r="W7" i="4"/>
  <c r="W8" i="6" s="1"/>
  <c r="J8" i="4"/>
  <c r="Q8" i="4"/>
  <c r="N6" i="3" s="1"/>
  <c r="W8" i="4"/>
  <c r="J9" i="4"/>
  <c r="K7" i="3" s="1"/>
  <c r="Q9" i="4"/>
  <c r="Q10" i="6" s="1"/>
  <c r="W9" i="4"/>
  <c r="W10" i="6" s="1"/>
  <c r="J10" i="4"/>
  <c r="H7" i="3" s="1"/>
  <c r="Q10" i="4"/>
  <c r="N7" i="3" s="1"/>
  <c r="W10" i="4"/>
  <c r="J11" i="4"/>
  <c r="K8" i="3" s="1"/>
  <c r="Q11" i="4"/>
  <c r="Q12" i="6" s="1"/>
  <c r="W11" i="4"/>
  <c r="W12" i="6" s="1"/>
  <c r="J12" i="4"/>
  <c r="H8" i="3" s="1"/>
  <c r="Q12" i="4"/>
  <c r="W12" i="4"/>
  <c r="J13" i="4"/>
  <c r="K9" i="3" s="1"/>
  <c r="Q13" i="4"/>
  <c r="Q14" i="6" s="1"/>
  <c r="W13" i="4"/>
  <c r="W14" i="6" s="1"/>
  <c r="J14" i="4"/>
  <c r="H9" i="3" s="1"/>
  <c r="Q14" i="4"/>
  <c r="N9" i="3" s="1"/>
  <c r="W14" i="4"/>
  <c r="J15" i="4"/>
  <c r="K10" i="3" s="1"/>
  <c r="Q15" i="4"/>
  <c r="W15" i="4"/>
  <c r="W16" i="6" s="1"/>
  <c r="J16" i="4"/>
  <c r="H10" i="3" s="1"/>
  <c r="Q16" i="4"/>
  <c r="W16" i="4"/>
  <c r="J17" i="4"/>
  <c r="K11" i="3" s="1"/>
  <c r="Q17" i="4"/>
  <c r="Q18" i="6" s="1"/>
  <c r="W17" i="4"/>
  <c r="J18" i="4"/>
  <c r="H11" i="3" s="1"/>
  <c r="Q18" i="4"/>
  <c r="N11" i="3" s="1"/>
  <c r="W18" i="4"/>
  <c r="J19" i="4"/>
  <c r="K12" i="3" s="1"/>
  <c r="Q19" i="4"/>
  <c r="Q20" i="6" s="1"/>
  <c r="W19" i="4"/>
  <c r="W20" i="6" s="1"/>
  <c r="J20" i="4"/>
  <c r="Q20" i="4"/>
  <c r="N12" i="3" s="1"/>
  <c r="W20" i="4"/>
  <c r="J21" i="4"/>
  <c r="K13" i="3" s="1"/>
  <c r="Q21" i="4"/>
  <c r="Q13" i="3" s="1"/>
  <c r="W21" i="4"/>
  <c r="J22" i="4"/>
  <c r="H13" i="3" s="1"/>
  <c r="Q22" i="4"/>
  <c r="N13" i="3" s="1"/>
  <c r="W22" i="4"/>
  <c r="G23" i="4"/>
  <c r="H23" i="4"/>
  <c r="K23" i="4"/>
  <c r="M23" i="4"/>
  <c r="N23" i="4"/>
  <c r="B24" i="4"/>
  <c r="D24" i="4"/>
  <c r="F24" i="4"/>
  <c r="G24" i="4"/>
  <c r="H24" i="4"/>
  <c r="I24" i="4"/>
  <c r="K24" i="4"/>
  <c r="L24" i="4"/>
  <c r="M24" i="4"/>
  <c r="N24" i="4"/>
  <c r="O24" i="4"/>
  <c r="T24" i="4"/>
  <c r="U24" i="4"/>
  <c r="V24" i="4"/>
  <c r="H28" i="3" s="1"/>
  <c r="Y24" i="4"/>
  <c r="S5" i="3"/>
  <c r="V5" i="3"/>
  <c r="X5" i="3"/>
  <c r="S6" i="3"/>
  <c r="V6" i="3"/>
  <c r="X6" i="3"/>
  <c r="S7" i="3"/>
  <c r="V7" i="3"/>
  <c r="X7" i="3"/>
  <c r="AA7" i="3"/>
  <c r="N8" i="3"/>
  <c r="S8" i="3"/>
  <c r="V8" i="3"/>
  <c r="X8" i="3"/>
  <c r="AA8" i="3"/>
  <c r="S9" i="3"/>
  <c r="V9" i="3"/>
  <c r="X9" i="3"/>
  <c r="AA9" i="3"/>
  <c r="S10" i="3"/>
  <c r="V10" i="3"/>
  <c r="X10" i="3"/>
  <c r="AA10" i="3"/>
  <c r="C11" i="3"/>
  <c r="S11" i="3"/>
  <c r="V11" i="3"/>
  <c r="X11" i="3"/>
  <c r="AA11" i="3"/>
  <c r="S12" i="3"/>
  <c r="V12" i="3"/>
  <c r="X12" i="3"/>
  <c r="AA12" i="3"/>
  <c r="W12" i="3" s="1"/>
  <c r="S13" i="3"/>
  <c r="V13" i="3"/>
  <c r="X13" i="3"/>
  <c r="AA13" i="3"/>
  <c r="E14" i="3"/>
  <c r="I14" i="3"/>
  <c r="J14" i="3"/>
  <c r="L14" i="3"/>
  <c r="P14" i="3"/>
  <c r="U14" i="3"/>
  <c r="Z14" i="3"/>
  <c r="H19" i="3"/>
  <c r="H20" i="3"/>
  <c r="K20" i="3"/>
  <c r="H21" i="3"/>
  <c r="K21" i="3"/>
  <c r="H22" i="3"/>
  <c r="K22" i="3"/>
  <c r="H23" i="3"/>
  <c r="K23" i="3"/>
  <c r="H24" i="3"/>
  <c r="K24" i="3"/>
  <c r="H25" i="3"/>
  <c r="K25" i="3"/>
  <c r="H26" i="3"/>
  <c r="K26" i="3"/>
  <c r="H27" i="3"/>
  <c r="K27" i="3"/>
  <c r="E28" i="3"/>
  <c r="I28" i="3"/>
  <c r="J28" i="3"/>
  <c r="J5" i="6"/>
  <c r="Q5" i="6"/>
  <c r="Q23" i="6" s="1"/>
  <c r="W5" i="6"/>
  <c r="W6" i="6" s="1"/>
  <c r="B6" i="6"/>
  <c r="C6" i="6"/>
  <c r="F6" i="6"/>
  <c r="I6" i="6"/>
  <c r="K6" i="6"/>
  <c r="L6" i="6"/>
  <c r="P6" i="6"/>
  <c r="R6" i="6"/>
  <c r="S6" i="6"/>
  <c r="T6" i="6"/>
  <c r="V6" i="6"/>
  <c r="Y6" i="6"/>
  <c r="Q8" i="6"/>
  <c r="B8" i="6"/>
  <c r="C8" i="6"/>
  <c r="D8" i="6"/>
  <c r="I8" i="6"/>
  <c r="N8" i="6"/>
  <c r="P8" i="6"/>
  <c r="R8" i="6"/>
  <c r="S8" i="6"/>
  <c r="T8" i="6"/>
  <c r="V8" i="6"/>
  <c r="Y8" i="6"/>
  <c r="B10" i="6"/>
  <c r="C10" i="6"/>
  <c r="D10" i="6"/>
  <c r="F10" i="6"/>
  <c r="G10" i="6"/>
  <c r="K10" i="6"/>
  <c r="P10" i="6"/>
  <c r="R10" i="6"/>
  <c r="S10" i="6"/>
  <c r="T10" i="6"/>
  <c r="V10" i="6"/>
  <c r="Y10" i="6"/>
  <c r="J12" i="6"/>
  <c r="B12" i="6"/>
  <c r="C12" i="6"/>
  <c r="D12" i="6"/>
  <c r="F12" i="6"/>
  <c r="I12" i="6"/>
  <c r="L12" i="6"/>
  <c r="P12" i="6"/>
  <c r="R12" i="6"/>
  <c r="S12" i="6"/>
  <c r="T12" i="6"/>
  <c r="U12" i="6"/>
  <c r="V12" i="6"/>
  <c r="Y12" i="6"/>
  <c r="B14" i="6"/>
  <c r="C14" i="6"/>
  <c r="H14" i="6"/>
  <c r="I14" i="6"/>
  <c r="L14" i="6"/>
  <c r="N14" i="6"/>
  <c r="O14" i="6"/>
  <c r="P14" i="6"/>
  <c r="R14" i="6"/>
  <c r="S14" i="6"/>
  <c r="T14" i="6"/>
  <c r="U14" i="6"/>
  <c r="V14" i="6"/>
  <c r="Y14" i="6"/>
  <c r="B16" i="6"/>
  <c r="C16" i="6"/>
  <c r="D16" i="6"/>
  <c r="I16" i="6"/>
  <c r="O16" i="6"/>
  <c r="P16" i="6"/>
  <c r="R16" i="6"/>
  <c r="S16" i="6"/>
  <c r="T16" i="6"/>
  <c r="V16" i="6"/>
  <c r="Y16" i="6"/>
  <c r="W18" i="6"/>
  <c r="B18" i="6"/>
  <c r="C18" i="6"/>
  <c r="I18" i="6"/>
  <c r="K18" i="6"/>
  <c r="L18" i="6"/>
  <c r="N18" i="6"/>
  <c r="P18" i="6"/>
  <c r="R18" i="6"/>
  <c r="S18" i="6"/>
  <c r="T18" i="6"/>
  <c r="V18" i="6"/>
  <c r="Y18" i="6"/>
  <c r="B20" i="6"/>
  <c r="C20" i="6"/>
  <c r="D20" i="6"/>
  <c r="F20" i="6"/>
  <c r="I20" i="6"/>
  <c r="K20" i="6"/>
  <c r="N20" i="6"/>
  <c r="P20" i="6"/>
  <c r="R20" i="6"/>
  <c r="S20" i="6"/>
  <c r="T20" i="6"/>
  <c r="V20" i="6"/>
  <c r="Y20" i="6"/>
  <c r="B22" i="6"/>
  <c r="C22" i="6"/>
  <c r="D22" i="6"/>
  <c r="K22" i="6"/>
  <c r="L22" i="6"/>
  <c r="P22" i="6"/>
  <c r="R22" i="6"/>
  <c r="S22" i="6"/>
  <c r="T22" i="6"/>
  <c r="V22" i="6"/>
  <c r="Y22" i="6"/>
  <c r="B23" i="6"/>
  <c r="C23" i="6"/>
  <c r="D23" i="6"/>
  <c r="F23" i="6"/>
  <c r="G23" i="6"/>
  <c r="H23" i="6"/>
  <c r="I23" i="6"/>
  <c r="K23" i="6"/>
  <c r="L23" i="6"/>
  <c r="N23" i="6"/>
  <c r="O23" i="6"/>
  <c r="P23" i="6"/>
  <c r="R23" i="6"/>
  <c r="S23" i="6"/>
  <c r="T23" i="6"/>
  <c r="U23" i="6"/>
  <c r="V23" i="6"/>
  <c r="D21" i="1"/>
  <c r="G21" i="1"/>
  <c r="J21" i="1"/>
  <c r="E22" i="1"/>
  <c r="H22" i="1"/>
  <c r="G7" i="7"/>
  <c r="L7" i="7"/>
  <c r="G8" i="7"/>
  <c r="L8" i="7"/>
  <c r="G9" i="7"/>
  <c r="L9" i="7"/>
  <c r="G11" i="7"/>
  <c r="L11" i="7"/>
  <c r="G12" i="7"/>
  <c r="L12" i="7"/>
  <c r="G13" i="7"/>
  <c r="L13" i="7"/>
  <c r="C16" i="7"/>
  <c r="D16" i="7"/>
  <c r="E16" i="7"/>
  <c r="F16" i="7"/>
  <c r="H16" i="7"/>
  <c r="I16" i="7"/>
  <c r="J16" i="7"/>
  <c r="K16" i="7"/>
  <c r="M16" i="7"/>
  <c r="N16" i="7"/>
  <c r="O16" i="7"/>
  <c r="P16" i="7"/>
  <c r="B11" i="9"/>
  <c r="D11" i="9"/>
  <c r="F11" i="9"/>
  <c r="H11" i="9"/>
  <c r="J11" i="9"/>
  <c r="L11" i="9"/>
  <c r="N11" i="9"/>
  <c r="P11" i="9"/>
  <c r="R11" i="9"/>
  <c r="T11" i="9"/>
  <c r="V11" i="9"/>
  <c r="X11" i="9"/>
  <c r="Z11" i="9"/>
  <c r="AB11" i="9"/>
  <c r="AD11" i="9"/>
  <c r="AF11" i="9"/>
  <c r="AH11" i="9"/>
  <c r="AJ11" i="9"/>
  <c r="AV5" i="15"/>
  <c r="AS7" i="15"/>
  <c r="AV7" i="15"/>
  <c r="AT8" i="15"/>
  <c r="AS9" i="15"/>
  <c r="AV9" i="15"/>
  <c r="AT10" i="15"/>
  <c r="AS11" i="15"/>
  <c r="AV11" i="15"/>
  <c r="AT12" i="15"/>
  <c r="AS13" i="15"/>
  <c r="AV13" i="15"/>
  <c r="AT14" i="15"/>
  <c r="AS15" i="15"/>
  <c r="AV15" i="15"/>
  <c r="AT16" i="15"/>
  <c r="AS17" i="15"/>
  <c r="AV17" i="15"/>
  <c r="AT18" i="15"/>
  <c r="AS19" i="15"/>
  <c r="AV19" i="15"/>
  <c r="AT20" i="15"/>
  <c r="AS21" i="15"/>
  <c r="AV21" i="15"/>
  <c r="AT22" i="15"/>
  <c r="C23" i="15"/>
  <c r="F23" i="15"/>
  <c r="I23" i="15"/>
  <c r="L23" i="15"/>
  <c r="O23" i="15"/>
  <c r="R23" i="15"/>
  <c r="U23" i="15"/>
  <c r="X23" i="15"/>
  <c r="AA23" i="15"/>
  <c r="AD23" i="15"/>
  <c r="AG23" i="15"/>
  <c r="AJ23" i="15"/>
  <c r="AM23" i="15"/>
  <c r="AP23" i="15"/>
  <c r="D24" i="15"/>
  <c r="J24" i="15"/>
  <c r="P24" i="15"/>
  <c r="V24" i="15"/>
  <c r="AB24" i="15"/>
  <c r="AH24" i="15"/>
  <c r="AN24" i="15"/>
  <c r="C41" i="15"/>
  <c r="C43" i="15" s="1"/>
  <c r="F8" i="3"/>
  <c r="F7" i="3"/>
  <c r="C10" i="3"/>
  <c r="Z11" i="6"/>
  <c r="E8" i="6"/>
  <c r="Z9" i="6"/>
  <c r="Z13" i="6"/>
  <c r="J16" i="6"/>
  <c r="Z19" i="6"/>
  <c r="W22" i="6"/>
  <c r="Z15" i="6"/>
  <c r="Z7" i="6"/>
  <c r="Z17" i="6"/>
  <c r="G21" i="3" l="1"/>
  <c r="F12" i="3"/>
  <c r="AY43" i="15"/>
  <c r="BE43" i="15" s="1"/>
  <c r="AY21" i="15"/>
  <c r="BE36" i="15"/>
  <c r="BE37" i="15"/>
  <c r="G25" i="3"/>
  <c r="G23" i="3"/>
  <c r="G22" i="3"/>
  <c r="G19" i="3"/>
  <c r="B24" i="3"/>
  <c r="R8" i="3"/>
  <c r="B23" i="3"/>
  <c r="B20" i="3"/>
  <c r="B12" i="3"/>
  <c r="J14" i="6"/>
  <c r="G27" i="3"/>
  <c r="G26" i="3"/>
  <c r="R9" i="3"/>
  <c r="X10" i="4"/>
  <c r="AA10" i="4" s="1"/>
  <c r="BE40" i="15"/>
  <c r="AY19" i="15"/>
  <c r="B22" i="3"/>
  <c r="G24" i="3"/>
  <c r="W8" i="3"/>
  <c r="B19" i="3"/>
  <c r="W13" i="3"/>
  <c r="Q12" i="3"/>
  <c r="M12" i="3" s="1"/>
  <c r="Q9" i="3"/>
  <c r="M9" i="3" s="1"/>
  <c r="B7" i="3"/>
  <c r="R10" i="3"/>
  <c r="W7" i="3"/>
  <c r="G7" i="3"/>
  <c r="B27" i="3"/>
  <c r="BE34" i="15"/>
  <c r="W11" i="3"/>
  <c r="G13" i="3"/>
  <c r="M6" i="3"/>
  <c r="B21" i="3"/>
  <c r="AY7" i="15"/>
  <c r="AY11" i="15"/>
  <c r="R12" i="3"/>
  <c r="X7" i="4"/>
  <c r="X8" i="6" s="1"/>
  <c r="BE35" i="15"/>
  <c r="AY9" i="15"/>
  <c r="AY15" i="15"/>
  <c r="AY13" i="15"/>
  <c r="AY17" i="15"/>
  <c r="R13" i="3"/>
  <c r="W5" i="3"/>
  <c r="R7" i="3"/>
  <c r="G20" i="3"/>
  <c r="W9" i="3"/>
  <c r="R6" i="3"/>
  <c r="X20" i="4"/>
  <c r="AA20" i="4" s="1"/>
  <c r="B25" i="3"/>
  <c r="W10" i="3"/>
  <c r="B26" i="3"/>
  <c r="W6" i="3"/>
  <c r="Q11" i="3"/>
  <c r="M11" i="3" s="1"/>
  <c r="Q22" i="6"/>
  <c r="G8" i="3"/>
  <c r="J10" i="6"/>
  <c r="J8" i="6"/>
  <c r="K6" i="3"/>
  <c r="H12" i="3"/>
  <c r="G12" i="3" s="1"/>
  <c r="G10" i="3"/>
  <c r="J20" i="6"/>
  <c r="B8" i="3"/>
  <c r="X13" i="4"/>
  <c r="AA13" i="4" s="1"/>
  <c r="Z14" i="6" s="1"/>
  <c r="B10" i="3"/>
  <c r="BE39" i="15"/>
  <c r="BE38" i="15"/>
  <c r="M13" i="3"/>
  <c r="X21" i="4"/>
  <c r="AA21" i="4" s="1"/>
  <c r="Z22" i="6" s="1"/>
  <c r="X22" i="4"/>
  <c r="AA22" i="4" s="1"/>
  <c r="J22" i="6"/>
  <c r="F13" i="3"/>
  <c r="B13" i="3" s="1"/>
  <c r="B11" i="3"/>
  <c r="G11" i="3"/>
  <c r="R11" i="3"/>
  <c r="G9" i="3"/>
  <c r="X12" i="4"/>
  <c r="AA12" i="4" s="1"/>
  <c r="X11" i="4"/>
  <c r="Q8" i="3"/>
  <c r="M8" i="3" s="1"/>
  <c r="BE33" i="15"/>
  <c r="X8" i="4"/>
  <c r="AA8" i="4" s="1"/>
  <c r="H6" i="3"/>
  <c r="B6" i="3"/>
  <c r="X15" i="4"/>
  <c r="X16" i="6" s="1"/>
  <c r="X16" i="4"/>
  <c r="AA16" i="4" s="1"/>
  <c r="Q10" i="3"/>
  <c r="Q16" i="6"/>
  <c r="N10" i="3"/>
  <c r="R24" i="6"/>
  <c r="X9" i="4"/>
  <c r="Q7" i="3"/>
  <c r="M7" i="3" s="1"/>
  <c r="D24" i="6"/>
  <c r="W23" i="4"/>
  <c r="X19" i="4"/>
  <c r="AA19" i="4" s="1"/>
  <c r="Z20" i="6" s="1"/>
  <c r="E17" i="7"/>
  <c r="X14" i="4"/>
  <c r="AA14" i="4" s="1"/>
  <c r="E14" i="6"/>
  <c r="C9" i="3"/>
  <c r="B9" i="3" s="1"/>
  <c r="E13" i="19"/>
  <c r="AT24" i="15"/>
  <c r="AS23" i="15"/>
  <c r="K24" i="6"/>
  <c r="K28" i="3"/>
  <c r="G28" i="3" s="1"/>
  <c r="V24" i="6"/>
  <c r="W24" i="4"/>
  <c r="X18" i="4"/>
  <c r="AA18" i="4" s="1"/>
  <c r="Q24" i="4"/>
  <c r="X17" i="4"/>
  <c r="X18" i="6" s="1"/>
  <c r="Z18" i="6" s="1"/>
  <c r="J18" i="6"/>
  <c r="E18" i="6"/>
  <c r="J17" i="7"/>
  <c r="P24" i="6"/>
  <c r="F28" i="3"/>
  <c r="R5" i="3"/>
  <c r="O24" i="6"/>
  <c r="M24" i="6"/>
  <c r="I24" i="6"/>
  <c r="Y24" i="6"/>
  <c r="S24" i="6"/>
  <c r="C28" i="3"/>
  <c r="N24" i="6"/>
  <c r="J6" i="6"/>
  <c r="H24" i="6"/>
  <c r="AY5" i="15"/>
  <c r="AV23" i="15"/>
  <c r="C24" i="6"/>
  <c r="L24" i="6"/>
  <c r="Q23" i="4"/>
  <c r="Q6" i="6"/>
  <c r="X6" i="4"/>
  <c r="AA6" i="4" s="1"/>
  <c r="G5" i="3"/>
  <c r="J24" i="4"/>
  <c r="N5" i="3"/>
  <c r="M5" i="3" s="1"/>
  <c r="C5" i="3"/>
  <c r="AS5" i="3" s="1"/>
  <c r="E24" i="4"/>
  <c r="C14" i="3" s="1"/>
  <c r="W14" i="3"/>
  <c r="U24" i="6"/>
  <c r="R14" i="3"/>
  <c r="J23" i="4"/>
  <c r="F24" i="6"/>
  <c r="X5" i="4"/>
  <c r="AA5" i="4" s="1"/>
  <c r="BB41" i="15"/>
  <c r="BE32" i="15"/>
  <c r="AY41" i="15"/>
  <c r="E23" i="6"/>
  <c r="J23" i="6"/>
  <c r="G24" i="6"/>
  <c r="X5" i="6"/>
  <c r="Z5" i="6" s="1"/>
  <c r="Z23" i="6" s="1"/>
  <c r="T24" i="6"/>
  <c r="W23" i="6"/>
  <c r="AL11" i="9"/>
  <c r="AL10" i="9" s="1"/>
  <c r="H17" i="7"/>
  <c r="L16" i="7"/>
  <c r="G16" i="7"/>
  <c r="C17" i="7"/>
  <c r="E23" i="4"/>
  <c r="F14" i="3" s="1"/>
  <c r="E6" i="6"/>
  <c r="B24" i="6"/>
  <c r="F5" i="3"/>
  <c r="G6" i="3" l="1"/>
  <c r="AA7" i="4"/>
  <c r="Z8" i="6" s="1"/>
  <c r="X22" i="6"/>
  <c r="X14" i="6"/>
  <c r="AA15" i="4"/>
  <c r="Z16" i="6" s="1"/>
  <c r="AA17" i="4"/>
  <c r="AA11" i="4"/>
  <c r="Z12" i="6" s="1"/>
  <c r="X12" i="6"/>
  <c r="AA24" i="4"/>
  <c r="L17" i="7"/>
  <c r="G17" i="7"/>
  <c r="M10" i="3"/>
  <c r="N14" i="3"/>
  <c r="AA9" i="4"/>
  <c r="Z10" i="6" s="1"/>
  <c r="X10" i="6"/>
  <c r="X20" i="6"/>
  <c r="B28" i="3"/>
  <c r="BE41" i="15"/>
  <c r="X24" i="4"/>
  <c r="B14" i="3"/>
  <c r="J24" i="6"/>
  <c r="W24" i="6"/>
  <c r="X23" i="6"/>
  <c r="AY23" i="15"/>
  <c r="Q24" i="6"/>
  <c r="Q14" i="3"/>
  <c r="H14" i="3"/>
  <c r="B5" i="3"/>
  <c r="X23" i="4"/>
  <c r="K14" i="3"/>
  <c r="X6" i="6"/>
  <c r="E24" i="6"/>
  <c r="Z6" i="6"/>
  <c r="AA23" i="4" l="1"/>
  <c r="M14" i="3"/>
  <c r="X24" i="6"/>
  <c r="G14" i="3"/>
  <c r="Z24" i="6" l="1"/>
</calcChain>
</file>

<file path=xl/sharedStrings.xml><?xml version="1.0" encoding="utf-8"?>
<sst xmlns="http://schemas.openxmlformats.org/spreadsheetml/2006/main" count="557" uniqueCount="329">
  <si>
    <t>理容師</t>
    <rPh sb="0" eb="3">
      <t>リヨウシ</t>
    </rPh>
    <phoneticPr fontId="3"/>
  </si>
  <si>
    <t>美容師</t>
    <rPh sb="0" eb="3">
      <t>ビヨウシ</t>
    </rPh>
    <phoneticPr fontId="3"/>
  </si>
  <si>
    <t>クリーニング師</t>
    <rPh sb="6" eb="7">
      <t>シ</t>
    </rPh>
    <phoneticPr fontId="3"/>
  </si>
  <si>
    <t>仙南</t>
  </si>
  <si>
    <t>岩沼</t>
  </si>
  <si>
    <t>塩釜</t>
  </si>
  <si>
    <t>黒川</t>
  </si>
  <si>
    <t>大崎</t>
  </si>
  <si>
    <t>栗原</t>
  </si>
  <si>
    <t>登米</t>
  </si>
  <si>
    <t>石巻</t>
  </si>
  <si>
    <t>気仙沼</t>
  </si>
  <si>
    <t>計</t>
  </si>
  <si>
    <t>仙台市</t>
  </si>
  <si>
    <t>合計</t>
  </si>
  <si>
    <t>(注）（　　　）内は、管理理容師、管理美容師の数再褐</t>
    <rPh sb="1" eb="2">
      <t>チュウ</t>
    </rPh>
    <rPh sb="8" eb="9">
      <t>ナイ</t>
    </rPh>
    <rPh sb="11" eb="13">
      <t>カンリ</t>
    </rPh>
    <rPh sb="13" eb="16">
      <t>リヨウシ</t>
    </rPh>
    <rPh sb="17" eb="19">
      <t>カンリ</t>
    </rPh>
    <rPh sb="19" eb="22">
      <t>ビヨウシ</t>
    </rPh>
    <rPh sb="23" eb="24">
      <t>カズ</t>
    </rPh>
    <rPh sb="24" eb="25">
      <t>サイ</t>
    </rPh>
    <rPh sb="25" eb="26">
      <t>カツ</t>
    </rPh>
    <phoneticPr fontId="3"/>
  </si>
  <si>
    <t>区分</t>
    <rPh sb="0" eb="2">
      <t>クブン</t>
    </rPh>
    <phoneticPr fontId="3"/>
  </si>
  <si>
    <t>旅　館　業</t>
    <rPh sb="0" eb="1">
      <t>タビ</t>
    </rPh>
    <rPh sb="2" eb="3">
      <t>カン</t>
    </rPh>
    <rPh sb="4" eb="5">
      <t>ギョウ</t>
    </rPh>
    <phoneticPr fontId="3"/>
  </si>
  <si>
    <t>興　行　場</t>
    <rPh sb="0" eb="1">
      <t>キョウ</t>
    </rPh>
    <rPh sb="2" eb="3">
      <t>ギョウ</t>
    </rPh>
    <rPh sb="4" eb="5">
      <t>バ</t>
    </rPh>
    <phoneticPr fontId="3"/>
  </si>
  <si>
    <t>公　衆　浴　場</t>
    <rPh sb="0" eb="1">
      <t>コウ</t>
    </rPh>
    <rPh sb="2" eb="3">
      <t>シュウ</t>
    </rPh>
    <rPh sb="4" eb="5">
      <t>ヨク</t>
    </rPh>
    <rPh sb="6" eb="7">
      <t>バ</t>
    </rPh>
    <phoneticPr fontId="3"/>
  </si>
  <si>
    <t>上段</t>
    <rPh sb="0" eb="2">
      <t>ジョウダン</t>
    </rPh>
    <phoneticPr fontId="3"/>
  </si>
  <si>
    <t>下段</t>
    <rPh sb="0" eb="2">
      <t>ゲダン</t>
    </rPh>
    <phoneticPr fontId="3"/>
  </si>
  <si>
    <t>理容所</t>
    <rPh sb="0" eb="2">
      <t>リヨウ</t>
    </rPh>
    <rPh sb="2" eb="3">
      <t>ジョ</t>
    </rPh>
    <phoneticPr fontId="3"/>
  </si>
  <si>
    <t>美容所</t>
    <rPh sb="0" eb="2">
      <t>ビヨウ</t>
    </rPh>
    <rPh sb="2" eb="3">
      <t>ジョ</t>
    </rPh>
    <phoneticPr fontId="3"/>
  </si>
  <si>
    <t>クリーニング所</t>
    <rPh sb="6" eb="7">
      <t>ジョ</t>
    </rPh>
    <phoneticPr fontId="3"/>
  </si>
  <si>
    <t>計</t>
    <rPh sb="0" eb="1">
      <t>ケイ</t>
    </rPh>
    <phoneticPr fontId="3"/>
  </si>
  <si>
    <t>合計</t>
    <rPh sb="0" eb="2">
      <t>ゴウケイ</t>
    </rPh>
    <phoneticPr fontId="3"/>
  </si>
  <si>
    <t>簡易</t>
  </si>
  <si>
    <t>映画</t>
  </si>
  <si>
    <t>その他　　　　　　　　（仮設を除く）</t>
    <rPh sb="12" eb="14">
      <t>カセツ</t>
    </rPh>
    <rPh sb="15" eb="16">
      <t>ノゾ</t>
    </rPh>
    <phoneticPr fontId="3"/>
  </si>
  <si>
    <t>一般浴場</t>
    <rPh sb="0" eb="2">
      <t>イッパン</t>
    </rPh>
    <rPh sb="2" eb="4">
      <t>ヨクジョウ</t>
    </rPh>
    <phoneticPr fontId="3"/>
  </si>
  <si>
    <t>温泉浴場</t>
    <rPh sb="0" eb="2">
      <t>オンセン</t>
    </rPh>
    <rPh sb="2" eb="4">
      <t>ヨクジョウ</t>
    </rPh>
    <phoneticPr fontId="3"/>
  </si>
  <si>
    <t>個室付浴場</t>
    <rPh sb="2" eb="3">
      <t>ツ</t>
    </rPh>
    <rPh sb="3" eb="5">
      <t>ヨクジョウ</t>
    </rPh>
    <phoneticPr fontId="3"/>
  </si>
  <si>
    <t>家族風呂</t>
    <rPh sb="2" eb="4">
      <t>フロ</t>
    </rPh>
    <phoneticPr fontId="3"/>
  </si>
  <si>
    <t>その他</t>
  </si>
  <si>
    <t>一般</t>
    <rPh sb="0" eb="2">
      <t>イッパン</t>
    </rPh>
    <phoneticPr fontId="3"/>
  </si>
  <si>
    <t>特定</t>
    <rPh sb="0" eb="2">
      <t>トクテイ</t>
    </rPh>
    <phoneticPr fontId="3"/>
  </si>
  <si>
    <t>取次所</t>
    <rPh sb="0" eb="2">
      <t>トリツギ</t>
    </rPh>
    <rPh sb="2" eb="3">
      <t>ジョ</t>
    </rPh>
    <phoneticPr fontId="3"/>
  </si>
  <si>
    <t>保健所</t>
    <rPh sb="0" eb="3">
      <t>ホケンジョ</t>
    </rPh>
    <phoneticPr fontId="3"/>
  </si>
  <si>
    <t>監視延件数（件）</t>
    <rPh sb="0" eb="2">
      <t>カンシ</t>
    </rPh>
    <rPh sb="2" eb="3">
      <t>ノ</t>
    </rPh>
    <rPh sb="3" eb="5">
      <t>ケンスウ</t>
    </rPh>
    <rPh sb="6" eb="7">
      <t>ケン</t>
    </rPh>
    <phoneticPr fontId="3"/>
  </si>
  <si>
    <t>監視率(%)</t>
    <rPh sb="0" eb="2">
      <t>カンシ</t>
    </rPh>
    <rPh sb="2" eb="3">
      <t>リツ</t>
    </rPh>
    <phoneticPr fontId="3"/>
  </si>
  <si>
    <t>４．建築物の衛生</t>
    <rPh sb="2" eb="5">
      <t>ケンチクブツ</t>
    </rPh>
    <rPh sb="6" eb="8">
      <t>エイセイ</t>
    </rPh>
    <phoneticPr fontId="3"/>
  </si>
  <si>
    <t>用途</t>
    <rPh sb="0" eb="2">
      <t>ヨウト</t>
    </rPh>
    <phoneticPr fontId="3"/>
  </si>
  <si>
    <t>興行場</t>
    <rPh sb="0" eb="2">
      <t>コウギョウ</t>
    </rPh>
    <rPh sb="2" eb="3">
      <t>バ</t>
    </rPh>
    <phoneticPr fontId="3"/>
  </si>
  <si>
    <t>百貨店</t>
    <rPh sb="0" eb="3">
      <t>ヒャッカテン</t>
    </rPh>
    <phoneticPr fontId="3"/>
  </si>
  <si>
    <t>店舗</t>
    <rPh sb="0" eb="2">
      <t>テンポ</t>
    </rPh>
    <phoneticPr fontId="3"/>
  </si>
  <si>
    <t>学校</t>
    <rPh sb="0" eb="2">
      <t>ガッコウ</t>
    </rPh>
    <phoneticPr fontId="3"/>
  </si>
  <si>
    <t>旅館</t>
    <rPh sb="0" eb="2">
      <t>リョカン</t>
    </rPh>
    <phoneticPr fontId="3"/>
  </si>
  <si>
    <t>専ら               事務所</t>
    <rPh sb="0" eb="1">
      <t>モッパ</t>
    </rPh>
    <rPh sb="17" eb="20">
      <t>ジムショ</t>
    </rPh>
    <phoneticPr fontId="3"/>
  </si>
  <si>
    <t>その他</t>
    <rPh sb="2" eb="3">
      <t>タ</t>
    </rPh>
    <phoneticPr fontId="3"/>
  </si>
  <si>
    <t>届出数</t>
    <rPh sb="0" eb="2">
      <t>トドケデ</t>
    </rPh>
    <rPh sb="2" eb="3">
      <t>スウ</t>
    </rPh>
    <phoneticPr fontId="3"/>
  </si>
  <si>
    <t>立入数</t>
    <rPh sb="0" eb="2">
      <t>タチイリ</t>
    </rPh>
    <rPh sb="2" eb="3">
      <t>スウ</t>
    </rPh>
    <phoneticPr fontId="3"/>
  </si>
  <si>
    <t>(注）</t>
    <rPh sb="1" eb="2">
      <t>チュウ</t>
    </rPh>
    <phoneticPr fontId="3"/>
  </si>
  <si>
    <t>事業区分</t>
    <rPh sb="0" eb="2">
      <t>ジギョウ</t>
    </rPh>
    <rPh sb="2" eb="4">
      <t>クブン</t>
    </rPh>
    <phoneticPr fontId="3"/>
  </si>
  <si>
    <t>清掃業</t>
    <rPh sb="0" eb="3">
      <t>セイソウギョウ</t>
    </rPh>
    <phoneticPr fontId="3"/>
  </si>
  <si>
    <t>空気環境測定業</t>
    <rPh sb="0" eb="2">
      <t>クウキ</t>
    </rPh>
    <rPh sb="2" eb="4">
      <t>カンキョウ</t>
    </rPh>
    <rPh sb="4" eb="6">
      <t>ソクテイ</t>
    </rPh>
    <rPh sb="6" eb="7">
      <t>ギョウ</t>
    </rPh>
    <phoneticPr fontId="3"/>
  </si>
  <si>
    <t>空調調和用ダクト清掃業</t>
    <rPh sb="0" eb="2">
      <t>クウチョウ</t>
    </rPh>
    <rPh sb="2" eb="4">
      <t>チョウワ</t>
    </rPh>
    <rPh sb="4" eb="5">
      <t>ヨウ</t>
    </rPh>
    <rPh sb="8" eb="11">
      <t>セイソウギョウ</t>
    </rPh>
    <phoneticPr fontId="3"/>
  </si>
  <si>
    <t>飲料水水質検査業</t>
    <rPh sb="0" eb="3">
      <t>インリョウスイ</t>
    </rPh>
    <rPh sb="3" eb="5">
      <t>スイシツ</t>
    </rPh>
    <rPh sb="5" eb="7">
      <t>ケンサ</t>
    </rPh>
    <rPh sb="7" eb="8">
      <t>ギョウ</t>
    </rPh>
    <phoneticPr fontId="3"/>
  </si>
  <si>
    <t>飲料水貯水槽清掃業</t>
    <rPh sb="0" eb="3">
      <t>インリョウスイ</t>
    </rPh>
    <rPh sb="3" eb="6">
      <t>チョスイソウ</t>
    </rPh>
    <rPh sb="6" eb="9">
      <t>セイソウギョウ</t>
    </rPh>
    <phoneticPr fontId="3"/>
  </si>
  <si>
    <t>排水管清掃業</t>
    <rPh sb="0" eb="3">
      <t>ハイスイカン</t>
    </rPh>
    <rPh sb="3" eb="6">
      <t>セイソウギョウ</t>
    </rPh>
    <phoneticPr fontId="3"/>
  </si>
  <si>
    <t>ねずみ・こん虫等防除業</t>
    <rPh sb="6" eb="8">
      <t>ムシナド</t>
    </rPh>
    <rPh sb="8" eb="10">
      <t>ボウジョ</t>
    </rPh>
    <rPh sb="10" eb="11">
      <t>ギョウ</t>
    </rPh>
    <phoneticPr fontId="3"/>
  </si>
  <si>
    <t>環境衛生総合管理業</t>
    <rPh sb="0" eb="4">
      <t>カンキョウエイセイ</t>
    </rPh>
    <rPh sb="4" eb="6">
      <t>ソウゴウ</t>
    </rPh>
    <rPh sb="6" eb="8">
      <t>カンリ</t>
    </rPh>
    <rPh sb="8" eb="9">
      <t>ギョウ</t>
    </rPh>
    <phoneticPr fontId="3"/>
  </si>
  <si>
    <t>立入率%</t>
    <rPh sb="0" eb="2">
      <t>タチイリ</t>
    </rPh>
    <rPh sb="2" eb="3">
      <t>リツ</t>
    </rPh>
    <phoneticPr fontId="3"/>
  </si>
  <si>
    <t>(</t>
    <phoneticPr fontId="3"/>
  </si>
  <si>
    <t>スポーツ</t>
    <phoneticPr fontId="3"/>
  </si>
  <si>
    <t>ストリップ</t>
    <phoneticPr fontId="3"/>
  </si>
  <si>
    <t>１－（　）内：国又は地方公共団体の公用、公共用に供する建築物の数の再褐</t>
    <phoneticPr fontId="3"/>
  </si>
  <si>
    <t>コインオペレーション　　クリーニング営業施設</t>
    <rPh sb="18" eb="20">
      <t>エイギョウ</t>
    </rPh>
    <rPh sb="20" eb="22">
      <t>シセツ</t>
    </rPh>
    <phoneticPr fontId="3"/>
  </si>
  <si>
    <t>　　　　　　　</t>
    <phoneticPr fontId="3"/>
  </si>
  <si>
    <t>２－立入率　：国又は地方公共団体の公用、公共用に供する建築物の数を除く施設に対する立入率</t>
    <rPh sb="2" eb="4">
      <t>タチイリ</t>
    </rPh>
    <rPh sb="4" eb="5">
      <t>リツ</t>
    </rPh>
    <rPh sb="7" eb="8">
      <t>クニ</t>
    </rPh>
    <rPh sb="8" eb="9">
      <t>マタ</t>
    </rPh>
    <rPh sb="10" eb="12">
      <t>チホウ</t>
    </rPh>
    <rPh sb="12" eb="14">
      <t>コウキョウ</t>
    </rPh>
    <rPh sb="14" eb="16">
      <t>ダンタイ</t>
    </rPh>
    <rPh sb="17" eb="19">
      <t>コウヨウ</t>
    </rPh>
    <rPh sb="20" eb="23">
      <t>コウキョウヨウ</t>
    </rPh>
    <rPh sb="24" eb="25">
      <t>キョウ</t>
    </rPh>
    <rPh sb="27" eb="30">
      <t>ケンチクブツ</t>
    </rPh>
    <rPh sb="31" eb="32">
      <t>カズ</t>
    </rPh>
    <phoneticPr fontId="3"/>
  </si>
  <si>
    <t>地域</t>
    <rPh sb="0" eb="2">
      <t>チイキ</t>
    </rPh>
    <phoneticPr fontId="3"/>
  </si>
  <si>
    <t>利府町</t>
    <rPh sb="0" eb="2">
      <t>リフ</t>
    </rPh>
    <rPh sb="2" eb="3">
      <t>マチ</t>
    </rPh>
    <phoneticPr fontId="3"/>
  </si>
  <si>
    <t>大和町</t>
    <rPh sb="0" eb="2">
      <t>タイワ</t>
    </rPh>
    <rPh sb="2" eb="3">
      <t>マチ</t>
    </rPh>
    <phoneticPr fontId="3"/>
  </si>
  <si>
    <t>大郷町</t>
    <rPh sb="0" eb="2">
      <t>オオサト</t>
    </rPh>
    <rPh sb="2" eb="3">
      <t>マチ</t>
    </rPh>
    <phoneticPr fontId="3"/>
  </si>
  <si>
    <t>大衡村</t>
    <rPh sb="0" eb="2">
      <t>オオヒラ</t>
    </rPh>
    <rPh sb="2" eb="3">
      <t>ムラ</t>
    </rPh>
    <phoneticPr fontId="3"/>
  </si>
  <si>
    <t>石巻市</t>
    <rPh sb="0" eb="3">
      <t>イシノマキシ</t>
    </rPh>
    <phoneticPr fontId="3"/>
  </si>
  <si>
    <t>塩竃市</t>
    <rPh sb="0" eb="2">
      <t>シオガマ</t>
    </rPh>
    <rPh sb="2" eb="3">
      <t>シ</t>
    </rPh>
    <phoneticPr fontId="3"/>
  </si>
  <si>
    <t>色麻町</t>
    <rPh sb="0" eb="2">
      <t>シカマ</t>
    </rPh>
    <rPh sb="2" eb="3">
      <t>チョウ</t>
    </rPh>
    <phoneticPr fontId="3"/>
  </si>
  <si>
    <t>白石市</t>
    <rPh sb="0" eb="1">
      <t>シロ</t>
    </rPh>
    <rPh sb="1" eb="2">
      <t>イシ</t>
    </rPh>
    <rPh sb="2" eb="3">
      <t>シ</t>
    </rPh>
    <phoneticPr fontId="3"/>
  </si>
  <si>
    <t>名取市</t>
    <rPh sb="0" eb="2">
      <t>ナト</t>
    </rPh>
    <rPh sb="2" eb="3">
      <t>シ</t>
    </rPh>
    <phoneticPr fontId="3"/>
  </si>
  <si>
    <t>角田市</t>
    <rPh sb="0" eb="2">
      <t>カクタ</t>
    </rPh>
    <rPh sb="2" eb="3">
      <t>シ</t>
    </rPh>
    <phoneticPr fontId="3"/>
  </si>
  <si>
    <t>多賀城市</t>
    <rPh sb="0" eb="3">
      <t>タガジョウ</t>
    </rPh>
    <rPh sb="3" eb="4">
      <t>シ</t>
    </rPh>
    <phoneticPr fontId="3"/>
  </si>
  <si>
    <t>岩沼市</t>
    <rPh sb="0" eb="2">
      <t>イワヌマ</t>
    </rPh>
    <rPh sb="2" eb="3">
      <t>シ</t>
    </rPh>
    <phoneticPr fontId="3"/>
  </si>
  <si>
    <t>涌谷町</t>
    <rPh sb="0" eb="2">
      <t>ワクヤ</t>
    </rPh>
    <rPh sb="2" eb="3">
      <t>マチ</t>
    </rPh>
    <phoneticPr fontId="3"/>
  </si>
  <si>
    <t>蔵王町</t>
    <rPh sb="0" eb="2">
      <t>ザオウ</t>
    </rPh>
    <rPh sb="2" eb="3">
      <t>マチ</t>
    </rPh>
    <phoneticPr fontId="3"/>
  </si>
  <si>
    <t>七ケ宿町</t>
    <rPh sb="0" eb="1">
      <t>シチ</t>
    </rPh>
    <rPh sb="2" eb="3">
      <t>シュク</t>
    </rPh>
    <rPh sb="3" eb="4">
      <t>マチ</t>
    </rPh>
    <phoneticPr fontId="3"/>
  </si>
  <si>
    <t>大河原町</t>
    <rPh sb="0" eb="3">
      <t>オオガワラ</t>
    </rPh>
    <rPh sb="3" eb="4">
      <t>マチ</t>
    </rPh>
    <phoneticPr fontId="3"/>
  </si>
  <si>
    <t>女川町</t>
    <rPh sb="0" eb="2">
      <t>オナガワ</t>
    </rPh>
    <rPh sb="2" eb="3">
      <t>マチ</t>
    </rPh>
    <phoneticPr fontId="3"/>
  </si>
  <si>
    <t>村田町</t>
    <rPh sb="0" eb="2">
      <t>ムラタ</t>
    </rPh>
    <rPh sb="2" eb="3">
      <t>マチ</t>
    </rPh>
    <phoneticPr fontId="3"/>
  </si>
  <si>
    <t>柴田町</t>
    <rPh sb="0" eb="2">
      <t>シバタ</t>
    </rPh>
    <rPh sb="2" eb="3">
      <t>マチ</t>
    </rPh>
    <phoneticPr fontId="3"/>
  </si>
  <si>
    <t>川崎町</t>
    <rPh sb="0" eb="2">
      <t>カワサキ</t>
    </rPh>
    <rPh sb="2" eb="3">
      <t>マチ</t>
    </rPh>
    <phoneticPr fontId="3"/>
  </si>
  <si>
    <t>丸森町</t>
    <rPh sb="0" eb="2">
      <t>マルモリ</t>
    </rPh>
    <rPh sb="2" eb="3">
      <t>マチ</t>
    </rPh>
    <phoneticPr fontId="3"/>
  </si>
  <si>
    <t>亘理町</t>
    <rPh sb="0" eb="2">
      <t>ワタリ</t>
    </rPh>
    <rPh sb="2" eb="3">
      <t>マチ</t>
    </rPh>
    <phoneticPr fontId="3"/>
  </si>
  <si>
    <t>山元町</t>
    <rPh sb="0" eb="3">
      <t>ヤマモトチョウ</t>
    </rPh>
    <phoneticPr fontId="3"/>
  </si>
  <si>
    <t>松島町</t>
    <rPh sb="0" eb="2">
      <t>マツシマ</t>
    </rPh>
    <rPh sb="2" eb="3">
      <t>マチ</t>
    </rPh>
    <phoneticPr fontId="3"/>
  </si>
  <si>
    <t>七ヶ浜町</t>
    <rPh sb="0" eb="3">
      <t>シチガハマ</t>
    </rPh>
    <rPh sb="3" eb="4">
      <t>マチ</t>
    </rPh>
    <phoneticPr fontId="3"/>
  </si>
  <si>
    <t>加美町</t>
    <rPh sb="0" eb="2">
      <t>カミ</t>
    </rPh>
    <rPh sb="2" eb="3">
      <t>マチ</t>
    </rPh>
    <phoneticPr fontId="3"/>
  </si>
  <si>
    <t>市町村別施設数</t>
    <rPh sb="0" eb="3">
      <t>シチョウソン</t>
    </rPh>
    <rPh sb="3" eb="4">
      <t>ベツ</t>
    </rPh>
    <rPh sb="4" eb="6">
      <t>シセツ</t>
    </rPh>
    <rPh sb="6" eb="7">
      <t>スウ</t>
    </rPh>
    <phoneticPr fontId="3"/>
  </si>
  <si>
    <t>理容所</t>
    <rPh sb="0" eb="3">
      <t>リヨウジョ</t>
    </rPh>
    <phoneticPr fontId="3"/>
  </si>
  <si>
    <t>クリーニング所</t>
    <rPh sb="6" eb="7">
      <t>トコロ</t>
    </rPh>
    <phoneticPr fontId="3"/>
  </si>
  <si>
    <t>下宿</t>
    <phoneticPr fontId="3"/>
  </si>
  <si>
    <t>（統計課報告用）</t>
    <phoneticPr fontId="3"/>
  </si>
  <si>
    <t>公衆浴場(物統令)</t>
    <rPh sb="0" eb="2">
      <t>コウシュウ</t>
    </rPh>
    <rPh sb="2" eb="4">
      <t>ヨクジョウ</t>
    </rPh>
    <rPh sb="5" eb="6">
      <t>モノ</t>
    </rPh>
    <rPh sb="6" eb="7">
      <t>オサム</t>
    </rPh>
    <rPh sb="7" eb="8">
      <t>レイ</t>
    </rPh>
    <phoneticPr fontId="3"/>
  </si>
  <si>
    <t>登米市</t>
    <rPh sb="0" eb="2">
      <t>トメ</t>
    </rPh>
    <rPh sb="2" eb="3">
      <t>シ</t>
    </rPh>
    <phoneticPr fontId="3"/>
  </si>
  <si>
    <t>栗原市</t>
    <rPh sb="0" eb="2">
      <t>クリハラ</t>
    </rPh>
    <rPh sb="2" eb="3">
      <t>シ</t>
    </rPh>
    <phoneticPr fontId="3"/>
  </si>
  <si>
    <t>東松島市</t>
    <rPh sb="0" eb="1">
      <t>ヒガシ</t>
    </rPh>
    <rPh sb="1" eb="3">
      <t>マツシマ</t>
    </rPh>
    <rPh sb="3" eb="4">
      <t>シ</t>
    </rPh>
    <phoneticPr fontId="3"/>
  </si>
  <si>
    <t>気仙沼市</t>
    <rPh sb="0" eb="3">
      <t>ケセンヌマ</t>
    </rPh>
    <rPh sb="3" eb="4">
      <t>シ</t>
    </rPh>
    <phoneticPr fontId="3"/>
  </si>
  <si>
    <t>大崎市</t>
    <rPh sb="0" eb="2">
      <t>オオサキ</t>
    </rPh>
    <rPh sb="2" eb="3">
      <t>シ</t>
    </rPh>
    <phoneticPr fontId="3"/>
  </si>
  <si>
    <t>美里町</t>
    <rPh sb="0" eb="2">
      <t>ミサト</t>
    </rPh>
    <rPh sb="2" eb="3">
      <t>マチ</t>
    </rPh>
    <phoneticPr fontId="3"/>
  </si>
  <si>
    <t>南三陸町</t>
    <rPh sb="0" eb="1">
      <t>ミナミ</t>
    </rPh>
    <rPh sb="1" eb="3">
      <t>サンリク</t>
    </rPh>
    <rPh sb="3" eb="4">
      <t>チョウ</t>
    </rPh>
    <phoneticPr fontId="3"/>
  </si>
  <si>
    <t>（２）事業区分別登録数及び登録事業所立入件数</t>
    <rPh sb="3" eb="5">
      <t>ジギョウ</t>
    </rPh>
    <rPh sb="5" eb="7">
      <t>クブン</t>
    </rPh>
    <rPh sb="7" eb="8">
      <t>ベツ</t>
    </rPh>
    <rPh sb="8" eb="10">
      <t>トウロク</t>
    </rPh>
    <rPh sb="11" eb="12">
      <t>オヨ</t>
    </rPh>
    <rPh sb="13" eb="15">
      <t>トウロク</t>
    </rPh>
    <rPh sb="15" eb="18">
      <t>ジギョウショ</t>
    </rPh>
    <rPh sb="18" eb="20">
      <t>タチイリ</t>
    </rPh>
    <rPh sb="20" eb="22">
      <t>ケンスウ</t>
    </rPh>
    <phoneticPr fontId="3"/>
  </si>
  <si>
    <t>登録数</t>
    <rPh sb="0" eb="3">
      <t>トウロクスウ</t>
    </rPh>
    <phoneticPr fontId="3"/>
  </si>
  <si>
    <t>立入率%</t>
    <phoneticPr fontId="3"/>
  </si>
  <si>
    <t>)</t>
    <phoneticPr fontId="3"/>
  </si>
  <si>
    <t>サウナ等</t>
    <rPh sb="3" eb="4">
      <t>トウ</t>
    </rPh>
    <phoneticPr fontId="3"/>
  </si>
  <si>
    <t>富谷市</t>
    <rPh sb="0" eb="2">
      <t>トミヤ</t>
    </rPh>
    <rPh sb="2" eb="3">
      <t>シ</t>
    </rPh>
    <phoneticPr fontId="3"/>
  </si>
  <si>
    <t>旅館・ホテル営業</t>
    <rPh sb="0" eb="2">
      <t>リョカン</t>
    </rPh>
    <rPh sb="6" eb="8">
      <t>エイギョウ</t>
    </rPh>
    <phoneticPr fontId="3"/>
  </si>
  <si>
    <t>旅館・ホテル</t>
    <rPh sb="0" eb="2">
      <t>リョカン</t>
    </rPh>
    <phoneticPr fontId="3"/>
  </si>
  <si>
    <r>
      <rPr>
        <sz val="10"/>
        <rFont val="ＭＳ 明朝"/>
        <family val="1"/>
        <charset val="128"/>
      </rPr>
      <t>クリーニング業法第五条第二項に規定する</t>
    </r>
    <r>
      <rPr>
        <sz val="10.5"/>
        <rFont val="ＭＳ 明朝"/>
        <family val="1"/>
        <charset val="128"/>
      </rPr>
      <t>　　　　　　　　　　　　　　　　　　　　　　　　　無店舗取次店</t>
    </r>
    <rPh sb="6" eb="7">
      <t>ギョウ</t>
    </rPh>
    <rPh sb="7" eb="8">
      <t>ホウ</t>
    </rPh>
    <rPh sb="8" eb="9">
      <t>ダイ</t>
    </rPh>
    <rPh sb="9" eb="10">
      <t>5</t>
    </rPh>
    <rPh sb="10" eb="11">
      <t>ジョウ</t>
    </rPh>
    <rPh sb="11" eb="12">
      <t>ダイ</t>
    </rPh>
    <rPh sb="12" eb="13">
      <t>2</t>
    </rPh>
    <rPh sb="13" eb="14">
      <t>コウ</t>
    </rPh>
    <rPh sb="15" eb="17">
      <t>キテイ</t>
    </rPh>
    <rPh sb="44" eb="47">
      <t>ムテンポ</t>
    </rPh>
    <rPh sb="47" eb="50">
      <t>トリツギテン</t>
    </rPh>
    <phoneticPr fontId="3"/>
  </si>
  <si>
    <r>
      <rPr>
        <sz val="10.5"/>
        <rFont val="ＭＳ 明朝"/>
        <family val="1"/>
        <charset val="128"/>
      </rPr>
      <t>上段</t>
    </r>
    <rPh sb="0" eb="2">
      <t>ジョウダン</t>
    </rPh>
    <phoneticPr fontId="3"/>
  </si>
  <si>
    <r>
      <rPr>
        <sz val="10.5"/>
        <rFont val="ＭＳ 明朝"/>
        <family val="1"/>
        <charset val="128"/>
      </rPr>
      <t>施設数</t>
    </r>
    <rPh sb="0" eb="3">
      <t>シセツスウ</t>
    </rPh>
    <phoneticPr fontId="3"/>
  </si>
  <si>
    <r>
      <rPr>
        <sz val="10.5"/>
        <rFont val="ＭＳ 明朝"/>
        <family val="1"/>
        <charset val="128"/>
      </rPr>
      <t>下段</t>
    </r>
    <rPh sb="0" eb="2">
      <t>ゲダン</t>
    </rPh>
    <phoneticPr fontId="3"/>
  </si>
  <si>
    <r>
      <rPr>
        <sz val="10.5"/>
        <rFont val="ＭＳ 明朝"/>
        <family val="1"/>
        <charset val="128"/>
      </rPr>
      <t>新規許可施設数</t>
    </r>
    <rPh sb="0" eb="2">
      <t>シンキ</t>
    </rPh>
    <rPh sb="2" eb="4">
      <t>キョカ</t>
    </rPh>
    <rPh sb="4" eb="7">
      <t>シセツスウ</t>
    </rPh>
    <phoneticPr fontId="3"/>
  </si>
  <si>
    <r>
      <rPr>
        <sz val="10.5"/>
        <rFont val="ＭＳ 明朝"/>
        <family val="1"/>
        <charset val="128"/>
      </rPr>
      <t>区分</t>
    </r>
    <rPh sb="0" eb="2">
      <t>クブン</t>
    </rPh>
    <phoneticPr fontId="3"/>
  </si>
  <si>
    <r>
      <rPr>
        <sz val="10.5"/>
        <rFont val="ＭＳ 明朝"/>
        <family val="1"/>
        <charset val="128"/>
      </rPr>
      <t>旅　館　業</t>
    </r>
    <rPh sb="0" eb="1">
      <t>タビ</t>
    </rPh>
    <rPh sb="2" eb="3">
      <t>カン</t>
    </rPh>
    <rPh sb="4" eb="5">
      <t>ギョウ</t>
    </rPh>
    <phoneticPr fontId="3"/>
  </si>
  <si>
    <r>
      <rPr>
        <sz val="10.5"/>
        <rFont val="ＭＳ 明朝"/>
        <family val="1"/>
        <charset val="128"/>
      </rPr>
      <t>興　行　場</t>
    </r>
    <rPh sb="0" eb="1">
      <t>キョウ</t>
    </rPh>
    <rPh sb="2" eb="3">
      <t>ギョウ</t>
    </rPh>
    <rPh sb="4" eb="5">
      <t>バ</t>
    </rPh>
    <phoneticPr fontId="3"/>
  </si>
  <si>
    <r>
      <rPr>
        <sz val="10.5"/>
        <rFont val="ＭＳ 明朝"/>
        <family val="1"/>
        <charset val="128"/>
      </rPr>
      <t>公　衆　浴　場</t>
    </r>
    <rPh sb="0" eb="1">
      <t>コウ</t>
    </rPh>
    <rPh sb="2" eb="3">
      <t>シュウ</t>
    </rPh>
    <rPh sb="4" eb="5">
      <t>ヨク</t>
    </rPh>
    <rPh sb="6" eb="7">
      <t>バ</t>
    </rPh>
    <phoneticPr fontId="3"/>
  </si>
  <si>
    <r>
      <rPr>
        <sz val="10.5"/>
        <rFont val="ＭＳ 明朝"/>
        <family val="1"/>
        <charset val="128"/>
      </rPr>
      <t>理容所</t>
    </r>
    <rPh sb="0" eb="2">
      <t>リヨウ</t>
    </rPh>
    <rPh sb="2" eb="3">
      <t>ジョ</t>
    </rPh>
    <phoneticPr fontId="3"/>
  </si>
  <si>
    <r>
      <rPr>
        <sz val="10.5"/>
        <rFont val="ＭＳ 明朝"/>
        <family val="1"/>
        <charset val="128"/>
      </rPr>
      <t>美容所</t>
    </r>
    <rPh sb="0" eb="2">
      <t>ビヨウ</t>
    </rPh>
    <rPh sb="2" eb="3">
      <t>ジョ</t>
    </rPh>
    <phoneticPr fontId="3"/>
  </si>
  <si>
    <r>
      <rPr>
        <sz val="10.5"/>
        <rFont val="ＭＳ 明朝"/>
        <family val="1"/>
        <charset val="128"/>
      </rPr>
      <t>クリーニング所</t>
    </r>
    <rPh sb="6" eb="7">
      <t>ジョ</t>
    </rPh>
    <phoneticPr fontId="3"/>
  </si>
  <si>
    <r>
      <rPr>
        <sz val="10.5"/>
        <rFont val="ＭＳ 明朝"/>
        <family val="1"/>
        <charset val="128"/>
      </rPr>
      <t>計</t>
    </r>
    <rPh sb="0" eb="1">
      <t>ケイ</t>
    </rPh>
    <phoneticPr fontId="3"/>
  </si>
  <si>
    <r>
      <rPr>
        <sz val="10.5"/>
        <rFont val="ＭＳ 明朝"/>
        <family val="1"/>
        <charset val="128"/>
      </rPr>
      <t>コインオペレーション　　クリーニング営業施設</t>
    </r>
    <rPh sb="18" eb="20">
      <t>エイギョウ</t>
    </rPh>
    <rPh sb="20" eb="22">
      <t>シセツ</t>
    </rPh>
    <phoneticPr fontId="3"/>
  </si>
  <si>
    <r>
      <rPr>
        <sz val="10.5"/>
        <rFont val="ＭＳ 明朝"/>
        <family val="1"/>
        <charset val="128"/>
      </rPr>
      <t>合計</t>
    </r>
    <rPh sb="0" eb="2">
      <t>ゴウケイ</t>
    </rPh>
    <phoneticPr fontId="3"/>
  </si>
  <si>
    <r>
      <rPr>
        <sz val="10.5"/>
        <rFont val="ＭＳ 明朝"/>
        <family val="1"/>
        <charset val="128"/>
      </rPr>
      <t>保健所</t>
    </r>
    <rPh sb="0" eb="3">
      <t>ホケンジョ</t>
    </rPh>
    <phoneticPr fontId="3"/>
  </si>
  <si>
    <r>
      <rPr>
        <sz val="10.5"/>
        <rFont val="ＭＳ 明朝"/>
        <family val="1"/>
        <charset val="128"/>
      </rPr>
      <t>旅館・ホテル</t>
    </r>
    <rPh sb="0" eb="2">
      <t>リョカン</t>
    </rPh>
    <phoneticPr fontId="3"/>
  </si>
  <si>
    <r>
      <rPr>
        <sz val="10.5"/>
        <rFont val="ＭＳ 明朝"/>
        <family val="1"/>
        <charset val="128"/>
      </rPr>
      <t>簡易</t>
    </r>
  </si>
  <si>
    <r>
      <rPr>
        <sz val="10.5"/>
        <rFont val="ＭＳ 明朝"/>
        <family val="1"/>
        <charset val="128"/>
      </rPr>
      <t>下宿</t>
    </r>
  </si>
  <si>
    <r>
      <rPr>
        <sz val="10.5"/>
        <rFont val="ＭＳ 明朝"/>
        <family val="1"/>
        <charset val="128"/>
      </rPr>
      <t>計</t>
    </r>
  </si>
  <si>
    <r>
      <rPr>
        <sz val="10.5"/>
        <rFont val="ＭＳ 明朝"/>
        <family val="1"/>
        <charset val="128"/>
      </rPr>
      <t>映画</t>
    </r>
  </si>
  <si>
    <r>
      <rPr>
        <sz val="10.5"/>
        <rFont val="ＭＳ 明朝"/>
        <family val="1"/>
        <charset val="128"/>
      </rPr>
      <t>スポーツ</t>
    </r>
    <phoneticPr fontId="3"/>
  </si>
  <si>
    <r>
      <rPr>
        <sz val="10.5"/>
        <rFont val="ＭＳ 明朝"/>
        <family val="1"/>
        <charset val="128"/>
      </rPr>
      <t>ストリップ</t>
    </r>
    <phoneticPr fontId="3"/>
  </si>
  <si>
    <r>
      <rPr>
        <sz val="10.5"/>
        <rFont val="ＭＳ 明朝"/>
        <family val="1"/>
        <charset val="128"/>
      </rPr>
      <t>その他　　　　　　　　（仮設を除く）</t>
    </r>
    <rPh sb="12" eb="14">
      <t>カセツ</t>
    </rPh>
    <rPh sb="15" eb="16">
      <t>ノゾ</t>
    </rPh>
    <phoneticPr fontId="3"/>
  </si>
  <si>
    <r>
      <rPr>
        <sz val="10.5"/>
        <rFont val="ＭＳ 明朝"/>
        <family val="1"/>
        <charset val="128"/>
      </rPr>
      <t>一般浴場</t>
    </r>
    <rPh sb="0" eb="2">
      <t>イッパン</t>
    </rPh>
    <rPh sb="2" eb="4">
      <t>ヨクジョウ</t>
    </rPh>
    <phoneticPr fontId="3"/>
  </si>
  <si>
    <r>
      <rPr>
        <sz val="10.5"/>
        <rFont val="ＭＳ 明朝"/>
        <family val="1"/>
        <charset val="128"/>
      </rPr>
      <t>温泉浴場</t>
    </r>
    <rPh sb="0" eb="2">
      <t>オンセン</t>
    </rPh>
    <rPh sb="2" eb="4">
      <t>ヨクジョウ</t>
    </rPh>
    <phoneticPr fontId="3"/>
  </si>
  <si>
    <r>
      <rPr>
        <sz val="10.5"/>
        <rFont val="ＭＳ 明朝"/>
        <family val="1"/>
        <charset val="128"/>
      </rPr>
      <t>個室付浴場</t>
    </r>
    <rPh sb="2" eb="3">
      <t>ツ</t>
    </rPh>
    <rPh sb="3" eb="5">
      <t>ヨクジョウ</t>
    </rPh>
    <phoneticPr fontId="3"/>
  </si>
  <si>
    <r>
      <rPr>
        <sz val="10.5"/>
        <rFont val="ＭＳ 明朝"/>
        <family val="1"/>
        <charset val="128"/>
      </rPr>
      <t>サウナ等</t>
    </r>
    <rPh sb="3" eb="4">
      <t>トウ</t>
    </rPh>
    <phoneticPr fontId="3"/>
  </si>
  <si>
    <r>
      <rPr>
        <sz val="10.5"/>
        <rFont val="ＭＳ 明朝"/>
        <family val="1"/>
        <charset val="128"/>
      </rPr>
      <t>家族風呂</t>
    </r>
    <rPh sb="2" eb="4">
      <t>フロ</t>
    </rPh>
    <phoneticPr fontId="3"/>
  </si>
  <si>
    <r>
      <rPr>
        <sz val="10.5"/>
        <rFont val="ＭＳ 明朝"/>
        <family val="1"/>
        <charset val="128"/>
      </rPr>
      <t>その他</t>
    </r>
  </si>
  <si>
    <r>
      <rPr>
        <sz val="10.5"/>
        <rFont val="ＭＳ 明朝"/>
        <family val="1"/>
        <charset val="128"/>
      </rPr>
      <t>一般</t>
    </r>
    <rPh sb="0" eb="2">
      <t>イッパン</t>
    </rPh>
    <phoneticPr fontId="3"/>
  </si>
  <si>
    <r>
      <rPr>
        <sz val="10.5"/>
        <rFont val="ＭＳ 明朝"/>
        <family val="1"/>
        <charset val="128"/>
      </rPr>
      <t>特定</t>
    </r>
    <rPh sb="0" eb="2">
      <t>トクテイ</t>
    </rPh>
    <phoneticPr fontId="3"/>
  </si>
  <si>
    <r>
      <rPr>
        <sz val="10.5"/>
        <rFont val="ＭＳ 明朝"/>
        <family val="1"/>
        <charset val="128"/>
      </rPr>
      <t>取次所</t>
    </r>
    <rPh sb="0" eb="2">
      <t>トリツギ</t>
    </rPh>
    <rPh sb="2" eb="3">
      <t>ジョ</t>
    </rPh>
    <phoneticPr fontId="3"/>
  </si>
  <si>
    <r>
      <rPr>
        <sz val="10.5"/>
        <rFont val="ＭＳ 明朝"/>
        <family val="1"/>
        <charset val="128"/>
      </rPr>
      <t>仙南</t>
    </r>
  </si>
  <si>
    <r>
      <rPr>
        <sz val="10.5"/>
        <rFont val="ＭＳ 明朝"/>
        <family val="1"/>
        <charset val="128"/>
      </rPr>
      <t>岩沼</t>
    </r>
  </si>
  <si>
    <r>
      <rPr>
        <sz val="10.5"/>
        <rFont val="ＭＳ 明朝"/>
        <family val="1"/>
        <charset val="128"/>
      </rPr>
      <t>塩釜</t>
    </r>
  </si>
  <si>
    <r>
      <rPr>
        <sz val="10.5"/>
        <rFont val="ＭＳ 明朝"/>
        <family val="1"/>
        <charset val="128"/>
      </rPr>
      <t>黒川</t>
    </r>
  </si>
  <si>
    <r>
      <rPr>
        <sz val="10.5"/>
        <rFont val="ＭＳ 明朝"/>
        <family val="1"/>
        <charset val="128"/>
      </rPr>
      <t>大崎</t>
    </r>
  </si>
  <si>
    <r>
      <rPr>
        <sz val="10.5"/>
        <rFont val="ＭＳ 明朝"/>
        <family val="1"/>
        <charset val="128"/>
      </rPr>
      <t>栗原</t>
    </r>
  </si>
  <si>
    <r>
      <rPr>
        <sz val="10.5"/>
        <rFont val="ＭＳ 明朝"/>
        <family val="1"/>
        <charset val="128"/>
      </rPr>
      <t>登米</t>
    </r>
  </si>
  <si>
    <r>
      <rPr>
        <sz val="10.5"/>
        <rFont val="ＭＳ 明朝"/>
        <family val="1"/>
        <charset val="128"/>
      </rPr>
      <t>石巻</t>
    </r>
  </si>
  <si>
    <r>
      <rPr>
        <sz val="10.5"/>
        <rFont val="ＭＳ 明朝"/>
        <family val="1"/>
        <charset val="128"/>
      </rPr>
      <t>気仙沼</t>
    </r>
  </si>
  <si>
    <r>
      <rPr>
        <sz val="10.5"/>
        <rFont val="ＭＳ 明朝"/>
        <family val="1"/>
        <charset val="128"/>
      </rPr>
      <t>合計</t>
    </r>
  </si>
  <si>
    <r>
      <rPr>
        <sz val="10.5"/>
        <rFont val="ＭＳ 明朝"/>
        <family val="1"/>
        <charset val="128"/>
      </rPr>
      <t>公　衆</t>
    </r>
    <r>
      <rPr>
        <sz val="10.5"/>
        <rFont val="Century"/>
        <family val="1"/>
      </rPr>
      <t xml:space="preserve">  </t>
    </r>
    <r>
      <rPr>
        <sz val="10.5"/>
        <rFont val="ＭＳ 明朝"/>
        <family val="1"/>
        <charset val="128"/>
      </rPr>
      <t>浴　場</t>
    </r>
    <rPh sb="0" eb="1">
      <t>コウ</t>
    </rPh>
    <rPh sb="2" eb="3">
      <t>シュウ</t>
    </rPh>
    <rPh sb="5" eb="6">
      <t>ヨク</t>
    </rPh>
    <rPh sb="7" eb="8">
      <t>バ</t>
    </rPh>
    <phoneticPr fontId="3"/>
  </si>
  <si>
    <r>
      <rPr>
        <sz val="10.5"/>
        <rFont val="ＭＳ 明朝"/>
        <family val="1"/>
        <charset val="128"/>
      </rPr>
      <t>理　容　所</t>
    </r>
    <rPh sb="0" eb="1">
      <t>リ</t>
    </rPh>
    <rPh sb="2" eb="3">
      <t>カタチ</t>
    </rPh>
    <rPh sb="4" eb="5">
      <t>ジョ</t>
    </rPh>
    <phoneticPr fontId="3"/>
  </si>
  <si>
    <r>
      <rPr>
        <sz val="10.5"/>
        <rFont val="ＭＳ 明朝"/>
        <family val="1"/>
        <charset val="128"/>
      </rPr>
      <t>美　容　所</t>
    </r>
    <rPh sb="0" eb="1">
      <t>ビ</t>
    </rPh>
    <rPh sb="2" eb="3">
      <t>カタチ</t>
    </rPh>
    <rPh sb="4" eb="5">
      <t>ジョ</t>
    </rPh>
    <phoneticPr fontId="3"/>
  </si>
  <si>
    <r>
      <rPr>
        <sz val="10.5"/>
        <rFont val="ＭＳ 明朝"/>
        <family val="1"/>
        <charset val="128"/>
      </rPr>
      <t>①</t>
    </r>
    <phoneticPr fontId="3"/>
  </si>
  <si>
    <r>
      <rPr>
        <sz val="10.5"/>
        <rFont val="ＭＳ 明朝"/>
        <family val="1"/>
        <charset val="128"/>
      </rPr>
      <t>②</t>
    </r>
    <phoneticPr fontId="3"/>
  </si>
  <si>
    <r>
      <rPr>
        <sz val="10.5"/>
        <rFont val="ＭＳ 明朝"/>
        <family val="1"/>
        <charset val="128"/>
      </rPr>
      <t>③</t>
    </r>
    <phoneticPr fontId="3"/>
  </si>
  <si>
    <r>
      <rPr>
        <sz val="10.5"/>
        <rFont val="ＭＳ 明朝"/>
        <family val="1"/>
        <charset val="128"/>
      </rPr>
      <t>④</t>
    </r>
    <phoneticPr fontId="3"/>
  </si>
  <si>
    <r>
      <rPr>
        <sz val="10.5"/>
        <rFont val="ＭＳ 明朝"/>
        <family val="1"/>
        <charset val="128"/>
      </rPr>
      <t>⑤</t>
    </r>
    <phoneticPr fontId="3"/>
  </si>
  <si>
    <r>
      <rPr>
        <sz val="10.5"/>
        <rFont val="ＭＳ 明朝"/>
        <family val="1"/>
        <charset val="128"/>
      </rPr>
      <t>仮設</t>
    </r>
    <rPh sb="0" eb="2">
      <t>カセツ</t>
    </rPh>
    <phoneticPr fontId="3"/>
  </si>
  <si>
    <r>
      <rPr>
        <sz val="10.5"/>
        <rFont val="ＭＳ 明朝"/>
        <family val="1"/>
        <charset val="128"/>
      </rPr>
      <t>ク</t>
    </r>
    <r>
      <rPr>
        <sz val="10.5"/>
        <rFont val="Century"/>
        <family val="1"/>
      </rPr>
      <t xml:space="preserve"> </t>
    </r>
    <r>
      <rPr>
        <sz val="10.5"/>
        <rFont val="ＭＳ 明朝"/>
        <family val="1"/>
        <charset val="128"/>
      </rPr>
      <t>リ</t>
    </r>
    <r>
      <rPr>
        <sz val="10.5"/>
        <rFont val="Century"/>
        <family val="1"/>
      </rPr>
      <t xml:space="preserve"> </t>
    </r>
    <r>
      <rPr>
        <sz val="10.5"/>
        <rFont val="ＭＳ 明朝"/>
        <family val="1"/>
        <charset val="128"/>
      </rPr>
      <t>ー</t>
    </r>
    <r>
      <rPr>
        <sz val="10.5"/>
        <rFont val="Century"/>
        <family val="1"/>
      </rPr>
      <t xml:space="preserve"> </t>
    </r>
    <r>
      <rPr>
        <sz val="10.5"/>
        <rFont val="ＭＳ 明朝"/>
        <family val="1"/>
        <charset val="128"/>
      </rPr>
      <t>ニ</t>
    </r>
    <r>
      <rPr>
        <sz val="10.5"/>
        <rFont val="Century"/>
        <family val="1"/>
      </rPr>
      <t xml:space="preserve"> </t>
    </r>
    <r>
      <rPr>
        <sz val="10.5"/>
        <rFont val="ＭＳ 明朝"/>
        <family val="1"/>
        <charset val="128"/>
      </rPr>
      <t>ン</t>
    </r>
    <r>
      <rPr>
        <sz val="10.5"/>
        <rFont val="Century"/>
        <family val="1"/>
      </rPr>
      <t xml:space="preserve"> </t>
    </r>
    <r>
      <rPr>
        <sz val="10.5"/>
        <rFont val="ＭＳ 明朝"/>
        <family val="1"/>
        <charset val="128"/>
      </rPr>
      <t>グ所</t>
    </r>
    <rPh sb="11" eb="12">
      <t>ショ</t>
    </rPh>
    <phoneticPr fontId="3"/>
  </si>
  <si>
    <r>
      <rPr>
        <sz val="10.5"/>
        <rFont val="ＭＳ 明朝"/>
        <family val="1"/>
        <charset val="128"/>
      </rPr>
      <t>（一般及び特定）</t>
    </r>
    <rPh sb="1" eb="3">
      <t>イッパン</t>
    </rPh>
    <rPh sb="3" eb="4">
      <t>オヨ</t>
    </rPh>
    <rPh sb="5" eb="7">
      <t>トクテイ</t>
    </rPh>
    <phoneticPr fontId="3"/>
  </si>
  <si>
    <r>
      <rPr>
        <sz val="10.5"/>
        <rFont val="ＭＳ 明朝"/>
        <family val="1"/>
        <charset val="128"/>
      </rPr>
      <t>（取</t>
    </r>
    <r>
      <rPr>
        <sz val="10.5"/>
        <rFont val="Century"/>
        <family val="1"/>
      </rPr>
      <t xml:space="preserve"> </t>
    </r>
    <r>
      <rPr>
        <sz val="10.5"/>
        <rFont val="ＭＳ 明朝"/>
        <family val="1"/>
        <charset val="128"/>
      </rPr>
      <t>次</t>
    </r>
    <r>
      <rPr>
        <sz val="10.5"/>
        <rFont val="Century"/>
        <family val="1"/>
      </rPr>
      <t xml:space="preserve"> </t>
    </r>
    <r>
      <rPr>
        <sz val="10.5"/>
        <rFont val="ＭＳ 明朝"/>
        <family val="1"/>
        <charset val="128"/>
      </rPr>
      <t>所）</t>
    </r>
    <rPh sb="1" eb="2">
      <t>トリ</t>
    </rPh>
    <rPh sb="3" eb="4">
      <t>ツギ</t>
    </rPh>
    <rPh sb="5" eb="6">
      <t>ジョ</t>
    </rPh>
    <phoneticPr fontId="3"/>
  </si>
  <si>
    <r>
      <rPr>
        <sz val="10.5"/>
        <rFont val="ＭＳ 明朝"/>
        <family val="1"/>
        <charset val="128"/>
      </rPr>
      <t>注）①前年度末施設数　②新規許可施設数　③廃止（業）件数　④許可取消件数　⑤年度末施設数</t>
    </r>
    <rPh sb="0" eb="1">
      <t>チュウ</t>
    </rPh>
    <rPh sb="3" eb="6">
      <t>ゼンネンド</t>
    </rPh>
    <rPh sb="6" eb="7">
      <t>マツ</t>
    </rPh>
    <rPh sb="7" eb="9">
      <t>シセツ</t>
    </rPh>
    <rPh sb="9" eb="10">
      <t>スウ</t>
    </rPh>
    <rPh sb="12" eb="14">
      <t>シンキ</t>
    </rPh>
    <rPh sb="14" eb="16">
      <t>キョカ</t>
    </rPh>
    <rPh sb="16" eb="18">
      <t>シセツ</t>
    </rPh>
    <rPh sb="18" eb="19">
      <t>スウ</t>
    </rPh>
    <rPh sb="21" eb="23">
      <t>ハイシ</t>
    </rPh>
    <rPh sb="24" eb="25">
      <t>ギョウ</t>
    </rPh>
    <rPh sb="26" eb="28">
      <t>ケンスウ</t>
    </rPh>
    <rPh sb="30" eb="32">
      <t>キョカ</t>
    </rPh>
    <rPh sb="32" eb="34">
      <t>トリケシ</t>
    </rPh>
    <rPh sb="34" eb="36">
      <t>ケンスウ</t>
    </rPh>
    <rPh sb="38" eb="41">
      <t>ネンドマツ</t>
    </rPh>
    <rPh sb="41" eb="43">
      <t>シセツ</t>
    </rPh>
    <rPh sb="43" eb="44">
      <t>スウ</t>
    </rPh>
    <phoneticPr fontId="3"/>
  </si>
  <si>
    <r>
      <rPr>
        <sz val="10.5"/>
        <rFont val="ＭＳ 明朝"/>
        <family val="1"/>
        <charset val="128"/>
      </rPr>
      <t>（</t>
    </r>
    <phoneticPr fontId="3"/>
  </si>
  <si>
    <r>
      <rPr>
        <sz val="10.5"/>
        <rFont val="ＭＳ 明朝"/>
        <family val="1"/>
        <charset val="128"/>
      </rPr>
      <t>）</t>
    </r>
    <phoneticPr fontId="3"/>
  </si>
  <si>
    <r>
      <rPr>
        <sz val="10"/>
        <rFont val="ＭＳ 明朝"/>
        <family val="1"/>
        <charset val="128"/>
      </rPr>
      <t>種</t>
    </r>
    <rPh sb="0" eb="1">
      <t>シュ</t>
    </rPh>
    <phoneticPr fontId="3"/>
  </si>
  <si>
    <r>
      <rPr>
        <sz val="10"/>
        <rFont val="ＭＳ 明朝"/>
        <family val="1"/>
        <charset val="128"/>
      </rPr>
      <t>アタマジラミ</t>
    </r>
    <phoneticPr fontId="3"/>
  </si>
  <si>
    <r>
      <rPr>
        <sz val="10"/>
        <rFont val="ＭＳ 明朝"/>
        <family val="1"/>
        <charset val="128"/>
      </rPr>
      <t>アリ</t>
    </r>
    <phoneticPr fontId="3"/>
  </si>
  <si>
    <r>
      <rPr>
        <sz val="10"/>
        <rFont val="ＭＳ 明朝"/>
        <family val="1"/>
        <charset val="128"/>
      </rPr>
      <t>アブ</t>
    </r>
    <phoneticPr fontId="3"/>
  </si>
  <si>
    <r>
      <rPr>
        <sz val="10"/>
        <rFont val="ＭＳ 明朝"/>
        <family val="1"/>
        <charset val="128"/>
      </rPr>
      <t>カ</t>
    </r>
    <phoneticPr fontId="3"/>
  </si>
  <si>
    <r>
      <rPr>
        <sz val="10"/>
        <rFont val="ＭＳ 明朝"/>
        <family val="1"/>
        <charset val="128"/>
      </rPr>
      <t>ガ</t>
    </r>
    <phoneticPr fontId="3"/>
  </si>
  <si>
    <r>
      <rPr>
        <sz val="10"/>
        <rFont val="ＭＳ 明朝"/>
        <family val="1"/>
        <charset val="128"/>
      </rPr>
      <t>カツオブシムシ</t>
    </r>
    <phoneticPr fontId="3"/>
  </si>
  <si>
    <r>
      <rPr>
        <sz val="10"/>
        <rFont val="ＭＳ 明朝"/>
        <family val="1"/>
        <charset val="128"/>
      </rPr>
      <t>カメムシ</t>
    </r>
    <phoneticPr fontId="3"/>
  </si>
  <si>
    <r>
      <rPr>
        <sz val="10"/>
        <rFont val="ＭＳ 明朝"/>
        <family val="1"/>
        <charset val="128"/>
      </rPr>
      <t>クモ</t>
    </r>
    <phoneticPr fontId="3"/>
  </si>
  <si>
    <r>
      <rPr>
        <sz val="10"/>
        <rFont val="ＭＳ 明朝"/>
        <family val="1"/>
        <charset val="128"/>
      </rPr>
      <t>ゴキブリ</t>
    </r>
    <phoneticPr fontId="3"/>
  </si>
  <si>
    <r>
      <rPr>
        <sz val="10"/>
        <rFont val="ＭＳ 明朝"/>
        <family val="1"/>
        <charset val="128"/>
      </rPr>
      <t>シバンムシ</t>
    </r>
    <phoneticPr fontId="3"/>
  </si>
  <si>
    <r>
      <rPr>
        <sz val="10"/>
        <rFont val="ＭＳ 明朝"/>
        <family val="1"/>
        <charset val="128"/>
      </rPr>
      <t>シミ</t>
    </r>
    <phoneticPr fontId="3"/>
  </si>
  <si>
    <r>
      <rPr>
        <sz val="10"/>
        <rFont val="ＭＳ 明朝"/>
        <family val="1"/>
        <charset val="128"/>
      </rPr>
      <t>シラミ</t>
    </r>
    <phoneticPr fontId="3"/>
  </si>
  <si>
    <r>
      <rPr>
        <sz val="10"/>
        <rFont val="ＭＳ 明朝"/>
        <family val="1"/>
        <charset val="128"/>
      </rPr>
      <t>シロアリ</t>
    </r>
    <phoneticPr fontId="3"/>
  </si>
  <si>
    <r>
      <rPr>
        <sz val="10"/>
        <rFont val="ＭＳ 明朝"/>
        <family val="1"/>
        <charset val="128"/>
      </rPr>
      <t>ダニ</t>
    </r>
    <phoneticPr fontId="3"/>
  </si>
  <si>
    <r>
      <rPr>
        <sz val="10"/>
        <rFont val="ＭＳ 明朝"/>
        <family val="1"/>
        <charset val="128"/>
      </rPr>
      <t>件数</t>
    </r>
    <rPh sb="0" eb="2">
      <t>ケンスウ</t>
    </rPh>
    <phoneticPr fontId="3"/>
  </si>
  <si>
    <r>
      <rPr>
        <sz val="10"/>
        <rFont val="ＭＳ 明朝"/>
        <family val="1"/>
        <charset val="128"/>
      </rPr>
      <t>ヒアリ</t>
    </r>
    <phoneticPr fontId="3"/>
  </si>
  <si>
    <r>
      <rPr>
        <sz val="10"/>
        <rFont val="ＭＳ 明朝"/>
        <family val="1"/>
        <charset val="128"/>
      </rPr>
      <t>その他</t>
    </r>
    <rPh sb="2" eb="3">
      <t>タ</t>
    </rPh>
    <phoneticPr fontId="3"/>
  </si>
  <si>
    <r>
      <rPr>
        <sz val="10"/>
        <rFont val="ＭＳ 明朝"/>
        <family val="1"/>
        <charset val="128"/>
      </rPr>
      <t>ゴケグモ類</t>
    </r>
    <rPh sb="4" eb="5">
      <t>ルイ</t>
    </rPh>
    <phoneticPr fontId="3"/>
  </si>
  <si>
    <r>
      <rPr>
        <sz val="10"/>
        <rFont val="ＭＳ 明朝"/>
        <family val="1"/>
        <charset val="128"/>
      </rPr>
      <t>ケジラミ</t>
    </r>
    <phoneticPr fontId="3"/>
  </si>
  <si>
    <r>
      <rPr>
        <sz val="10"/>
        <rFont val="ＭＳ 明朝"/>
        <family val="1"/>
        <charset val="128"/>
      </rPr>
      <t>コロモジラミ</t>
    </r>
    <phoneticPr fontId="3"/>
  </si>
  <si>
    <r>
      <rPr>
        <sz val="10"/>
        <rFont val="ＭＳ 明朝"/>
        <family val="1"/>
        <charset val="128"/>
      </rPr>
      <t>トコジラミ</t>
    </r>
    <phoneticPr fontId="3"/>
  </si>
  <si>
    <r>
      <rPr>
        <sz val="10"/>
        <rFont val="ＭＳ 明朝"/>
        <family val="1"/>
        <charset val="128"/>
      </rPr>
      <t>イエダニ</t>
    </r>
    <phoneticPr fontId="3"/>
  </si>
  <si>
    <r>
      <rPr>
        <sz val="10"/>
        <rFont val="ＭＳ 明朝"/>
        <family val="1"/>
        <charset val="128"/>
      </rPr>
      <t>保健所（支所）</t>
    </r>
    <rPh sb="0" eb="3">
      <t>ホケンジョ</t>
    </rPh>
    <rPh sb="4" eb="6">
      <t>シショ</t>
    </rPh>
    <phoneticPr fontId="3"/>
  </si>
  <si>
    <r>
      <rPr>
        <sz val="10"/>
        <rFont val="ＭＳ 明朝"/>
        <family val="1"/>
        <charset val="128"/>
      </rPr>
      <t>合計</t>
    </r>
    <rPh sb="0" eb="2">
      <t>ゴウケイ</t>
    </rPh>
    <phoneticPr fontId="3"/>
  </si>
  <si>
    <r>
      <rPr>
        <sz val="10"/>
        <rFont val="ＭＳ 明朝"/>
        <family val="1"/>
        <charset val="128"/>
      </rPr>
      <t>チャタテムシ</t>
    </r>
    <phoneticPr fontId="3"/>
  </si>
  <si>
    <r>
      <rPr>
        <sz val="10"/>
        <rFont val="ＭＳ 明朝"/>
        <family val="1"/>
        <charset val="128"/>
      </rPr>
      <t>チョウバエ</t>
    </r>
    <phoneticPr fontId="3"/>
  </si>
  <si>
    <r>
      <rPr>
        <sz val="10"/>
        <rFont val="ＭＳ 明朝"/>
        <family val="1"/>
        <charset val="128"/>
      </rPr>
      <t>ネズミ</t>
    </r>
    <phoneticPr fontId="3"/>
  </si>
  <si>
    <r>
      <rPr>
        <sz val="10"/>
        <rFont val="ＭＳ 明朝"/>
        <family val="1"/>
        <charset val="128"/>
      </rPr>
      <t>ﾉﾐ</t>
    </r>
    <phoneticPr fontId="3"/>
  </si>
  <si>
    <r>
      <rPr>
        <sz val="10"/>
        <rFont val="ＭＳ 明朝"/>
        <family val="1"/>
        <charset val="128"/>
      </rPr>
      <t>ハエ</t>
    </r>
    <phoneticPr fontId="3"/>
  </si>
  <si>
    <r>
      <rPr>
        <sz val="10"/>
        <rFont val="ＭＳ 明朝"/>
        <family val="1"/>
        <charset val="128"/>
      </rPr>
      <t>ハチ</t>
    </r>
    <phoneticPr fontId="3"/>
  </si>
  <si>
    <r>
      <rPr>
        <sz val="10"/>
        <rFont val="ＭＳ 明朝"/>
        <family val="1"/>
        <charset val="128"/>
      </rPr>
      <t>ブユ</t>
    </r>
    <phoneticPr fontId="3"/>
  </si>
  <si>
    <r>
      <rPr>
        <sz val="10"/>
        <rFont val="ＭＳ 明朝"/>
        <family val="1"/>
        <charset val="128"/>
      </rPr>
      <t>ムカデ</t>
    </r>
    <phoneticPr fontId="3"/>
  </si>
  <si>
    <r>
      <rPr>
        <sz val="10"/>
        <rFont val="ＭＳ 明朝"/>
        <family val="1"/>
        <charset val="128"/>
      </rPr>
      <t>ヤスデ</t>
    </r>
    <phoneticPr fontId="3"/>
  </si>
  <si>
    <r>
      <rPr>
        <sz val="10"/>
        <rFont val="ＭＳ 明朝"/>
        <family val="1"/>
        <charset val="128"/>
      </rPr>
      <t>ユスリカ</t>
    </r>
    <phoneticPr fontId="3"/>
  </si>
  <si>
    <r>
      <rPr>
        <sz val="10"/>
        <rFont val="ＭＳ 明朝"/>
        <family val="1"/>
        <charset val="128"/>
      </rPr>
      <t>ドブ</t>
    </r>
    <phoneticPr fontId="3"/>
  </si>
  <si>
    <r>
      <rPr>
        <sz val="10"/>
        <rFont val="ＭＳ 明朝"/>
        <family val="1"/>
        <charset val="128"/>
      </rPr>
      <t>クマ</t>
    </r>
    <phoneticPr fontId="3"/>
  </si>
  <si>
    <r>
      <rPr>
        <sz val="10"/>
        <rFont val="ＭＳ 明朝"/>
        <family val="1"/>
        <charset val="128"/>
      </rPr>
      <t>ハツカ</t>
    </r>
    <phoneticPr fontId="3"/>
  </si>
  <si>
    <r>
      <rPr>
        <sz val="10"/>
        <rFont val="ＭＳ 明朝"/>
        <family val="1"/>
        <charset val="128"/>
      </rPr>
      <t>スズメバチ</t>
    </r>
    <phoneticPr fontId="3"/>
  </si>
  <si>
    <r>
      <rPr>
        <sz val="10"/>
        <rFont val="ＭＳ 明朝"/>
        <family val="1"/>
        <charset val="128"/>
      </rPr>
      <t>アシナガバチ</t>
    </r>
    <phoneticPr fontId="3"/>
  </si>
  <si>
    <r>
      <rPr>
        <sz val="10"/>
        <rFont val="ＭＳ 明朝"/>
        <family val="1"/>
        <charset val="128"/>
      </rPr>
      <t>ミツバチ</t>
    </r>
    <phoneticPr fontId="3"/>
  </si>
  <si>
    <r>
      <rPr>
        <sz val="10"/>
        <rFont val="ＭＳ 明朝"/>
        <family val="1"/>
        <charset val="128"/>
      </rPr>
      <t>アリガタバチ</t>
    </r>
    <r>
      <rPr>
        <sz val="10"/>
        <rFont val="Century"/>
        <family val="1"/>
      </rPr>
      <t xml:space="preserve">  </t>
    </r>
    <phoneticPr fontId="3"/>
  </si>
  <si>
    <r>
      <rPr>
        <sz val="10.5"/>
        <rFont val="ＭＳ 明朝"/>
        <family val="1"/>
        <charset val="128"/>
      </rPr>
      <t>種</t>
    </r>
    <rPh sb="0" eb="1">
      <t>シュ</t>
    </rPh>
    <phoneticPr fontId="3"/>
  </si>
  <si>
    <r>
      <rPr>
        <sz val="10.5"/>
        <rFont val="ＭＳ 明朝"/>
        <family val="1"/>
        <charset val="128"/>
      </rPr>
      <t>月</t>
    </r>
    <rPh sb="0" eb="1">
      <t>ツキ</t>
    </rPh>
    <phoneticPr fontId="3"/>
  </si>
  <si>
    <r>
      <rPr>
        <sz val="11"/>
        <rFont val="ＭＳ Ｐゴシック"/>
        <family val="3"/>
        <charset val="128"/>
      </rPr>
      <t>＊「６．そ族・衛生害虫苦情相談件数」と確認願います</t>
    </r>
    <rPh sb="19" eb="21">
      <t>カクニン</t>
    </rPh>
    <rPh sb="21" eb="22">
      <t>ネガ</t>
    </rPh>
    <phoneticPr fontId="3"/>
  </si>
  <si>
    <r>
      <rPr>
        <sz val="10.5"/>
        <rFont val="ＭＳ 明朝"/>
        <family val="1"/>
        <charset val="128"/>
      </rPr>
      <t>ｱﾀﾏｼﾞﾗﾐ</t>
    </r>
  </si>
  <si>
    <r>
      <rPr>
        <sz val="10.5"/>
        <rFont val="ＭＳ 明朝"/>
        <family val="1"/>
        <charset val="128"/>
      </rPr>
      <t>ｱﾘ</t>
    </r>
  </si>
  <si>
    <r>
      <rPr>
        <sz val="10.5"/>
        <rFont val="ＭＳ 明朝"/>
        <family val="1"/>
        <charset val="128"/>
      </rPr>
      <t>ﾋｱﾘ</t>
    </r>
    <phoneticPr fontId="3"/>
  </si>
  <si>
    <r>
      <rPr>
        <sz val="10.5"/>
        <rFont val="ＭＳ 明朝"/>
        <family val="1"/>
        <charset val="128"/>
      </rPr>
      <t>その他ｱﾘ</t>
    </r>
    <rPh sb="2" eb="3">
      <t>タ</t>
    </rPh>
    <phoneticPr fontId="3"/>
  </si>
  <si>
    <r>
      <rPr>
        <sz val="10.5"/>
        <rFont val="ＭＳ 明朝"/>
        <family val="1"/>
        <charset val="128"/>
      </rPr>
      <t>ｱﾌﾞ</t>
    </r>
  </si>
  <si>
    <r>
      <rPr>
        <sz val="10.5"/>
        <rFont val="ＭＳ 明朝"/>
        <family val="1"/>
        <charset val="128"/>
      </rPr>
      <t>ｶ</t>
    </r>
  </si>
  <si>
    <r>
      <rPr>
        <sz val="10.5"/>
        <rFont val="ＭＳ 明朝"/>
        <family val="1"/>
        <charset val="128"/>
      </rPr>
      <t>ｶﾞ</t>
    </r>
  </si>
  <si>
    <r>
      <rPr>
        <sz val="10.5"/>
        <rFont val="ＭＳ 明朝"/>
        <family val="1"/>
        <charset val="128"/>
      </rPr>
      <t>ｶﾂｵﾌﾞｼﾑｼ</t>
    </r>
  </si>
  <si>
    <r>
      <rPr>
        <sz val="10.5"/>
        <rFont val="ＭＳ 明朝"/>
        <family val="1"/>
        <charset val="128"/>
      </rPr>
      <t>ｶﾒﾑｼ</t>
    </r>
  </si>
  <si>
    <r>
      <rPr>
        <sz val="10.5"/>
        <rFont val="ＭＳ 明朝"/>
        <family val="1"/>
        <charset val="128"/>
      </rPr>
      <t>ｸﾓ</t>
    </r>
    <phoneticPr fontId="3"/>
  </si>
  <si>
    <r>
      <rPr>
        <sz val="10.5"/>
        <rFont val="ＭＳ 明朝"/>
        <family val="1"/>
        <charset val="128"/>
      </rPr>
      <t>ｺﾞｹｸﾞﾓ類</t>
    </r>
  </si>
  <si>
    <r>
      <rPr>
        <sz val="10.5"/>
        <rFont val="ＭＳ 明朝"/>
        <family val="1"/>
        <charset val="128"/>
      </rPr>
      <t>その他ｸﾓ</t>
    </r>
  </si>
  <si>
    <r>
      <rPr>
        <sz val="10.5"/>
        <rFont val="ＭＳ 明朝"/>
        <family val="1"/>
        <charset val="128"/>
      </rPr>
      <t>ｺﾞｷﾌﾞﾘ</t>
    </r>
  </si>
  <si>
    <r>
      <rPr>
        <sz val="10.5"/>
        <rFont val="ＭＳ 明朝"/>
        <family val="1"/>
        <charset val="128"/>
      </rPr>
      <t>ｼﾊﾞﾝﾑｼ</t>
    </r>
    <phoneticPr fontId="3"/>
  </si>
  <si>
    <r>
      <rPr>
        <sz val="10.5"/>
        <rFont val="ＭＳ 明朝"/>
        <family val="1"/>
        <charset val="128"/>
      </rPr>
      <t>ｼﾐ</t>
    </r>
  </si>
  <si>
    <r>
      <rPr>
        <sz val="10.5"/>
        <rFont val="ＭＳ 明朝"/>
        <family val="1"/>
        <charset val="128"/>
      </rPr>
      <t>シラミ</t>
    </r>
    <phoneticPr fontId="3"/>
  </si>
  <si>
    <r>
      <rPr>
        <sz val="10.5"/>
        <rFont val="ＭＳ 明朝"/>
        <family val="1"/>
        <charset val="128"/>
      </rPr>
      <t>ｹｼﾞﾗﾐ</t>
    </r>
  </si>
  <si>
    <r>
      <rPr>
        <sz val="10.5"/>
        <rFont val="ＭＳ 明朝"/>
        <family val="1"/>
        <charset val="128"/>
      </rPr>
      <t>ｺﾛﾓｼﾞﾗﾐ</t>
    </r>
  </si>
  <si>
    <r>
      <rPr>
        <sz val="10.5"/>
        <rFont val="ＭＳ 明朝"/>
        <family val="1"/>
        <charset val="128"/>
      </rPr>
      <t>その他ｼﾗﾐ</t>
    </r>
  </si>
  <si>
    <r>
      <rPr>
        <sz val="10.5"/>
        <rFont val="ＭＳ 明朝"/>
        <family val="1"/>
        <charset val="128"/>
      </rPr>
      <t>ﾄｺｼﾞﾗﾐ</t>
    </r>
  </si>
  <si>
    <r>
      <rPr>
        <sz val="10.5"/>
        <rFont val="ＭＳ 明朝"/>
        <family val="1"/>
        <charset val="128"/>
      </rPr>
      <t>ｼﾛｱﾘ</t>
    </r>
  </si>
  <si>
    <r>
      <rPr>
        <sz val="10.5"/>
        <rFont val="ＭＳ 明朝"/>
        <family val="1"/>
        <charset val="128"/>
      </rPr>
      <t>ダニ</t>
    </r>
    <phoneticPr fontId="3"/>
  </si>
  <si>
    <r>
      <rPr>
        <sz val="10.5"/>
        <rFont val="ＭＳ 明朝"/>
        <family val="1"/>
        <charset val="128"/>
      </rPr>
      <t>ｲｴﾀﾞﾆ</t>
    </r>
  </si>
  <si>
    <r>
      <rPr>
        <sz val="10.5"/>
        <rFont val="ＭＳ 明朝"/>
        <family val="1"/>
        <charset val="128"/>
      </rPr>
      <t>その他ﾀﾞﾆ</t>
    </r>
  </si>
  <si>
    <r>
      <rPr>
        <sz val="10.5"/>
        <rFont val="ＭＳ 明朝"/>
        <family val="1"/>
        <charset val="128"/>
      </rPr>
      <t>ﾁｬﾀﾃﾑｼ</t>
    </r>
  </si>
  <si>
    <r>
      <rPr>
        <sz val="10.5"/>
        <rFont val="ＭＳ 明朝"/>
        <family val="1"/>
        <charset val="128"/>
      </rPr>
      <t>ﾁｮｳﾊﾞｴ</t>
    </r>
  </si>
  <si>
    <r>
      <rPr>
        <sz val="10.5"/>
        <rFont val="ＭＳ 明朝"/>
        <family val="1"/>
        <charset val="128"/>
      </rPr>
      <t>ネズミ</t>
    </r>
    <phoneticPr fontId="3"/>
  </si>
  <si>
    <r>
      <rPr>
        <sz val="10.5"/>
        <rFont val="ＭＳ 明朝"/>
        <family val="1"/>
        <charset val="128"/>
      </rPr>
      <t>ﾄﾞﾌﾞﾈｽﾞﾐ</t>
    </r>
  </si>
  <si>
    <r>
      <rPr>
        <sz val="10.5"/>
        <rFont val="ＭＳ 明朝"/>
        <family val="1"/>
        <charset val="128"/>
      </rPr>
      <t>ｸﾏﾈｽﾞﾐ</t>
    </r>
  </si>
  <si>
    <r>
      <rPr>
        <sz val="10.5"/>
        <rFont val="ＭＳ 明朝"/>
        <family val="1"/>
        <charset val="128"/>
      </rPr>
      <t>ﾊﾂｶﾈｽﾞﾐ</t>
    </r>
  </si>
  <si>
    <r>
      <rPr>
        <sz val="10"/>
        <rFont val="ＭＳ 明朝"/>
        <family val="1"/>
        <charset val="128"/>
      </rPr>
      <t>その他ﾈｽﾞﾐ</t>
    </r>
  </si>
  <si>
    <r>
      <rPr>
        <sz val="10.5"/>
        <rFont val="ＭＳ 明朝"/>
        <family val="1"/>
        <charset val="128"/>
      </rPr>
      <t>ﾉﾐ</t>
    </r>
  </si>
  <si>
    <r>
      <rPr>
        <sz val="10.5"/>
        <rFont val="ＭＳ 明朝"/>
        <family val="1"/>
        <charset val="128"/>
      </rPr>
      <t>ﾊｴ</t>
    </r>
  </si>
  <si>
    <r>
      <rPr>
        <sz val="10.5"/>
        <rFont val="ＭＳ 明朝"/>
        <family val="1"/>
        <charset val="128"/>
      </rPr>
      <t>ハチ</t>
    </r>
    <phoneticPr fontId="3"/>
  </si>
  <si>
    <r>
      <rPr>
        <sz val="10.5"/>
        <rFont val="ＭＳ 明朝"/>
        <family val="1"/>
        <charset val="128"/>
      </rPr>
      <t>ｽｽﾞﾒﾊﾞﾁ</t>
    </r>
  </si>
  <si>
    <r>
      <rPr>
        <sz val="10.5"/>
        <rFont val="ＭＳ 明朝"/>
        <family val="1"/>
        <charset val="128"/>
      </rPr>
      <t>ｱｼﾅｶﾞﾊﾞﾁ</t>
    </r>
  </si>
  <si>
    <r>
      <rPr>
        <sz val="10.5"/>
        <rFont val="ＭＳ 明朝"/>
        <family val="1"/>
        <charset val="128"/>
      </rPr>
      <t>ﾐﾂﾊﾞﾁ</t>
    </r>
  </si>
  <si>
    <r>
      <rPr>
        <sz val="10.5"/>
        <rFont val="ＭＳ 明朝"/>
        <family val="1"/>
        <charset val="128"/>
      </rPr>
      <t>ｱﾘｶﾞﾀﾊﾞﾁ</t>
    </r>
  </si>
  <si>
    <r>
      <rPr>
        <sz val="10.5"/>
        <rFont val="ＭＳ 明朝"/>
        <family val="1"/>
        <charset val="128"/>
      </rPr>
      <t>その他ﾊﾁ</t>
    </r>
  </si>
  <si>
    <r>
      <rPr>
        <sz val="10.5"/>
        <rFont val="ＭＳ 明朝"/>
        <family val="1"/>
        <charset val="128"/>
      </rPr>
      <t>ﾌﾞﾕ</t>
    </r>
  </si>
  <si>
    <r>
      <rPr>
        <sz val="10.5"/>
        <rFont val="ＭＳ 明朝"/>
        <family val="1"/>
        <charset val="128"/>
      </rPr>
      <t>ﾑｶﾃﾞ</t>
    </r>
  </si>
  <si>
    <r>
      <rPr>
        <sz val="10.5"/>
        <rFont val="ＭＳ 明朝"/>
        <family val="1"/>
        <charset val="128"/>
      </rPr>
      <t>ﾔｽﾃﾞ</t>
    </r>
  </si>
  <si>
    <r>
      <rPr>
        <sz val="10.5"/>
        <rFont val="ＭＳ 明朝"/>
        <family val="1"/>
        <charset val="128"/>
      </rPr>
      <t>ﾕｽﾘｶ</t>
    </r>
  </si>
  <si>
    <r>
      <rPr>
        <sz val="10.5"/>
        <rFont val="ＭＳ 明朝"/>
        <family val="1"/>
        <charset val="128"/>
      </rPr>
      <t>その他</t>
    </r>
    <phoneticPr fontId="3"/>
  </si>
  <si>
    <r>
      <rPr>
        <sz val="10"/>
        <rFont val="ＭＳ 明朝"/>
        <family val="1"/>
        <charset val="128"/>
      </rPr>
      <t>施設数</t>
    </r>
    <rPh sb="0" eb="2">
      <t>シセツ</t>
    </rPh>
    <rPh sb="2" eb="3">
      <t>スウ</t>
    </rPh>
    <phoneticPr fontId="3"/>
  </si>
  <si>
    <r>
      <rPr>
        <sz val="10"/>
        <rFont val="ＭＳ 明朝"/>
        <family val="1"/>
        <charset val="128"/>
      </rPr>
      <t>指導要綱施行状況</t>
    </r>
    <rPh sb="0" eb="2">
      <t>シドウ</t>
    </rPh>
    <rPh sb="2" eb="4">
      <t>ヨウコウ</t>
    </rPh>
    <rPh sb="4" eb="6">
      <t>セコウ</t>
    </rPh>
    <rPh sb="6" eb="8">
      <t>ジョウキョウ</t>
    </rPh>
    <phoneticPr fontId="3"/>
  </si>
  <si>
    <r>
      <rPr>
        <sz val="10"/>
        <rFont val="ＭＳ 明朝"/>
        <family val="1"/>
        <charset val="128"/>
      </rPr>
      <t>シーズン利用型</t>
    </r>
    <rPh sb="4" eb="6">
      <t>リヨウ</t>
    </rPh>
    <rPh sb="6" eb="7">
      <t>カタ</t>
    </rPh>
    <phoneticPr fontId="3"/>
  </si>
  <si>
    <r>
      <rPr>
        <sz val="10"/>
        <rFont val="ＭＳ 明朝"/>
        <family val="1"/>
        <charset val="128"/>
      </rPr>
      <t>オールシーズン型</t>
    </r>
    <rPh sb="7" eb="8">
      <t>カタ</t>
    </rPh>
    <phoneticPr fontId="3"/>
  </si>
  <si>
    <r>
      <rPr>
        <sz val="9"/>
        <rFont val="ＭＳ 明朝"/>
        <family val="1"/>
        <charset val="128"/>
      </rPr>
      <t>新規</t>
    </r>
    <rPh sb="0" eb="2">
      <t>シンキ</t>
    </rPh>
    <phoneticPr fontId="3"/>
  </si>
  <si>
    <r>
      <rPr>
        <sz val="9"/>
        <rFont val="ＭＳ 明朝"/>
        <family val="1"/>
        <charset val="128"/>
      </rPr>
      <t>立入</t>
    </r>
    <rPh sb="0" eb="2">
      <t>タチイリ</t>
    </rPh>
    <phoneticPr fontId="3"/>
  </si>
  <si>
    <r>
      <rPr>
        <sz val="9"/>
        <rFont val="ＭＳ 明朝"/>
        <family val="1"/>
        <charset val="128"/>
      </rPr>
      <t>水質検</t>
    </r>
    <rPh sb="0" eb="2">
      <t>スイシツ</t>
    </rPh>
    <rPh sb="2" eb="3">
      <t>ケン</t>
    </rPh>
    <phoneticPr fontId="3"/>
  </si>
  <si>
    <r>
      <rPr>
        <sz val="9"/>
        <rFont val="ＭＳ 明朝"/>
        <family val="1"/>
        <charset val="128"/>
      </rPr>
      <t>疾病等</t>
    </r>
    <rPh sb="0" eb="2">
      <t>シッペイ</t>
    </rPh>
    <rPh sb="2" eb="3">
      <t>トウ</t>
    </rPh>
    <phoneticPr fontId="3"/>
  </si>
  <si>
    <r>
      <rPr>
        <sz val="10"/>
        <rFont val="ＭＳ 明朝"/>
        <family val="1"/>
        <charset val="128"/>
      </rPr>
      <t>屋内</t>
    </r>
    <rPh sb="0" eb="2">
      <t>オクナイ</t>
    </rPh>
    <phoneticPr fontId="3"/>
  </si>
  <si>
    <r>
      <rPr>
        <sz val="10"/>
        <rFont val="ＭＳ 明朝"/>
        <family val="1"/>
        <charset val="128"/>
      </rPr>
      <t>屋外</t>
    </r>
    <rPh sb="0" eb="2">
      <t>オクガイ</t>
    </rPh>
    <phoneticPr fontId="3"/>
  </si>
  <si>
    <r>
      <rPr>
        <sz val="10"/>
        <rFont val="ＭＳ 明朝"/>
        <family val="1"/>
        <charset val="128"/>
      </rPr>
      <t>計</t>
    </r>
    <rPh sb="0" eb="1">
      <t>ケイ</t>
    </rPh>
    <phoneticPr fontId="3"/>
  </si>
  <si>
    <r>
      <rPr>
        <sz val="9"/>
        <rFont val="ＭＳ 明朝"/>
        <family val="1"/>
        <charset val="128"/>
      </rPr>
      <t>検査</t>
    </r>
    <phoneticPr fontId="3"/>
  </si>
  <si>
    <r>
      <rPr>
        <sz val="9"/>
        <rFont val="ＭＳ 明朝"/>
        <family val="1"/>
        <charset val="128"/>
      </rPr>
      <t>査結果</t>
    </r>
    <phoneticPr fontId="3"/>
  </si>
  <si>
    <r>
      <rPr>
        <sz val="10"/>
        <rFont val="ＭＳ 明朝"/>
        <family val="1"/>
        <charset val="128"/>
      </rPr>
      <t>公営</t>
    </r>
    <rPh sb="0" eb="2">
      <t>コウエイ</t>
    </rPh>
    <phoneticPr fontId="3"/>
  </si>
  <si>
    <r>
      <rPr>
        <sz val="10"/>
        <rFont val="ＭＳ 明朝"/>
        <family val="1"/>
        <charset val="128"/>
      </rPr>
      <t>私営</t>
    </r>
    <rPh sb="0" eb="2">
      <t>シエイ</t>
    </rPh>
    <phoneticPr fontId="3"/>
  </si>
  <si>
    <r>
      <rPr>
        <sz val="9"/>
        <rFont val="ＭＳ 明朝"/>
        <family val="1"/>
        <charset val="128"/>
      </rPr>
      <t>届出数</t>
    </r>
    <phoneticPr fontId="3"/>
  </si>
  <si>
    <r>
      <rPr>
        <sz val="9"/>
        <rFont val="ＭＳ 明朝"/>
        <family val="1"/>
        <charset val="128"/>
      </rPr>
      <t>回数</t>
    </r>
    <phoneticPr fontId="3"/>
  </si>
  <si>
    <r>
      <rPr>
        <sz val="9"/>
        <rFont val="ＭＳ 明朝"/>
        <family val="1"/>
        <charset val="128"/>
      </rPr>
      <t>報告</t>
    </r>
    <phoneticPr fontId="3"/>
  </si>
  <si>
    <r>
      <rPr>
        <sz val="9"/>
        <rFont val="ＭＳ 明朝"/>
        <family val="1"/>
        <charset val="128"/>
      </rPr>
      <t>の報告</t>
    </r>
    <phoneticPr fontId="3"/>
  </si>
  <si>
    <r>
      <rPr>
        <sz val="10"/>
        <rFont val="ＭＳ 明朝"/>
        <family val="1"/>
        <charset val="128"/>
      </rPr>
      <t>届出件数</t>
    </r>
    <rPh sb="2" eb="3">
      <t>ケン</t>
    </rPh>
    <phoneticPr fontId="3"/>
  </si>
  <si>
    <r>
      <rPr>
        <sz val="10"/>
        <rFont val="ＭＳ 明朝"/>
        <family val="1"/>
        <charset val="128"/>
      </rPr>
      <t>事業廃止済件数</t>
    </r>
    <rPh sb="0" eb="2">
      <t>ジギョウ</t>
    </rPh>
    <rPh sb="2" eb="4">
      <t>ハイシ</t>
    </rPh>
    <rPh sb="4" eb="5">
      <t>ズ</t>
    </rPh>
    <rPh sb="5" eb="7">
      <t>ケンスウ</t>
    </rPh>
    <phoneticPr fontId="3"/>
  </si>
  <si>
    <r>
      <rPr>
        <sz val="10"/>
        <rFont val="ＭＳ 明朝"/>
        <family val="1"/>
        <charset val="128"/>
      </rPr>
      <t>届出住宅　　　　　　　　　　件数　　　　　　　　　　　（実働数）</t>
    </r>
    <rPh sb="0" eb="2">
      <t>トドケデ</t>
    </rPh>
    <rPh sb="2" eb="4">
      <t>ジュウタク</t>
    </rPh>
    <rPh sb="14" eb="16">
      <t>ケンスウ</t>
    </rPh>
    <rPh sb="28" eb="30">
      <t>ジツドウ</t>
    </rPh>
    <rPh sb="30" eb="31">
      <t>スウ</t>
    </rPh>
    <phoneticPr fontId="3"/>
  </si>
  <si>
    <r>
      <rPr>
        <sz val="10"/>
        <rFont val="ＭＳ 明朝"/>
        <family val="1"/>
        <charset val="128"/>
      </rPr>
      <t>新規届出数</t>
    </r>
    <rPh sb="0" eb="2">
      <t>シンキ</t>
    </rPh>
    <phoneticPr fontId="3"/>
  </si>
  <si>
    <r>
      <rPr>
        <sz val="10"/>
        <rFont val="ＭＳ 明朝"/>
        <family val="1"/>
        <charset val="128"/>
      </rPr>
      <t>立入検査　　　　　　件数</t>
    </r>
    <rPh sb="0" eb="2">
      <t>タチイリ</t>
    </rPh>
    <rPh sb="2" eb="4">
      <t>ケンサ</t>
    </rPh>
    <rPh sb="10" eb="12">
      <t>ケンスウ</t>
    </rPh>
    <phoneticPr fontId="3"/>
  </si>
  <si>
    <t xml:space="preserve"> </t>
    <phoneticPr fontId="3"/>
  </si>
  <si>
    <r>
      <rPr>
        <b/>
        <sz val="12"/>
        <rFont val="ＭＳ Ｐ明朝"/>
        <family val="1"/>
        <charset val="128"/>
      </rPr>
      <t>Ⅴ　環境衛生</t>
    </r>
  </si>
  <si>
    <r>
      <rPr>
        <b/>
        <sz val="10.5"/>
        <rFont val="ＭＳ ゴシック"/>
        <family val="3"/>
        <charset val="128"/>
      </rPr>
      <t>１．生活衛生営業等</t>
    </r>
  </si>
  <si>
    <r>
      <rPr>
        <sz val="10.5"/>
        <rFont val="ＭＳ 明朝"/>
        <family val="1"/>
        <charset val="128"/>
      </rPr>
      <t>（１）業種別、年度別施設数調</t>
    </r>
  </si>
  <si>
    <r>
      <rPr>
        <sz val="10"/>
        <rFont val="ＭＳ 明朝"/>
        <family val="1"/>
        <charset val="128"/>
      </rPr>
      <t>　区分
年度</t>
    </r>
  </si>
  <si>
    <r>
      <rPr>
        <sz val="10.5"/>
        <rFont val="ＭＳ 明朝"/>
        <family val="1"/>
        <charset val="128"/>
      </rPr>
      <t>旅　館　業</t>
    </r>
  </si>
  <si>
    <r>
      <rPr>
        <sz val="10.5"/>
        <rFont val="ＭＳ 明朝"/>
        <family val="1"/>
        <charset val="128"/>
      </rPr>
      <t>興　行　場</t>
    </r>
  </si>
  <si>
    <r>
      <rPr>
        <sz val="10.5"/>
        <rFont val="ＭＳ 明朝"/>
        <family val="1"/>
        <charset val="128"/>
      </rPr>
      <t>公　衆　浴　場</t>
    </r>
  </si>
  <si>
    <r>
      <rPr>
        <sz val="10"/>
        <rFont val="ＭＳ 明朝"/>
        <family val="1"/>
        <charset val="128"/>
      </rPr>
      <t>ホテル</t>
    </r>
  </si>
  <si>
    <r>
      <rPr>
        <sz val="10"/>
        <rFont val="ＭＳ 明朝"/>
        <family val="1"/>
        <charset val="128"/>
      </rPr>
      <t>旅館</t>
    </r>
  </si>
  <si>
    <r>
      <rPr>
        <sz val="10"/>
        <rFont val="ＭＳ 明朝"/>
        <family val="1"/>
        <charset val="128"/>
      </rPr>
      <t>簡易</t>
    </r>
  </si>
  <si>
    <r>
      <rPr>
        <sz val="10"/>
        <rFont val="ＭＳ 明朝"/>
        <family val="1"/>
        <charset val="128"/>
      </rPr>
      <t>下宿</t>
    </r>
  </si>
  <si>
    <r>
      <rPr>
        <sz val="10"/>
        <rFont val="ＭＳ 明朝"/>
        <family val="1"/>
        <charset val="128"/>
      </rPr>
      <t>計</t>
    </r>
  </si>
  <si>
    <r>
      <rPr>
        <sz val="10"/>
        <rFont val="ＭＳ 明朝"/>
        <family val="1"/>
        <charset val="128"/>
      </rPr>
      <t>映画</t>
    </r>
  </si>
  <si>
    <r>
      <rPr>
        <sz val="10"/>
        <rFont val="ＭＳ 明朝"/>
        <family val="1"/>
        <charset val="128"/>
      </rPr>
      <t>その他　　　　　　　　</t>
    </r>
  </si>
  <si>
    <r>
      <rPr>
        <sz val="10"/>
        <rFont val="ＭＳ 明朝"/>
        <family val="1"/>
        <charset val="128"/>
      </rPr>
      <t>浴場</t>
    </r>
    <r>
      <rPr>
        <sz val="10"/>
        <rFont val="Century"/>
        <family val="1"/>
      </rPr>
      <t xml:space="preserve">  </t>
    </r>
    <r>
      <rPr>
        <sz val="10"/>
        <rFont val="ＭＳ 明朝"/>
        <family val="1"/>
        <charset val="128"/>
      </rPr>
      <t>一般　</t>
    </r>
  </si>
  <si>
    <r>
      <rPr>
        <sz val="10"/>
        <rFont val="ＭＳ 明朝"/>
        <family val="1"/>
        <charset val="128"/>
      </rPr>
      <t>浴場</t>
    </r>
    <r>
      <rPr>
        <sz val="10"/>
        <rFont val="Century"/>
        <family val="1"/>
      </rPr>
      <t xml:space="preserve">  </t>
    </r>
    <r>
      <rPr>
        <sz val="10"/>
        <rFont val="ＭＳ 明朝"/>
        <family val="1"/>
        <charset val="128"/>
      </rPr>
      <t>温泉　</t>
    </r>
  </si>
  <si>
    <r>
      <rPr>
        <sz val="8"/>
        <rFont val="ＭＳ 明朝"/>
        <family val="1"/>
        <charset val="128"/>
      </rPr>
      <t>の浴場</t>
    </r>
    <r>
      <rPr>
        <sz val="8"/>
        <rFont val="Century"/>
        <family val="1"/>
      </rPr>
      <t xml:space="preserve">  </t>
    </r>
    <r>
      <rPr>
        <sz val="8"/>
        <rFont val="ＭＳ 明朝"/>
        <family val="1"/>
        <charset val="128"/>
      </rPr>
      <t>その他</t>
    </r>
  </si>
  <si>
    <r>
      <rPr>
        <sz val="10"/>
        <rFont val="ＭＳ 明朝"/>
        <family val="1"/>
        <charset val="128"/>
      </rPr>
      <t>昭和</t>
    </r>
  </si>
  <si>
    <r>
      <rPr>
        <sz val="10"/>
        <rFont val="ＭＳ 明朝"/>
        <family val="1"/>
        <charset val="128"/>
      </rPr>
      <t>平成</t>
    </r>
  </si>
  <si>
    <r>
      <rPr>
        <sz val="10"/>
        <rFont val="ＭＳ 明朝"/>
        <family val="1"/>
        <charset val="128"/>
      </rPr>
      <t>元</t>
    </r>
  </si>
  <si>
    <r>
      <rPr>
        <sz val="10"/>
        <rFont val="ＭＳ 明朝"/>
        <family val="1"/>
        <charset val="128"/>
      </rPr>
      <t>令和</t>
    </r>
    <rPh sb="0" eb="2">
      <t>レイワ</t>
    </rPh>
    <phoneticPr fontId="3"/>
  </si>
  <si>
    <r>
      <rPr>
        <sz val="10"/>
        <rFont val="ＭＳ 明朝"/>
        <family val="1"/>
        <charset val="128"/>
      </rPr>
      <t>元</t>
    </r>
    <rPh sb="0" eb="1">
      <t>ゲン</t>
    </rPh>
    <phoneticPr fontId="3"/>
  </si>
  <si>
    <r>
      <rPr>
        <sz val="9"/>
        <rFont val="ＭＳ 明朝"/>
        <family val="1"/>
        <charset val="128"/>
      </rPr>
      <t>※平成</t>
    </r>
    <r>
      <rPr>
        <sz val="9"/>
        <rFont val="Century"/>
        <family val="1"/>
      </rPr>
      <t>30</t>
    </r>
    <r>
      <rPr>
        <sz val="9"/>
        <rFont val="ＭＳ 明朝"/>
        <family val="1"/>
        <charset val="128"/>
      </rPr>
      <t>年</t>
    </r>
    <r>
      <rPr>
        <sz val="9"/>
        <rFont val="Century"/>
        <family val="1"/>
      </rPr>
      <t>6</t>
    </r>
    <r>
      <rPr>
        <sz val="9"/>
        <rFont val="ＭＳ 明朝"/>
        <family val="1"/>
        <charset val="128"/>
      </rPr>
      <t>月</t>
    </r>
    <r>
      <rPr>
        <sz val="9"/>
        <rFont val="Century"/>
        <family val="1"/>
      </rPr>
      <t>15</t>
    </r>
    <r>
      <rPr>
        <sz val="9"/>
        <rFont val="ＭＳ 明朝"/>
        <family val="1"/>
        <charset val="128"/>
      </rPr>
      <t>日よりホテル営業・旅館営業が統合されて旅館・ホテル営業となった</t>
    </r>
    <rPh sb="1" eb="3">
      <t>ヘイセイ</t>
    </rPh>
    <rPh sb="5" eb="6">
      <t>ネン</t>
    </rPh>
    <rPh sb="7" eb="8">
      <t>ガツ</t>
    </rPh>
    <rPh sb="10" eb="11">
      <t>ヒ</t>
    </rPh>
    <rPh sb="16" eb="18">
      <t>エイギョウ</t>
    </rPh>
    <rPh sb="19" eb="21">
      <t>リョカン</t>
    </rPh>
    <rPh sb="21" eb="23">
      <t>エイギョウ</t>
    </rPh>
    <rPh sb="24" eb="26">
      <t>トウゴウ</t>
    </rPh>
    <rPh sb="29" eb="31">
      <t>リョカン</t>
    </rPh>
    <rPh sb="35" eb="36">
      <t>エイ</t>
    </rPh>
    <rPh sb="36" eb="37">
      <t>ギョウ</t>
    </rPh>
    <phoneticPr fontId="3"/>
  </si>
  <si>
    <r>
      <rPr>
        <sz val="10.5"/>
        <rFont val="ＭＳ 明朝"/>
        <family val="1"/>
        <charset val="128"/>
      </rPr>
      <t>理容所</t>
    </r>
  </si>
  <si>
    <r>
      <rPr>
        <sz val="10.5"/>
        <rFont val="ＭＳ 明朝"/>
        <family val="1"/>
        <charset val="128"/>
      </rPr>
      <t>美容所</t>
    </r>
  </si>
  <si>
    <r>
      <rPr>
        <sz val="10.5"/>
        <rFont val="ＭＳ 明朝"/>
        <family val="1"/>
        <charset val="128"/>
      </rPr>
      <t>クリーニング所</t>
    </r>
  </si>
  <si>
    <r>
      <rPr>
        <sz val="10"/>
        <rFont val="ＭＳ 明朝"/>
        <family val="1"/>
        <charset val="128"/>
      </rPr>
      <t>一般</t>
    </r>
  </si>
  <si>
    <r>
      <rPr>
        <sz val="10"/>
        <rFont val="ＭＳ 明朝"/>
        <family val="1"/>
        <charset val="128"/>
      </rPr>
      <t>特定＊</t>
    </r>
  </si>
  <si>
    <r>
      <rPr>
        <sz val="10"/>
        <rFont val="ＭＳ 明朝"/>
        <family val="1"/>
        <charset val="128"/>
      </rPr>
      <t>取次所</t>
    </r>
  </si>
  <si>
    <t>（２）保健所別施設数調（令和 年度末現在）</t>
    <rPh sb="3" eb="6">
      <t>ホケンジョ</t>
    </rPh>
    <rPh sb="6" eb="7">
      <t>ベツ</t>
    </rPh>
    <rPh sb="7" eb="10">
      <t>シセツスウ</t>
    </rPh>
    <rPh sb="10" eb="11">
      <t>チョウ</t>
    </rPh>
    <rPh sb="12" eb="14">
      <t>レイワ</t>
    </rPh>
    <rPh sb="15" eb="18">
      <t>ネンドマツ</t>
    </rPh>
    <rPh sb="16" eb="17">
      <t>ド</t>
    </rPh>
    <rPh sb="17" eb="18">
      <t>マツ</t>
    </rPh>
    <rPh sb="18" eb="20">
      <t>ゲンザイ</t>
    </rPh>
    <phoneticPr fontId="3"/>
  </si>
  <si>
    <t>（３）保健所別施設動態（令和 年度末現在）</t>
    <rPh sb="3" eb="6">
      <t>ホケンジョ</t>
    </rPh>
    <rPh sb="6" eb="7">
      <t>ベツ</t>
    </rPh>
    <rPh sb="7" eb="9">
      <t>シセツ</t>
    </rPh>
    <rPh sb="9" eb="11">
      <t>ドウタイ</t>
    </rPh>
    <rPh sb="12" eb="14">
      <t>レイワ</t>
    </rPh>
    <rPh sb="15" eb="18">
      <t>ネンドマツ</t>
    </rPh>
    <rPh sb="16" eb="17">
      <t>ド</t>
    </rPh>
    <rPh sb="17" eb="18">
      <t>マツ</t>
    </rPh>
    <rPh sb="18" eb="20">
      <t>ゲンザイ</t>
    </rPh>
    <phoneticPr fontId="3"/>
  </si>
  <si>
    <t>（４）保健所別施設数調（令和 年度末現在）</t>
    <rPh sb="3" eb="6">
      <t>ホケンジョ</t>
    </rPh>
    <rPh sb="6" eb="7">
      <t>ベツ</t>
    </rPh>
    <rPh sb="7" eb="10">
      <t>シセツスウ</t>
    </rPh>
    <rPh sb="10" eb="11">
      <t>チョウ</t>
    </rPh>
    <rPh sb="12" eb="14">
      <t>レイワ</t>
    </rPh>
    <rPh sb="15" eb="18">
      <t>ネンドマツ</t>
    </rPh>
    <rPh sb="16" eb="17">
      <t>ド</t>
    </rPh>
    <rPh sb="17" eb="18">
      <t>マツ</t>
    </rPh>
    <rPh sb="18" eb="20">
      <t>ゲンザイ</t>
    </rPh>
    <phoneticPr fontId="3"/>
  </si>
  <si>
    <t>（７）理容師、美容師、クリーニング師数（令和 年度末現在）</t>
    <rPh sb="3" eb="6">
      <t>リヨウシ</t>
    </rPh>
    <rPh sb="7" eb="10">
      <t>ビヨウシ</t>
    </rPh>
    <rPh sb="17" eb="18">
      <t>シ</t>
    </rPh>
    <rPh sb="18" eb="19">
      <t>カズ</t>
    </rPh>
    <rPh sb="20" eb="22">
      <t>レイワ</t>
    </rPh>
    <rPh sb="23" eb="26">
      <t>ネンドマツ</t>
    </rPh>
    <rPh sb="24" eb="25">
      <t>ド</t>
    </rPh>
    <rPh sb="25" eb="26">
      <t>マツ</t>
    </rPh>
    <rPh sb="26" eb="28">
      <t>ゲンザイ</t>
    </rPh>
    <phoneticPr fontId="3"/>
  </si>
  <si>
    <t>（１）用途別特定建築物数（令和 年度末現在）</t>
    <rPh sb="3" eb="5">
      <t>ヨウト</t>
    </rPh>
    <rPh sb="5" eb="6">
      <t>ベツ</t>
    </rPh>
    <rPh sb="6" eb="8">
      <t>トクテイ</t>
    </rPh>
    <rPh sb="8" eb="11">
      <t>ケンチクブツ</t>
    </rPh>
    <rPh sb="11" eb="12">
      <t>カズ</t>
    </rPh>
    <rPh sb="13" eb="15">
      <t>レイワ</t>
    </rPh>
    <rPh sb="16" eb="19">
      <t>ネンドマツ</t>
    </rPh>
    <rPh sb="17" eb="18">
      <t>ド</t>
    </rPh>
    <rPh sb="18" eb="19">
      <t>マツ</t>
    </rPh>
    <rPh sb="19" eb="21">
      <t>ゲンザイ</t>
    </rPh>
    <phoneticPr fontId="3"/>
  </si>
  <si>
    <t>※仙台市内の登録業は食と暮らしの安全推進課で管轄しているため表に含まれる</t>
    <rPh sb="1" eb="5">
      <t>センダイシナイ</t>
    </rPh>
    <rPh sb="6" eb="9">
      <t>トウロクギョウ</t>
    </rPh>
    <rPh sb="10" eb="11">
      <t>ショク</t>
    </rPh>
    <rPh sb="12" eb="13">
      <t>ク</t>
    </rPh>
    <rPh sb="16" eb="21">
      <t>アンゼンスイシンカ</t>
    </rPh>
    <rPh sb="22" eb="24">
      <t>カンカツ</t>
    </rPh>
    <rPh sb="30" eb="31">
      <t>ヒョウ</t>
    </rPh>
    <rPh sb="32" eb="33">
      <t>フク</t>
    </rPh>
    <phoneticPr fontId="3"/>
  </si>
  <si>
    <t>６．そ族・衛生害虫苦情相談件数（令和　年度末現在）</t>
    <rPh sb="3" eb="4">
      <t>ゾク</t>
    </rPh>
    <rPh sb="5" eb="7">
      <t>エイセイ</t>
    </rPh>
    <rPh sb="7" eb="9">
      <t>ガイチュウ</t>
    </rPh>
    <rPh sb="9" eb="11">
      <t>クジョウ</t>
    </rPh>
    <rPh sb="11" eb="13">
      <t>ソウダン</t>
    </rPh>
    <rPh sb="13" eb="15">
      <t>ケンスウ</t>
    </rPh>
    <rPh sb="16" eb="18">
      <t>レイワ</t>
    </rPh>
    <rPh sb="19" eb="22">
      <t>ネンドマツ</t>
    </rPh>
    <rPh sb="20" eb="21">
      <t>ド</t>
    </rPh>
    <rPh sb="21" eb="22">
      <t>マツ</t>
    </rPh>
    <rPh sb="22" eb="24">
      <t>ゲンザイ</t>
    </rPh>
    <phoneticPr fontId="3"/>
  </si>
  <si>
    <t>（２）月別相談件数（令和　年度末現在）</t>
    <rPh sb="3" eb="5">
      <t>ツキベツ</t>
    </rPh>
    <rPh sb="5" eb="7">
      <t>ソウダン</t>
    </rPh>
    <rPh sb="7" eb="9">
      <t>ケンスウ</t>
    </rPh>
    <rPh sb="10" eb="12">
      <t>レイワ</t>
    </rPh>
    <rPh sb="13" eb="16">
      <t>ネンドマツ</t>
    </rPh>
    <rPh sb="14" eb="15">
      <t>ド</t>
    </rPh>
    <rPh sb="15" eb="16">
      <t>マツ</t>
    </rPh>
    <rPh sb="16" eb="18">
      <t>ゲンザイ</t>
    </rPh>
    <phoneticPr fontId="3"/>
  </si>
  <si>
    <t>７　遊泳用プール（令和　年度末現在）</t>
    <rPh sb="2" eb="5">
      <t>ユウエイヨウ</t>
    </rPh>
    <rPh sb="9" eb="11">
      <t>レイワ</t>
    </rPh>
    <rPh sb="12" eb="15">
      <t>ネンドマツ</t>
    </rPh>
    <phoneticPr fontId="3"/>
  </si>
  <si>
    <t>８　住宅宿泊事業（令和　年度末現在）</t>
    <rPh sb="2" eb="4">
      <t>ジュウタク</t>
    </rPh>
    <rPh sb="4" eb="6">
      <t>シュクハク</t>
    </rPh>
    <rPh sb="6" eb="8">
      <t>ジギョウ</t>
    </rPh>
    <rPh sb="9" eb="11">
      <t>レイワ</t>
    </rPh>
    <rPh sb="12" eb="15">
      <t>ネンドマツ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</si>
</sst>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quot;\!\ ;[Red]&quot;△&quot;#,##0&quot;¥&quot;\!\ "/>
    <numFmt numFmtId="177" formatCode="#,##0_ "/>
    <numFmt numFmtId="178" formatCode="0.0_);[Red]\(0.0\)"/>
    <numFmt numFmtId="179" formatCode="#,##0_);[Red]\(#,##0\)"/>
    <numFmt numFmtId="180" formatCode="0_);[Red]\(0\)"/>
    <numFmt numFmtId="181" formatCode="#,##0;&quot;△ &quot;#,##0"/>
    <numFmt numFmtId="183" formatCode="0.0"/>
  </numFmts>
  <fonts count="24" x14ac:knownFonts="1">
    <font>
      <sz val="11"/>
      <name val="ＭＳ Ｐゴシック"/>
      <family val="3"/>
      <charset val="128"/>
    </font>
    <font>
      <sz val="11"/>
      <name val="ＭＳ Ｐゴシック"/>
      <family val="3"/>
      <charset val="128"/>
    </font>
    <font>
      <sz val="10.5"/>
      <name val="ＭＳ 明朝"/>
      <family val="1"/>
      <charset val="128"/>
    </font>
    <font>
      <sz val="6"/>
      <name val="ＭＳ Ｐゴシック"/>
      <family val="3"/>
      <charset val="128"/>
    </font>
    <font>
      <sz val="9"/>
      <name val="ＭＳ 明朝"/>
      <family val="1"/>
      <charset val="128"/>
    </font>
    <font>
      <sz val="10"/>
      <name val="ＭＳ 明朝"/>
      <family val="1"/>
      <charset val="128"/>
    </font>
    <font>
      <sz val="10.5"/>
      <name val="ＭＳ ゴシック"/>
      <family val="3"/>
      <charset val="128"/>
    </font>
    <font>
      <sz val="8"/>
      <name val="ＭＳ 明朝"/>
      <family val="1"/>
      <charset val="128"/>
    </font>
    <font>
      <sz val="10.5"/>
      <color indexed="10"/>
      <name val="ＭＳ 明朝"/>
      <family val="1"/>
      <charset val="128"/>
    </font>
    <font>
      <sz val="6"/>
      <name val="ＭＳ 明朝"/>
      <family val="1"/>
      <charset val="128"/>
    </font>
    <font>
      <sz val="10"/>
      <name val="Century"/>
      <family val="1"/>
    </font>
    <font>
      <sz val="10.5"/>
      <name val="Century"/>
      <family val="1"/>
    </font>
    <font>
      <sz val="6"/>
      <name val="Century"/>
      <family val="1"/>
    </font>
    <font>
      <sz val="9"/>
      <name val="Century"/>
      <family val="1"/>
    </font>
    <font>
      <sz val="8"/>
      <name val="Century"/>
      <family val="1"/>
    </font>
    <font>
      <sz val="11"/>
      <name val="Century"/>
      <family val="1"/>
    </font>
    <font>
      <sz val="10.5"/>
      <color indexed="10"/>
      <name val="Century"/>
      <family val="1"/>
    </font>
    <font>
      <b/>
      <sz val="12"/>
      <name val="Century"/>
      <family val="1"/>
    </font>
    <font>
      <b/>
      <sz val="12"/>
      <name val="ＭＳ Ｐ明朝"/>
      <family val="1"/>
      <charset val="128"/>
    </font>
    <font>
      <b/>
      <sz val="10.5"/>
      <name val="Century"/>
      <family val="1"/>
    </font>
    <font>
      <b/>
      <sz val="10.5"/>
      <name val="ＭＳ ゴシック"/>
      <family val="3"/>
      <charset val="128"/>
    </font>
    <font>
      <sz val="11"/>
      <color theme="1"/>
      <name val="ＭＳ Ｐゴシック"/>
      <family val="3"/>
      <charset val="128"/>
      <scheme val="minor"/>
    </font>
    <font>
      <sz val="10"/>
      <color theme="1"/>
      <name val="Century"/>
      <family val="1"/>
    </font>
    <font>
      <sz val="9"/>
      <name val="ＭＳ Ｐ明朝"/>
      <family val="1"/>
      <charset val="128"/>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rgb="FFFFFF00"/>
        <bgColor indexed="64"/>
      </patternFill>
    </fill>
    <fill>
      <patternFill patternType="solid">
        <fgColor theme="0"/>
        <bgColor indexed="64"/>
      </patternFill>
    </fill>
    <fill>
      <patternFill patternType="solid">
        <fgColor rgb="FFCCFFCC"/>
        <bgColor indexed="64"/>
      </patternFill>
    </fill>
    <fill>
      <patternFill patternType="solid">
        <fgColor theme="9" tint="0.39997558519241921"/>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dotted">
        <color indexed="64"/>
      </top>
      <bottom style="thin">
        <color indexed="64"/>
      </bottom>
      <diagonal/>
    </border>
    <border>
      <left style="hair">
        <color indexed="64"/>
      </left>
      <right style="hair">
        <color indexed="64"/>
      </right>
      <top style="dotted">
        <color indexed="64"/>
      </top>
      <bottom style="thin">
        <color indexed="64"/>
      </bottom>
      <diagonal/>
    </border>
    <border>
      <left style="hair">
        <color indexed="64"/>
      </left>
      <right style="thin">
        <color indexed="64"/>
      </right>
      <top style="dotted">
        <color indexed="64"/>
      </top>
      <bottom style="thin">
        <color indexed="64"/>
      </bottom>
      <diagonal/>
    </border>
    <border>
      <left style="hair">
        <color indexed="64"/>
      </left>
      <right style="thin">
        <color indexed="64"/>
      </right>
      <top style="dotted">
        <color indexed="64"/>
      </top>
      <bottom/>
      <diagonal/>
    </border>
    <border>
      <left style="thin">
        <color indexed="64"/>
      </left>
      <right style="thin">
        <color indexed="64"/>
      </right>
      <top style="dotted">
        <color indexed="64"/>
      </top>
      <bottom/>
      <diagonal/>
    </border>
    <border>
      <left style="hair">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thin">
        <color indexed="64"/>
      </left>
      <right style="hair">
        <color indexed="64"/>
      </right>
      <top style="thin">
        <color indexed="64"/>
      </top>
      <bottom style="dotted">
        <color indexed="64"/>
      </bottom>
      <diagonal/>
    </border>
    <border>
      <left style="hair">
        <color indexed="64"/>
      </left>
      <right style="hair">
        <color indexed="64"/>
      </right>
      <top style="thin">
        <color indexed="64"/>
      </top>
      <bottom style="dotted">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dotted">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dotted">
        <color indexed="64"/>
      </top>
      <bottom/>
      <diagonal/>
    </border>
    <border>
      <left style="thin">
        <color indexed="64"/>
      </left>
      <right/>
      <top style="thin">
        <color indexed="64"/>
      </top>
      <bottom style="dotted">
        <color indexed="64"/>
      </bottom>
      <diagonal/>
    </border>
    <border>
      <left style="thin">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dotted">
        <color indexed="64"/>
      </top>
      <bottom/>
      <diagonal/>
    </border>
    <border>
      <left style="double">
        <color indexed="64"/>
      </left>
      <right style="thin">
        <color indexed="64"/>
      </right>
      <top style="thin">
        <color indexed="64"/>
      </top>
      <bottom style="dotted">
        <color indexed="64"/>
      </bottom>
      <diagonal/>
    </border>
    <border>
      <left style="double">
        <color indexed="64"/>
      </left>
      <right style="thin">
        <color indexed="64"/>
      </right>
      <top/>
      <bottom/>
      <diagonal/>
    </border>
    <border>
      <left style="double">
        <color indexed="64"/>
      </left>
      <right style="thin">
        <color indexed="64"/>
      </right>
      <top style="dotted">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style="thin">
        <color indexed="64"/>
      </top>
      <bottom style="dotted">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right/>
      <top style="thin">
        <color indexed="64"/>
      </top>
      <bottom style="dotted">
        <color indexed="64"/>
      </bottom>
      <diagonal/>
    </border>
    <border>
      <left/>
      <right style="hair">
        <color indexed="64"/>
      </right>
      <top style="thin">
        <color indexed="64"/>
      </top>
      <bottom style="dotted">
        <color indexed="64"/>
      </bottom>
      <diagonal/>
    </border>
    <border>
      <left/>
      <right style="thin">
        <color indexed="64"/>
      </right>
      <top/>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hair">
        <color indexed="64"/>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s>
  <cellStyleXfs count="6">
    <xf numFmtId="0" fontId="0"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9" fontId="21" fillId="0" borderId="0" applyFont="0" applyFill="0" applyBorder="0" applyAlignment="0" applyProtection="0">
      <alignment vertical="center"/>
    </xf>
  </cellStyleXfs>
  <cellXfs count="559">
    <xf numFmtId="0" fontId="0" fillId="0" borderId="0" xfId="0">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right" vertical="center"/>
    </xf>
    <xf numFmtId="0" fontId="2" fillId="0" borderId="0" xfId="0" applyFont="1" applyFill="1" applyAlignment="1">
      <alignment horizontal="left" vertical="center"/>
    </xf>
    <xf numFmtId="176" fontId="2" fillId="0" borderId="0" xfId="1" applyNumberFormat="1" applyFont="1" applyFill="1" applyBorder="1" applyAlignment="1">
      <alignment horizontal="distributed" vertical="center"/>
    </xf>
    <xf numFmtId="0" fontId="2" fillId="0" borderId="0"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0" xfId="0" applyFont="1">
      <alignment vertical="center"/>
    </xf>
    <xf numFmtId="0" fontId="2" fillId="0" borderId="0" xfId="0" applyFont="1" applyFill="1" applyAlignment="1">
      <alignment horizontal="distributed" vertical="center"/>
    </xf>
    <xf numFmtId="176" fontId="2" fillId="0" borderId="1" xfId="1" applyNumberFormat="1" applyFont="1" applyFill="1" applyBorder="1" applyAlignment="1">
      <alignment horizontal="distributed" vertical="center"/>
    </xf>
    <xf numFmtId="0" fontId="2" fillId="0" borderId="0" xfId="0" applyFont="1" applyAlignment="1">
      <alignment horizontal="center" vertical="center"/>
    </xf>
    <xf numFmtId="0" fontId="2" fillId="0" borderId="2" xfId="0" applyFont="1" applyFill="1" applyBorder="1">
      <alignment vertical="center"/>
    </xf>
    <xf numFmtId="178" fontId="2" fillId="0" borderId="0" xfId="0" applyNumberFormat="1" applyFont="1" applyFill="1">
      <alignment vertical="center"/>
    </xf>
    <xf numFmtId="0" fontId="7" fillId="0" borderId="0" xfId="0" applyFont="1" applyFill="1">
      <alignment vertical="center"/>
    </xf>
    <xf numFmtId="0" fontId="7" fillId="0" borderId="0" xfId="0" applyFont="1" applyFill="1" applyAlignment="1">
      <alignment horizontal="left" vertical="center"/>
    </xf>
    <xf numFmtId="0" fontId="2" fillId="0" borderId="3" xfId="0" applyFont="1" applyFill="1" applyBorder="1" applyAlignment="1">
      <alignment horizontal="right" vertical="center"/>
    </xf>
    <xf numFmtId="0" fontId="2" fillId="0" borderId="5" xfId="0" applyFont="1" applyFill="1" applyBorder="1" applyAlignment="1">
      <alignment horizontal="left"/>
    </xf>
    <xf numFmtId="0" fontId="6" fillId="0" borderId="0" xfId="0" applyFont="1" applyFill="1" applyAlignment="1">
      <alignment horizontal="left" vertical="center"/>
    </xf>
    <xf numFmtId="0" fontId="7" fillId="0" borderId="0" xfId="0" applyFont="1" applyFill="1" applyAlignment="1">
      <alignment vertical="center"/>
    </xf>
    <xf numFmtId="0" fontId="5" fillId="0" borderId="3" xfId="0" applyFont="1" applyFill="1" applyBorder="1" applyAlignment="1">
      <alignment horizontal="right" vertical="center"/>
    </xf>
    <xf numFmtId="0" fontId="2" fillId="0" borderId="0" xfId="0" applyFont="1" applyFill="1" applyAlignment="1">
      <alignment vertical="center" textRotation="255" wrapText="1"/>
    </xf>
    <xf numFmtId="0" fontId="5" fillId="0" borderId="5" xfId="0" applyFont="1" applyFill="1" applyBorder="1" applyAlignment="1">
      <alignment horizontal="left" wrapText="1"/>
    </xf>
    <xf numFmtId="0" fontId="5" fillId="0" borderId="0" xfId="0" applyFont="1" applyFill="1">
      <alignment vertical="center"/>
    </xf>
    <xf numFmtId="0" fontId="5" fillId="0" borderId="0" xfId="0" applyFont="1" applyFill="1" applyAlignment="1">
      <alignment horizontal="right" vertical="center"/>
    </xf>
    <xf numFmtId="0" fontId="5" fillId="0" borderId="0" xfId="0" applyFont="1" applyFill="1" applyAlignment="1">
      <alignment horizontal="distributed" vertical="center"/>
    </xf>
    <xf numFmtId="0" fontId="2" fillId="0" borderId="0" xfId="0" applyFont="1" applyFill="1" applyBorder="1" applyAlignment="1">
      <alignment horizontal="center" vertical="center" textRotation="255" wrapText="1"/>
    </xf>
    <xf numFmtId="0" fontId="2" fillId="0" borderId="0" xfId="0" applyFont="1" applyFill="1" applyAlignment="1">
      <alignment horizontal="right" vertical="center" textRotation="255" wrapText="1"/>
    </xf>
    <xf numFmtId="0" fontId="7" fillId="0" borderId="0" xfId="0" applyFont="1" applyFill="1" applyAlignment="1">
      <alignment horizontal="left" vertical="center" textRotation="255" wrapText="1"/>
    </xf>
    <xf numFmtId="0" fontId="7" fillId="0" borderId="0" xfId="0" applyFont="1" applyFill="1" applyAlignment="1">
      <alignment vertical="center" textRotation="255" wrapText="1"/>
    </xf>
    <xf numFmtId="178" fontId="2" fillId="0" borderId="0" xfId="0" applyNumberFormat="1" applyFont="1" applyFill="1" applyAlignment="1">
      <alignment vertical="center" textRotation="255" wrapText="1"/>
    </xf>
    <xf numFmtId="179" fontId="2" fillId="0" borderId="0" xfId="0" applyNumberFormat="1" applyFont="1" applyFill="1">
      <alignment vertical="center"/>
    </xf>
    <xf numFmtId="179" fontId="2" fillId="0" borderId="2" xfId="0" applyNumberFormat="1" applyFont="1" applyFill="1" applyBorder="1">
      <alignment vertical="center"/>
    </xf>
    <xf numFmtId="0" fontId="5" fillId="0" borderId="0" xfId="0" applyFont="1" applyFill="1" applyAlignment="1">
      <alignment vertical="center" textRotation="255" wrapText="1"/>
    </xf>
    <xf numFmtId="0" fontId="5" fillId="0" borderId="0" xfId="0" applyFont="1" applyFill="1" applyAlignment="1">
      <alignment horizontal="left" vertical="center"/>
    </xf>
    <xf numFmtId="0" fontId="2" fillId="0" borderId="0" xfId="0" applyFont="1" applyFill="1" applyBorder="1" applyAlignment="1">
      <alignment horizontal="center" vertical="center" wrapText="1"/>
    </xf>
    <xf numFmtId="177" fontId="2" fillId="0" borderId="0" xfId="0" applyNumberFormat="1" applyFont="1" applyFill="1" applyBorder="1" applyAlignment="1">
      <alignment vertical="center"/>
    </xf>
    <xf numFmtId="0" fontId="2" fillId="0" borderId="3" xfId="0" applyFont="1" applyFill="1" applyBorder="1" applyAlignment="1">
      <alignment horizontal="center" vertical="center" shrinkToFit="1"/>
    </xf>
    <xf numFmtId="0" fontId="5" fillId="0" borderId="3" xfId="0" applyFont="1" applyFill="1" applyBorder="1" applyAlignment="1">
      <alignment horizontal="right" vertical="top" shrinkToFit="1"/>
    </xf>
    <xf numFmtId="0" fontId="2" fillId="0" borderId="11" xfId="0" applyFont="1" applyBorder="1" applyAlignment="1">
      <alignment horizontal="center" vertical="center"/>
    </xf>
    <xf numFmtId="0" fontId="2" fillId="0" borderId="0" xfId="0" applyFont="1" applyAlignment="1">
      <alignment horizontal="right" vertical="center"/>
    </xf>
    <xf numFmtId="0" fontId="2" fillId="0" borderId="11" xfId="0" applyFont="1" applyBorder="1" applyAlignment="1">
      <alignment horizontal="left" vertical="center"/>
    </xf>
    <xf numFmtId="0" fontId="2" fillId="0" borderId="11" xfId="0" applyFont="1" applyBorder="1">
      <alignment vertical="center"/>
    </xf>
    <xf numFmtId="0" fontId="8" fillId="3" borderId="0" xfId="0" applyFont="1" applyFill="1">
      <alignment vertical="center"/>
    </xf>
    <xf numFmtId="0" fontId="2" fillId="0" borderId="0" xfId="0" applyFont="1" applyBorder="1">
      <alignment vertical="center"/>
    </xf>
    <xf numFmtId="0" fontId="2" fillId="0" borderId="0" xfId="0" applyFont="1" applyBorder="1" applyAlignment="1">
      <alignment horizontal="right" vertical="center"/>
    </xf>
    <xf numFmtId="0" fontId="5" fillId="0" borderId="4" xfId="0" applyFont="1" applyFill="1" applyBorder="1" applyAlignment="1">
      <alignment horizontal="left" wrapText="1"/>
    </xf>
    <xf numFmtId="176" fontId="2" fillId="0" borderId="21" xfId="1" applyNumberFormat="1" applyFont="1" applyFill="1" applyBorder="1" applyAlignment="1">
      <alignment horizontal="center" vertical="distributed" textRotation="255" wrapText="1"/>
    </xf>
    <xf numFmtId="176" fontId="2" fillId="0" borderId="22" xfId="1" applyNumberFormat="1" applyFont="1" applyFill="1" applyBorder="1" applyAlignment="1">
      <alignment horizontal="center" vertical="distributed" textRotation="255" wrapText="1"/>
    </xf>
    <xf numFmtId="0" fontId="2" fillId="0" borderId="21" xfId="0" applyFont="1" applyFill="1" applyBorder="1" applyAlignment="1">
      <alignment vertical="distributed" textRotation="255" wrapText="1"/>
    </xf>
    <xf numFmtId="0" fontId="2" fillId="0" borderId="22" xfId="0" applyFont="1" applyFill="1" applyBorder="1" applyAlignment="1">
      <alignment vertical="distributed" textRotation="255" wrapText="1"/>
    </xf>
    <xf numFmtId="0" fontId="2" fillId="0" borderId="23" xfId="0" applyFont="1" applyFill="1" applyBorder="1" applyAlignment="1">
      <alignment horizontal="center" vertical="distributed" textRotation="255" wrapText="1"/>
    </xf>
    <xf numFmtId="176" fontId="2" fillId="0" borderId="40" xfId="1" applyNumberFormat="1" applyFont="1" applyFill="1" applyBorder="1" applyAlignment="1">
      <alignment horizontal="distributed" vertical="center"/>
    </xf>
    <xf numFmtId="176" fontId="2" fillId="0" borderId="41" xfId="1" applyNumberFormat="1" applyFont="1" applyFill="1" applyBorder="1" applyAlignment="1">
      <alignment horizontal="distributed" vertical="center"/>
    </xf>
    <xf numFmtId="176" fontId="2" fillId="0" borderId="42" xfId="1" applyNumberFormat="1" applyFont="1" applyFill="1" applyBorder="1" applyAlignment="1">
      <alignment horizontal="distributed" vertical="center"/>
    </xf>
    <xf numFmtId="177" fontId="2" fillId="0" borderId="0" xfId="0" applyNumberFormat="1" applyFont="1" applyFill="1">
      <alignment vertical="center"/>
    </xf>
    <xf numFmtId="0" fontId="9" fillId="0" borderId="0" xfId="0" applyFont="1" applyFill="1">
      <alignment vertical="center"/>
    </xf>
    <xf numFmtId="0" fontId="2" fillId="5" borderId="0" xfId="0" applyFont="1" applyFill="1" applyAlignment="1">
      <alignment horizontal="right" vertical="center"/>
    </xf>
    <xf numFmtId="0" fontId="2" fillId="0" borderId="11" xfId="0" applyFont="1" applyFill="1" applyBorder="1">
      <alignment vertical="center"/>
    </xf>
    <xf numFmtId="0" fontId="2" fillId="0" borderId="1" xfId="0" applyFont="1" applyFill="1" applyBorder="1" applyAlignment="1">
      <alignment horizontal="center" vertical="center"/>
    </xf>
    <xf numFmtId="0" fontId="2" fillId="0" borderId="11" xfId="0" applyFont="1" applyBorder="1" applyAlignment="1">
      <alignment horizontal="center" vertical="center" shrinkToFit="1"/>
    </xf>
    <xf numFmtId="0" fontId="2" fillId="0" borderId="44" xfId="0" applyFont="1" applyFill="1" applyBorder="1" applyAlignment="1">
      <alignment horizontal="center" vertical="center" shrinkToFit="1"/>
    </xf>
    <xf numFmtId="0" fontId="2" fillId="0" borderId="46" xfId="0" applyFont="1" applyFill="1" applyBorder="1" applyAlignment="1">
      <alignment horizontal="center" vertical="center"/>
    </xf>
    <xf numFmtId="176" fontId="2" fillId="0" borderId="23" xfId="1" applyNumberFormat="1" applyFont="1" applyFill="1" applyBorder="1" applyAlignment="1">
      <alignment horizontal="center" vertical="distributed" textRotation="255" wrapText="1"/>
    </xf>
    <xf numFmtId="181" fontId="10" fillId="4" borderId="24" xfId="1" applyNumberFormat="1" applyFont="1" applyFill="1" applyBorder="1" applyAlignment="1">
      <alignment horizontal="right" vertical="center" shrinkToFit="1"/>
    </xf>
    <xf numFmtId="181" fontId="10" fillId="4" borderId="25" xfId="1" applyNumberFormat="1" applyFont="1" applyFill="1" applyBorder="1" applyAlignment="1">
      <alignment horizontal="right" vertical="center" shrinkToFit="1"/>
    </xf>
    <xf numFmtId="181" fontId="10" fillId="4" borderId="27" xfId="0" applyNumberFormat="1" applyFont="1" applyFill="1" applyBorder="1" applyAlignment="1">
      <alignment horizontal="right" vertical="center" shrinkToFit="1"/>
    </xf>
    <xf numFmtId="181" fontId="10" fillId="4" borderId="28" xfId="0" applyNumberFormat="1" applyFont="1" applyFill="1" applyBorder="1" applyAlignment="1">
      <alignment horizontal="right" vertical="center" shrinkToFit="1"/>
    </xf>
    <xf numFmtId="181" fontId="10" fillId="4" borderId="0" xfId="0" applyNumberFormat="1" applyFont="1" applyFill="1" applyAlignment="1">
      <alignment horizontal="right" vertical="center"/>
    </xf>
    <xf numFmtId="181" fontId="10" fillId="4" borderId="36" xfId="0" applyNumberFormat="1" applyFont="1" applyFill="1" applyBorder="1" applyAlignment="1">
      <alignment horizontal="right" vertical="center" shrinkToFit="1"/>
    </xf>
    <xf numFmtId="181" fontId="10" fillId="4" borderId="37" xfId="0" applyNumberFormat="1" applyFont="1" applyFill="1" applyBorder="1" applyAlignment="1">
      <alignment horizontal="right" vertical="center" shrinkToFit="1"/>
    </xf>
    <xf numFmtId="181" fontId="10" fillId="4" borderId="38" xfId="0" applyNumberFormat="1" applyFont="1" applyFill="1" applyBorder="1" applyAlignment="1">
      <alignment horizontal="right" vertical="center" shrinkToFit="1"/>
    </xf>
    <xf numFmtId="181" fontId="10" fillId="4" borderId="39" xfId="0" applyNumberFormat="1" applyFont="1" applyFill="1" applyBorder="1" applyAlignment="1">
      <alignment horizontal="right" vertical="center" shrinkToFit="1"/>
    </xf>
    <xf numFmtId="181" fontId="10" fillId="4" borderId="33" xfId="0" applyNumberFormat="1" applyFont="1" applyFill="1" applyBorder="1" applyAlignment="1">
      <alignment horizontal="right" vertical="center" shrinkToFit="1"/>
    </xf>
    <xf numFmtId="181" fontId="10" fillId="4" borderId="5" xfId="0" applyNumberFormat="1" applyFont="1" applyFill="1" applyBorder="1" applyAlignment="1">
      <alignment horizontal="right" vertical="center" shrinkToFit="1"/>
    </xf>
    <xf numFmtId="181" fontId="10" fillId="4" borderId="50" xfId="0" applyNumberFormat="1" applyFont="1" applyFill="1" applyBorder="1" applyAlignment="1">
      <alignment horizontal="right" vertical="center" shrinkToFit="1"/>
    </xf>
    <xf numFmtId="181" fontId="10" fillId="4" borderId="36" xfId="1" applyNumberFormat="1" applyFont="1" applyFill="1" applyBorder="1" applyAlignment="1">
      <alignment horizontal="right" vertical="center" shrinkToFit="1"/>
    </xf>
    <xf numFmtId="181" fontId="10" fillId="4" borderId="37" xfId="1" applyNumberFormat="1" applyFont="1" applyFill="1" applyBorder="1" applyAlignment="1">
      <alignment horizontal="right" vertical="center" shrinkToFit="1"/>
    </xf>
    <xf numFmtId="181" fontId="10" fillId="4" borderId="24" xfId="0" applyNumberFormat="1" applyFont="1" applyFill="1" applyBorder="1" applyAlignment="1">
      <alignment horizontal="right" vertical="center" shrinkToFit="1"/>
    </xf>
    <xf numFmtId="181" fontId="10" fillId="4" borderId="25" xfId="0" applyNumberFormat="1" applyFont="1" applyFill="1" applyBorder="1" applyAlignment="1">
      <alignment horizontal="right" vertical="center" shrinkToFit="1"/>
    </xf>
    <xf numFmtId="181" fontId="10" fillId="4" borderId="3" xfId="1" applyNumberFormat="1" applyFont="1" applyFill="1" applyBorder="1" applyAlignment="1">
      <alignment horizontal="right" vertical="center" shrinkToFit="1"/>
    </xf>
    <xf numFmtId="181" fontId="10" fillId="4" borderId="10" xfId="0" applyNumberFormat="1" applyFont="1" applyFill="1" applyBorder="1" applyAlignment="1">
      <alignment horizontal="right" vertical="center" shrinkToFit="1"/>
    </xf>
    <xf numFmtId="181" fontId="10" fillId="4" borderId="33" xfId="1" applyNumberFormat="1" applyFont="1" applyFill="1" applyBorder="1" applyAlignment="1">
      <alignment horizontal="right" vertical="center" shrinkToFit="1"/>
    </xf>
    <xf numFmtId="181" fontId="10" fillId="4" borderId="3" xfId="0" applyNumberFormat="1" applyFont="1" applyFill="1" applyBorder="1" applyAlignment="1">
      <alignment horizontal="right" vertical="center" shrinkToFit="1"/>
    </xf>
    <xf numFmtId="181" fontId="10" fillId="4" borderId="47" xfId="1" applyNumberFormat="1" applyFont="1" applyFill="1" applyBorder="1" applyAlignment="1">
      <alignment horizontal="right" vertical="center" shrinkToFit="1"/>
    </xf>
    <xf numFmtId="181" fontId="10" fillId="4" borderId="49" xfId="0" applyNumberFormat="1" applyFont="1" applyFill="1" applyBorder="1" applyAlignment="1">
      <alignment horizontal="right" vertical="center" shrinkToFit="1"/>
    </xf>
    <xf numFmtId="181" fontId="10" fillId="4" borderId="58" xfId="1" applyNumberFormat="1" applyFont="1" applyFill="1" applyBorder="1" applyAlignment="1">
      <alignment horizontal="right" vertical="center" shrinkToFit="1"/>
    </xf>
    <xf numFmtId="181" fontId="10" fillId="4" borderId="6" xfId="0" applyNumberFormat="1" applyFont="1" applyFill="1" applyBorder="1" applyAlignment="1">
      <alignment horizontal="right" vertical="center" shrinkToFit="1"/>
    </xf>
    <xf numFmtId="181" fontId="10" fillId="4" borderId="50" xfId="1" applyNumberFormat="1" applyFont="1" applyFill="1" applyBorder="1" applyAlignment="1">
      <alignment horizontal="right" vertical="center" shrinkToFit="1"/>
    </xf>
    <xf numFmtId="181" fontId="10" fillId="4" borderId="47" xfId="0" applyNumberFormat="1" applyFont="1" applyFill="1" applyBorder="1" applyAlignment="1">
      <alignment horizontal="right" vertical="center" shrinkToFit="1"/>
    </xf>
    <xf numFmtId="181" fontId="10" fillId="4" borderId="7" xfId="0" applyNumberFormat="1" applyFont="1" applyFill="1" applyBorder="1" applyAlignment="1">
      <alignment horizontal="right" vertical="center" shrinkToFit="1"/>
    </xf>
    <xf numFmtId="0" fontId="11" fillId="4" borderId="11" xfId="0" applyFont="1" applyFill="1" applyBorder="1" applyAlignment="1">
      <alignment horizontal="right" vertical="center"/>
    </xf>
    <xf numFmtId="0" fontId="11" fillId="4" borderId="1" xfId="0" applyFont="1" applyFill="1" applyBorder="1" applyAlignment="1">
      <alignment horizontal="right" vertical="center"/>
    </xf>
    <xf numFmtId="0" fontId="11" fillId="4" borderId="46" xfId="0" applyFont="1" applyFill="1" applyBorder="1" applyAlignment="1">
      <alignment horizontal="right" vertical="center"/>
    </xf>
    <xf numFmtId="0" fontId="11" fillId="4" borderId="44" xfId="0" applyFont="1" applyFill="1" applyBorder="1" applyAlignment="1">
      <alignment horizontal="right" vertical="center"/>
    </xf>
    <xf numFmtId="0" fontId="11" fillId="0" borderId="0" xfId="0" applyFont="1" applyFill="1">
      <alignment vertical="center"/>
    </xf>
    <xf numFmtId="0" fontId="11" fillId="0" borderId="2" xfId="0" applyFont="1" applyFill="1" applyBorder="1">
      <alignment vertical="center"/>
    </xf>
    <xf numFmtId="0" fontId="11" fillId="0" borderId="0" xfId="0" applyFont="1" applyFill="1" applyBorder="1" applyAlignment="1">
      <alignment horizontal="distributed" vertical="center"/>
    </xf>
    <xf numFmtId="0" fontId="11" fillId="0" borderId="0" xfId="0" applyFont="1" applyFill="1" applyAlignment="1">
      <alignment horizontal="distributed" vertical="center"/>
    </xf>
    <xf numFmtId="0" fontId="11" fillId="0" borderId="3" xfId="0" applyFont="1" applyFill="1" applyBorder="1" applyAlignment="1">
      <alignment horizontal="right" vertical="center"/>
    </xf>
    <xf numFmtId="0" fontId="11" fillId="0" borderId="5" xfId="0" applyFont="1" applyFill="1" applyBorder="1" applyAlignment="1">
      <alignment horizontal="left"/>
    </xf>
    <xf numFmtId="176" fontId="11" fillId="0" borderId="21" xfId="1" applyNumberFormat="1" applyFont="1" applyFill="1" applyBorder="1" applyAlignment="1">
      <alignment horizontal="center" vertical="distributed" textRotation="255" wrapText="1"/>
    </xf>
    <xf numFmtId="176" fontId="11" fillId="0" borderId="22" xfId="1" applyNumberFormat="1" applyFont="1" applyFill="1" applyBorder="1" applyAlignment="1">
      <alignment horizontal="center" vertical="distributed" textRotation="255" wrapText="1"/>
    </xf>
    <xf numFmtId="176" fontId="11" fillId="0" borderId="23" xfId="1" applyNumberFormat="1" applyFont="1" applyFill="1" applyBorder="1" applyAlignment="1">
      <alignment horizontal="center" vertical="distributed" textRotation="255" wrapText="1"/>
    </xf>
    <xf numFmtId="0" fontId="11" fillId="0" borderId="21" xfId="0" applyFont="1" applyFill="1" applyBorder="1" applyAlignment="1">
      <alignment vertical="distributed" textRotation="255" wrapText="1"/>
    </xf>
    <xf numFmtId="0" fontId="11" fillId="0" borderId="22" xfId="0" applyFont="1" applyFill="1" applyBorder="1" applyAlignment="1">
      <alignment vertical="distributed" textRotation="255" wrapText="1"/>
    </xf>
    <xf numFmtId="0" fontId="11" fillId="0" borderId="23" xfId="0" applyFont="1" applyFill="1" applyBorder="1" applyAlignment="1">
      <alignment horizontal="center" vertical="distributed" textRotation="255" wrapText="1"/>
    </xf>
    <xf numFmtId="0" fontId="11" fillId="0" borderId="0" xfId="0" applyFont="1" applyFill="1" applyAlignment="1">
      <alignment vertical="center" textRotation="255" wrapText="1"/>
    </xf>
    <xf numFmtId="177" fontId="11" fillId="0" borderId="0" xfId="0" applyNumberFormat="1" applyFont="1" applyFill="1">
      <alignment vertical="center"/>
    </xf>
    <xf numFmtId="0" fontId="12" fillId="0" borderId="0" xfId="0" applyFont="1" applyFill="1">
      <alignment vertical="center"/>
    </xf>
    <xf numFmtId="0" fontId="11" fillId="0" borderId="0" xfId="0" applyFont="1" applyFill="1" applyAlignment="1">
      <alignment vertical="center"/>
    </xf>
    <xf numFmtId="0" fontId="11" fillId="0" borderId="21" xfId="0" applyFont="1" applyFill="1" applyBorder="1" applyAlignment="1">
      <alignment horizontal="center" vertical="center"/>
    </xf>
    <xf numFmtId="0" fontId="11" fillId="0" borderId="22" xfId="0" applyFont="1" applyFill="1" applyBorder="1" applyAlignment="1">
      <alignment horizontal="center" vertical="center"/>
    </xf>
    <xf numFmtId="0" fontId="11" fillId="0" borderId="23" xfId="0" applyFont="1" applyFill="1" applyBorder="1" applyAlignment="1">
      <alignment horizontal="center" vertical="center"/>
    </xf>
    <xf numFmtId="176" fontId="11" fillId="0" borderId="40" xfId="1" applyNumberFormat="1" applyFont="1" applyFill="1" applyBorder="1" applyAlignment="1">
      <alignment horizontal="distributed" vertical="center"/>
    </xf>
    <xf numFmtId="176" fontId="11" fillId="0" borderId="41" xfId="1" applyNumberFormat="1" applyFont="1" applyFill="1" applyBorder="1" applyAlignment="1">
      <alignment horizontal="distributed" vertical="center"/>
    </xf>
    <xf numFmtId="176" fontId="11" fillId="0" borderId="42" xfId="1" applyNumberFormat="1" applyFont="1" applyFill="1" applyBorder="1" applyAlignment="1">
      <alignment horizontal="distributed" vertical="center"/>
    </xf>
    <xf numFmtId="176" fontId="11" fillId="0" borderId="1" xfId="1" applyNumberFormat="1" applyFont="1" applyFill="1" applyBorder="1" applyAlignment="1">
      <alignment horizontal="distributed" vertical="center"/>
    </xf>
    <xf numFmtId="0" fontId="11" fillId="0" borderId="0" xfId="0" applyFont="1" applyFill="1" applyBorder="1">
      <alignment vertical="center"/>
    </xf>
    <xf numFmtId="177" fontId="11" fillId="2" borderId="18" xfId="0" applyNumberFormat="1" applyFont="1" applyFill="1" applyBorder="1" applyAlignment="1">
      <alignment horizontal="right" vertical="center" shrinkToFit="1"/>
    </xf>
    <xf numFmtId="177" fontId="11" fillId="2" borderId="16" xfId="0" applyNumberFormat="1" applyFont="1" applyFill="1" applyBorder="1" applyAlignment="1">
      <alignment horizontal="right" vertical="center" shrinkToFit="1"/>
    </xf>
    <xf numFmtId="177" fontId="11" fillId="4" borderId="16" xfId="0" applyNumberFormat="1" applyFont="1" applyFill="1" applyBorder="1" applyAlignment="1">
      <alignment horizontal="right" vertical="center" shrinkToFit="1"/>
    </xf>
    <xf numFmtId="177" fontId="11" fillId="2" borderId="20" xfId="0" applyNumberFormat="1" applyFont="1" applyFill="1" applyBorder="1" applyAlignment="1">
      <alignment horizontal="right" vertical="center" shrinkToFit="1"/>
    </xf>
    <xf numFmtId="177" fontId="11" fillId="2" borderId="15" xfId="0" applyNumberFormat="1" applyFont="1" applyFill="1" applyBorder="1" applyAlignment="1">
      <alignment horizontal="right" vertical="center" shrinkToFit="1"/>
    </xf>
    <xf numFmtId="177" fontId="11" fillId="4" borderId="17" xfId="0" applyNumberFormat="1" applyFont="1" applyFill="1" applyBorder="1" applyAlignment="1">
      <alignment horizontal="right" vertical="center" shrinkToFit="1"/>
    </xf>
    <xf numFmtId="177" fontId="11" fillId="2" borderId="17" xfId="0" applyNumberFormat="1" applyFont="1" applyFill="1" applyBorder="1" applyAlignment="1">
      <alignment horizontal="right" vertical="center" shrinkToFit="1"/>
    </xf>
    <xf numFmtId="177" fontId="11" fillId="6" borderId="17" xfId="0" applyNumberFormat="1" applyFont="1" applyFill="1" applyBorder="1" applyAlignment="1">
      <alignment horizontal="right" vertical="center" shrinkToFit="1"/>
    </xf>
    <xf numFmtId="177" fontId="11" fillId="2" borderId="19" xfId="0" applyNumberFormat="1" applyFont="1" applyFill="1" applyBorder="1" applyAlignment="1">
      <alignment horizontal="right" vertical="center" shrinkToFit="1"/>
    </xf>
    <xf numFmtId="177" fontId="11" fillId="4" borderId="19" xfId="0" applyNumberFormat="1" applyFont="1" applyFill="1" applyBorder="1" applyAlignment="1">
      <alignment horizontal="right" vertical="center" shrinkToFit="1"/>
    </xf>
    <xf numFmtId="177" fontId="11" fillId="4" borderId="20" xfId="0" applyNumberFormat="1" applyFont="1" applyFill="1" applyBorder="1" applyAlignment="1">
      <alignment horizontal="right" vertical="center" shrinkToFit="1"/>
    </xf>
    <xf numFmtId="177" fontId="11" fillId="2" borderId="21" xfId="0" applyNumberFormat="1" applyFont="1" applyFill="1" applyBorder="1" applyAlignment="1">
      <alignment horizontal="right" vertical="center" shrinkToFit="1"/>
    </xf>
    <xf numFmtId="177" fontId="11" fillId="2" borderId="22" xfId="0" applyNumberFormat="1" applyFont="1" applyFill="1" applyBorder="1" applyAlignment="1">
      <alignment horizontal="right" vertical="center" shrinkToFit="1"/>
    </xf>
    <xf numFmtId="177" fontId="11" fillId="4" borderId="22" xfId="0" applyNumberFormat="1" applyFont="1" applyFill="1" applyBorder="1" applyAlignment="1">
      <alignment horizontal="right" vertical="center" shrinkToFit="1"/>
    </xf>
    <xf numFmtId="177" fontId="11" fillId="2" borderId="23" xfId="0" applyNumberFormat="1" applyFont="1" applyFill="1" applyBorder="1" applyAlignment="1">
      <alignment horizontal="right" vertical="center" shrinkToFit="1"/>
    </xf>
    <xf numFmtId="177" fontId="11" fillId="4" borderId="23" xfId="0" applyNumberFormat="1" applyFont="1" applyFill="1" applyBorder="1" applyAlignment="1">
      <alignment horizontal="right" vertical="center" shrinkToFit="1"/>
    </xf>
    <xf numFmtId="177" fontId="11" fillId="2" borderId="13" xfId="0" applyNumberFormat="1" applyFont="1" applyFill="1" applyBorder="1" applyAlignment="1">
      <alignment horizontal="right" vertical="center" shrinkToFit="1"/>
    </xf>
    <xf numFmtId="177" fontId="11" fillId="2" borderId="12" xfId="0" applyNumberFormat="1" applyFont="1" applyFill="1" applyBorder="1" applyAlignment="1">
      <alignment horizontal="right" vertical="center" shrinkToFit="1"/>
    </xf>
    <xf numFmtId="177" fontId="11" fillId="2" borderId="14" xfId="0" applyNumberFormat="1" applyFont="1" applyFill="1" applyBorder="1" applyAlignment="1">
      <alignment horizontal="right" vertical="center" shrinkToFit="1"/>
    </xf>
    <xf numFmtId="179" fontId="10" fillId="4" borderId="24" xfId="0" applyNumberFormat="1" applyFont="1" applyFill="1" applyBorder="1" applyAlignment="1">
      <alignment horizontal="right" vertical="center" shrinkToFit="1"/>
    </xf>
    <xf numFmtId="179" fontId="10" fillId="4" borderId="25" xfId="0" applyNumberFormat="1" applyFont="1" applyFill="1" applyBorder="1" applyAlignment="1">
      <alignment horizontal="right" vertical="center" shrinkToFit="1"/>
    </xf>
    <xf numFmtId="179" fontId="10" fillId="4" borderId="3" xfId="0" applyNumberFormat="1" applyFont="1" applyFill="1" applyBorder="1" applyAlignment="1">
      <alignment horizontal="right" vertical="center" shrinkToFit="1"/>
    </xf>
    <xf numFmtId="179" fontId="10" fillId="4" borderId="47" xfId="0" applyNumberFormat="1" applyFont="1" applyFill="1" applyBorder="1" applyAlignment="1">
      <alignment horizontal="right" vertical="center" shrinkToFit="1"/>
    </xf>
    <xf numFmtId="177" fontId="11" fillId="0" borderId="7" xfId="0" applyNumberFormat="1" applyFont="1" applyFill="1" applyBorder="1" applyAlignment="1">
      <alignment horizontal="right" vertical="center"/>
    </xf>
    <xf numFmtId="177" fontId="11" fillId="4" borderId="8" xfId="1" applyNumberFormat="1" applyFont="1" applyFill="1" applyBorder="1" applyAlignment="1">
      <alignment horizontal="right" vertical="center"/>
    </xf>
    <xf numFmtId="177" fontId="11" fillId="0" borderId="9" xfId="0" applyNumberFormat="1" applyFont="1" applyFill="1" applyBorder="1" applyAlignment="1">
      <alignment horizontal="right" vertical="center"/>
    </xf>
    <xf numFmtId="177" fontId="11" fillId="0" borderId="9" xfId="0" applyNumberFormat="1" applyFont="1" applyFill="1" applyBorder="1" applyAlignment="1">
      <alignment horizontal="left" vertical="center"/>
    </xf>
    <xf numFmtId="180" fontId="14" fillId="4" borderId="7" xfId="0" applyNumberFormat="1" applyFont="1" applyFill="1" applyBorder="1" applyAlignment="1">
      <alignment horizontal="right" vertical="center" shrinkToFit="1"/>
    </xf>
    <xf numFmtId="180" fontId="13" fillId="4" borderId="8" xfId="0" applyNumberFormat="1" applyFont="1" applyFill="1" applyBorder="1" applyAlignment="1">
      <alignment horizontal="right" vertical="center" shrinkToFit="1"/>
    </xf>
    <xf numFmtId="180" fontId="14" fillId="4" borderId="43" xfId="0" applyNumberFormat="1" applyFont="1" applyFill="1" applyBorder="1" applyAlignment="1">
      <alignment horizontal="right" vertical="center" shrinkToFit="1"/>
    </xf>
    <xf numFmtId="180" fontId="14" fillId="2" borderId="7" xfId="0" applyNumberFormat="1" applyFont="1" applyFill="1" applyBorder="1" applyAlignment="1">
      <alignment horizontal="right" vertical="center" shrinkToFit="1"/>
    </xf>
    <xf numFmtId="180" fontId="13" fillId="2" borderId="8" xfId="0" applyNumberFormat="1" applyFont="1" applyFill="1" applyBorder="1" applyAlignment="1">
      <alignment horizontal="right" vertical="center" shrinkToFit="1"/>
    </xf>
    <xf numFmtId="180" fontId="14" fillId="2" borderId="43" xfId="0" applyNumberFormat="1" applyFont="1" applyFill="1" applyBorder="1" applyAlignment="1">
      <alignment horizontal="right" vertical="center" shrinkToFit="1"/>
    </xf>
    <xf numFmtId="180" fontId="13" fillId="2" borderId="8" xfId="0" applyNumberFormat="1" applyFont="1" applyFill="1" applyBorder="1" applyAlignment="1" applyProtection="1">
      <alignment horizontal="right" vertical="center" shrinkToFit="1"/>
    </xf>
    <xf numFmtId="180" fontId="14" fillId="2" borderId="43" xfId="0" applyNumberFormat="1" applyFont="1" applyFill="1" applyBorder="1" applyAlignment="1" applyProtection="1">
      <alignment horizontal="right" vertical="center" shrinkToFit="1"/>
    </xf>
    <xf numFmtId="0" fontId="11" fillId="0" borderId="0" xfId="0" applyFont="1">
      <alignment vertical="center"/>
    </xf>
    <xf numFmtId="0" fontId="10" fillId="5" borderId="3" xfId="0" applyFont="1" applyFill="1" applyBorder="1" applyAlignment="1">
      <alignment horizontal="right" vertical="center"/>
    </xf>
    <xf numFmtId="0" fontId="10" fillId="0" borderId="0" xfId="0" applyFont="1">
      <alignment vertical="center"/>
    </xf>
    <xf numFmtId="0" fontId="10" fillId="5" borderId="4" xfId="0" applyFont="1" applyFill="1" applyBorder="1" applyAlignment="1">
      <alignment horizontal="left"/>
    </xf>
    <xf numFmtId="0" fontId="10" fillId="0" borderId="0" xfId="0" applyFont="1" applyAlignment="1">
      <alignment vertical="center" textRotation="255"/>
    </xf>
    <xf numFmtId="0" fontId="10" fillId="5" borderId="1" xfId="0" applyFont="1" applyFill="1" applyBorder="1">
      <alignment vertical="center"/>
    </xf>
    <xf numFmtId="0" fontId="10" fillId="0" borderId="0" xfId="0" applyFont="1" applyFill="1">
      <alignment vertical="center"/>
    </xf>
    <xf numFmtId="0" fontId="10" fillId="5" borderId="5" xfId="0" applyFont="1" applyFill="1" applyBorder="1">
      <alignment vertical="center"/>
    </xf>
    <xf numFmtId="0" fontId="10" fillId="0" borderId="3" xfId="0" applyFont="1" applyBorder="1" applyAlignment="1">
      <alignment horizontal="right" vertical="center"/>
    </xf>
    <xf numFmtId="0" fontId="10" fillId="0" borderId="4" xfId="0" applyFont="1" applyBorder="1" applyAlignment="1">
      <alignment horizontal="left"/>
    </xf>
    <xf numFmtId="0" fontId="10" fillId="0" borderId="5" xfId="0" applyFont="1" applyBorder="1">
      <alignment vertical="center"/>
    </xf>
    <xf numFmtId="0" fontId="11" fillId="5" borderId="0" xfId="0" applyFont="1" applyFill="1">
      <alignment vertical="center"/>
    </xf>
    <xf numFmtId="0" fontId="11" fillId="0" borderId="0" xfId="4" applyFont="1">
      <alignment vertical="center"/>
    </xf>
    <xf numFmtId="0" fontId="11" fillId="0" borderId="0" xfId="4" applyFont="1" applyAlignment="1">
      <alignment horizontal="center" vertical="center"/>
    </xf>
    <xf numFmtId="0" fontId="11" fillId="0" borderId="0" xfId="4" applyFont="1" applyAlignment="1">
      <alignment vertical="center"/>
    </xf>
    <xf numFmtId="0" fontId="14" fillId="0" borderId="0" xfId="4" applyFont="1" applyAlignment="1">
      <alignment horizontal="center" vertical="center"/>
    </xf>
    <xf numFmtId="0" fontId="11" fillId="0" borderId="0" xfId="4" applyFont="1" applyAlignment="1">
      <alignment horizontal="left" vertical="center"/>
    </xf>
    <xf numFmtId="0" fontId="11" fillId="0" borderId="0" xfId="4" applyFont="1" applyBorder="1" applyAlignment="1">
      <alignment horizontal="left" vertical="center"/>
    </xf>
    <xf numFmtId="0" fontId="11" fillId="0" borderId="0" xfId="4" applyFont="1" applyBorder="1" applyAlignment="1">
      <alignment vertical="center"/>
    </xf>
    <xf numFmtId="0" fontId="14" fillId="0" borderId="0" xfId="4" applyFont="1" applyBorder="1" applyAlignment="1">
      <alignment horizontal="center" vertical="center"/>
    </xf>
    <xf numFmtId="0" fontId="11" fillId="0" borderId="11" xfId="4" applyFont="1" applyBorder="1" applyAlignment="1"/>
    <xf numFmtId="0" fontId="11" fillId="0" borderId="44" xfId="4" applyFont="1" applyBorder="1" applyAlignment="1">
      <alignment horizontal="right" vertical="top"/>
    </xf>
    <xf numFmtId="0" fontId="15" fillId="0" borderId="0" xfId="4" applyFont="1">
      <alignment vertical="center"/>
    </xf>
    <xf numFmtId="0" fontId="16" fillId="3" borderId="0" xfId="4" applyFont="1" applyFill="1" applyAlignment="1">
      <alignment vertical="center"/>
    </xf>
    <xf numFmtId="0" fontId="16" fillId="7" borderId="0" xfId="4" applyFont="1" applyFill="1" applyAlignment="1">
      <alignment vertical="center"/>
    </xf>
    <xf numFmtId="0" fontId="16" fillId="0" borderId="0" xfId="4" applyFont="1" applyFill="1" applyAlignment="1">
      <alignment vertical="center"/>
    </xf>
    <xf numFmtId="0" fontId="13" fillId="0" borderId="0" xfId="4" applyFont="1" applyAlignment="1">
      <alignment vertical="center"/>
    </xf>
    <xf numFmtId="0" fontId="13" fillId="0" borderId="0" xfId="4"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center" vertical="center"/>
    </xf>
    <xf numFmtId="0" fontId="13" fillId="0" borderId="4" xfId="0" applyFont="1" applyBorder="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10" fillId="0" borderId="21" xfId="0" applyFont="1" applyBorder="1" applyAlignment="1">
      <alignment horizontal="center" vertical="center"/>
    </xf>
    <xf numFmtId="0" fontId="10" fillId="0" borderId="23" xfId="0" applyFont="1" applyBorder="1" applyAlignment="1">
      <alignment horizontal="center" vertical="center"/>
    </xf>
    <xf numFmtId="0" fontId="13" fillId="0" borderId="5" xfId="0" applyFont="1" applyBorder="1" applyAlignment="1">
      <alignment horizontal="center" vertical="center"/>
    </xf>
    <xf numFmtId="0" fontId="11" fillId="4" borderId="15" xfId="0" applyFont="1" applyFill="1" applyBorder="1" applyAlignment="1" applyProtection="1">
      <alignment vertical="center"/>
      <protection locked="0"/>
    </xf>
    <xf numFmtId="0" fontId="11" fillId="4" borderId="17" xfId="0" applyFont="1" applyFill="1" applyBorder="1" applyAlignment="1" applyProtection="1">
      <alignment vertical="center"/>
      <protection locked="0"/>
    </xf>
    <xf numFmtId="0" fontId="11" fillId="4" borderId="40" xfId="0" applyFont="1" applyFill="1" applyBorder="1" applyAlignment="1" applyProtection="1">
      <alignment vertical="center"/>
      <protection locked="0"/>
    </xf>
    <xf numFmtId="0" fontId="11" fillId="4" borderId="18" xfId="0" applyFont="1" applyFill="1" applyBorder="1" applyAlignment="1" applyProtection="1">
      <alignment vertical="center"/>
      <protection locked="0"/>
    </xf>
    <xf numFmtId="0" fontId="11" fillId="4" borderId="20" xfId="0" applyFont="1" applyFill="1" applyBorder="1" applyAlignment="1" applyProtection="1">
      <alignment vertical="center"/>
      <protection locked="0"/>
    </xf>
    <xf numFmtId="0" fontId="11" fillId="4" borderId="41" xfId="0" applyFont="1" applyFill="1" applyBorder="1" applyAlignment="1" applyProtection="1">
      <alignment vertical="center"/>
      <protection locked="0"/>
    </xf>
    <xf numFmtId="0" fontId="11" fillId="4" borderId="21" xfId="0" applyFont="1" applyFill="1" applyBorder="1" applyAlignment="1" applyProtection="1">
      <alignment vertical="center"/>
      <protection locked="0"/>
    </xf>
    <xf numFmtId="0" fontId="11" fillId="4" borderId="23" xfId="0" applyFont="1" applyFill="1" applyBorder="1" applyAlignment="1" applyProtection="1">
      <alignment vertical="center"/>
      <protection locked="0"/>
    </xf>
    <xf numFmtId="0" fontId="11" fillId="4" borderId="42" xfId="0" applyFont="1" applyFill="1" applyBorder="1" applyAlignment="1" applyProtection="1">
      <alignment vertical="center"/>
      <protection locked="0"/>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38" fontId="11" fillId="0" borderId="1" xfId="2" applyFont="1" applyFill="1" applyBorder="1" applyAlignment="1">
      <alignment horizontal="distributed" vertical="center"/>
    </xf>
    <xf numFmtId="38" fontId="11" fillId="4" borderId="48" xfId="2" applyFont="1" applyFill="1" applyBorder="1" applyAlignment="1">
      <alignment horizontal="right" vertical="center"/>
    </xf>
    <xf numFmtId="0" fontId="11" fillId="4" borderId="59" xfId="0" applyFont="1" applyFill="1" applyBorder="1" applyAlignment="1" applyProtection="1">
      <alignment horizontal="right" vertical="center"/>
      <protection locked="0"/>
    </xf>
    <xf numFmtId="38" fontId="11" fillId="0" borderId="0" xfId="0" applyNumberFormat="1" applyFont="1" applyFill="1" applyBorder="1" applyAlignment="1" applyProtection="1">
      <alignment horizontal="right" vertical="center"/>
      <protection locked="0"/>
    </xf>
    <xf numFmtId="0" fontId="11" fillId="4" borderId="40" xfId="0" applyFont="1" applyFill="1" applyBorder="1" applyAlignment="1" applyProtection="1">
      <alignment horizontal="right" vertical="center"/>
      <protection locked="0"/>
    </xf>
    <xf numFmtId="38" fontId="11" fillId="4" borderId="1" xfId="2" applyFont="1" applyFill="1" applyBorder="1" applyAlignment="1">
      <alignment horizontal="right" vertical="center"/>
    </xf>
    <xf numFmtId="0" fontId="11" fillId="4" borderId="1" xfId="0" applyFont="1" applyFill="1" applyBorder="1" applyAlignment="1" applyProtection="1">
      <alignment horizontal="right" vertical="center"/>
      <protection locked="0"/>
    </xf>
    <xf numFmtId="0" fontId="11" fillId="0" borderId="0" xfId="0" applyFont="1" applyFill="1" applyBorder="1" applyAlignment="1">
      <alignment horizontal="right" vertical="center"/>
    </xf>
    <xf numFmtId="0" fontId="11" fillId="0" borderId="11" xfId="0" applyFont="1" applyFill="1" applyBorder="1" applyAlignment="1">
      <alignment horizontal="right" vertical="center"/>
    </xf>
    <xf numFmtId="0" fontId="11" fillId="0" borderId="1" xfId="0" applyFont="1" applyFill="1" applyBorder="1" applyAlignment="1">
      <alignment horizontal="right" vertical="center"/>
    </xf>
    <xf numFmtId="0" fontId="11" fillId="0" borderId="46" xfId="0" applyFont="1" applyFill="1" applyBorder="1" applyAlignment="1">
      <alignment horizontal="right" vertical="center"/>
    </xf>
    <xf numFmtId="0" fontId="11" fillId="0" borderId="44" xfId="0" applyFont="1" applyFill="1" applyBorder="1" applyAlignment="1">
      <alignment horizontal="right" vertical="center"/>
    </xf>
    <xf numFmtId="181" fontId="10" fillId="0" borderId="26" xfId="0" applyNumberFormat="1" applyFont="1" applyFill="1" applyBorder="1" applyAlignment="1">
      <alignment horizontal="right" vertical="center" shrinkToFit="1"/>
    </xf>
    <xf numFmtId="181" fontId="10" fillId="0" borderId="29" xfId="0" applyNumberFormat="1" applyFont="1" applyFill="1" applyBorder="1" applyAlignment="1">
      <alignment horizontal="right" vertical="center" shrinkToFit="1"/>
    </xf>
    <xf numFmtId="181" fontId="10" fillId="0" borderId="30" xfId="0" applyNumberFormat="1" applyFont="1" applyFill="1" applyBorder="1" applyAlignment="1">
      <alignment horizontal="right" vertical="center" shrinkToFit="1"/>
    </xf>
    <xf numFmtId="181" fontId="10" fillId="0" borderId="32" xfId="0" applyNumberFormat="1" applyFont="1" applyFill="1" applyBorder="1" applyAlignment="1">
      <alignment horizontal="right" vertical="center" shrinkToFit="1"/>
    </xf>
    <xf numFmtId="181" fontId="10" fillId="0" borderId="35" xfId="0" applyNumberFormat="1" applyFont="1" applyFill="1" applyBorder="1" applyAlignment="1">
      <alignment horizontal="right" vertical="center" shrinkToFit="1"/>
    </xf>
    <xf numFmtId="181" fontId="10" fillId="0" borderId="34" xfId="0" applyNumberFormat="1" applyFont="1" applyFill="1" applyBorder="1" applyAlignment="1">
      <alignment horizontal="right" vertical="center" shrinkToFit="1"/>
    </xf>
    <xf numFmtId="181" fontId="10" fillId="0" borderId="3" xfId="0" applyNumberFormat="1" applyFont="1" applyFill="1" applyBorder="1" applyAlignment="1">
      <alignment horizontal="right" vertical="center" shrinkToFit="1"/>
    </xf>
    <xf numFmtId="181" fontId="10" fillId="0" borderId="31" xfId="0" applyNumberFormat="1" applyFont="1" applyFill="1" applyBorder="1" applyAlignment="1">
      <alignment horizontal="right" vertical="center" shrinkToFit="1"/>
    </xf>
    <xf numFmtId="181" fontId="10" fillId="0" borderId="33" xfId="0" applyNumberFormat="1" applyFont="1" applyFill="1" applyBorder="1" applyAlignment="1">
      <alignment horizontal="right" vertical="center" shrinkToFit="1"/>
    </xf>
    <xf numFmtId="181" fontId="10" fillId="0" borderId="4" xfId="0" applyNumberFormat="1" applyFont="1" applyFill="1" applyBorder="1" applyAlignment="1">
      <alignment horizontal="right" vertical="center" shrinkToFit="1"/>
    </xf>
    <xf numFmtId="181" fontId="10" fillId="0" borderId="10" xfId="0" applyNumberFormat="1" applyFont="1" applyFill="1" applyBorder="1" applyAlignment="1">
      <alignment horizontal="right" vertical="center" shrinkToFit="1"/>
    </xf>
    <xf numFmtId="181" fontId="10" fillId="0" borderId="52" xfId="0" applyNumberFormat="1" applyFont="1" applyFill="1" applyBorder="1" applyAlignment="1">
      <alignment horizontal="right" vertical="center" shrinkToFit="1"/>
    </xf>
    <xf numFmtId="181" fontId="10" fillId="0" borderId="53" xfId="0" applyNumberFormat="1" applyFont="1" applyFill="1" applyBorder="1" applyAlignment="1">
      <alignment horizontal="right" vertical="center" shrinkToFit="1"/>
    </xf>
    <xf numFmtId="181" fontId="10" fillId="0" borderId="54" xfId="0" applyNumberFormat="1" applyFont="1" applyFill="1" applyBorder="1" applyAlignment="1">
      <alignment horizontal="right" vertical="center" shrinkToFit="1"/>
    </xf>
    <xf numFmtId="181" fontId="10" fillId="0" borderId="55" xfId="0" applyNumberFormat="1" applyFont="1" applyFill="1" applyBorder="1" applyAlignment="1">
      <alignment horizontal="right" vertical="center" shrinkToFit="1"/>
    </xf>
    <xf numFmtId="181" fontId="10" fillId="0" borderId="56" xfId="0" applyNumberFormat="1" applyFont="1" applyFill="1" applyBorder="1" applyAlignment="1">
      <alignment horizontal="right" vertical="center" shrinkToFit="1"/>
    </xf>
    <xf numFmtId="181" fontId="10" fillId="0" borderId="24" xfId="0" applyNumberFormat="1" applyFont="1" applyFill="1" applyBorder="1" applyAlignment="1">
      <alignment horizontal="right" vertical="center" shrinkToFit="1"/>
    </xf>
    <xf numFmtId="181" fontId="10" fillId="0" borderId="25" xfId="0" applyNumberFormat="1" applyFont="1" applyFill="1" applyBorder="1" applyAlignment="1">
      <alignment horizontal="right" vertical="center" shrinkToFit="1"/>
    </xf>
    <xf numFmtId="181" fontId="10" fillId="0" borderId="47" xfId="0" applyNumberFormat="1" applyFont="1" applyFill="1" applyBorder="1" applyAlignment="1">
      <alignment horizontal="right" vertical="center" shrinkToFit="1"/>
    </xf>
    <xf numFmtId="181" fontId="10" fillId="0" borderId="27" xfId="0" applyNumberFormat="1" applyFont="1" applyFill="1" applyBorder="1" applyAlignment="1">
      <alignment horizontal="right" vertical="center" shrinkToFit="1"/>
    </xf>
    <xf numFmtId="181" fontId="10" fillId="0" borderId="28" xfId="0" applyNumberFormat="1" applyFont="1" applyFill="1" applyBorder="1" applyAlignment="1">
      <alignment horizontal="right" vertical="center" shrinkToFit="1"/>
    </xf>
    <xf numFmtId="181" fontId="10" fillId="0" borderId="7" xfId="0" applyNumberFormat="1" applyFont="1" applyFill="1" applyBorder="1" applyAlignment="1">
      <alignment horizontal="right" vertical="center" shrinkToFit="1"/>
    </xf>
    <xf numFmtId="177" fontId="11" fillId="0" borderId="15" xfId="0" applyNumberFormat="1" applyFont="1" applyFill="1" applyBorder="1" applyAlignment="1">
      <alignment horizontal="right" vertical="center" shrinkToFit="1"/>
    </xf>
    <xf numFmtId="177" fontId="11" fillId="0" borderId="16" xfId="0" applyNumberFormat="1" applyFont="1" applyFill="1" applyBorder="1" applyAlignment="1">
      <alignment horizontal="right" vertical="center" shrinkToFit="1"/>
    </xf>
    <xf numFmtId="177" fontId="11" fillId="0" borderId="18" xfId="0" applyNumberFormat="1" applyFont="1" applyFill="1" applyBorder="1" applyAlignment="1">
      <alignment horizontal="right" vertical="center" shrinkToFit="1"/>
    </xf>
    <xf numFmtId="177" fontId="11" fillId="0" borderId="19" xfId="0" applyNumberFormat="1" applyFont="1" applyFill="1" applyBorder="1" applyAlignment="1">
      <alignment horizontal="right" vertical="center" shrinkToFit="1"/>
    </xf>
    <xf numFmtId="177" fontId="11" fillId="0" borderId="21" xfId="0" applyNumberFormat="1" applyFont="1" applyFill="1" applyBorder="1" applyAlignment="1">
      <alignment horizontal="right" vertical="center" shrinkToFit="1"/>
    </xf>
    <xf numFmtId="177" fontId="11" fillId="0" borderId="22" xfId="0" applyNumberFormat="1" applyFont="1" applyFill="1" applyBorder="1" applyAlignment="1">
      <alignment horizontal="right" vertical="center" shrinkToFit="1"/>
    </xf>
    <xf numFmtId="177" fontId="11" fillId="0" borderId="13" xfId="0" applyNumberFormat="1" applyFont="1" applyFill="1" applyBorder="1" applyAlignment="1">
      <alignment horizontal="right" vertical="center" shrinkToFit="1"/>
    </xf>
    <xf numFmtId="177" fontId="11" fillId="0" borderId="12" xfId="0" applyNumberFormat="1" applyFont="1" applyFill="1" applyBorder="1" applyAlignment="1">
      <alignment horizontal="right" vertical="center" shrinkToFit="1"/>
    </xf>
    <xf numFmtId="177" fontId="11" fillId="0" borderId="17" xfId="0" applyNumberFormat="1" applyFont="1" applyFill="1" applyBorder="1" applyAlignment="1">
      <alignment horizontal="right" vertical="center" shrinkToFit="1"/>
    </xf>
    <xf numFmtId="177" fontId="11" fillId="0" borderId="20" xfId="0" applyNumberFormat="1" applyFont="1" applyFill="1" applyBorder="1" applyAlignment="1">
      <alignment horizontal="right" vertical="center" shrinkToFit="1"/>
    </xf>
    <xf numFmtId="177" fontId="11" fillId="0" borderId="23" xfId="0" applyNumberFormat="1" applyFont="1" applyFill="1" applyBorder="1" applyAlignment="1">
      <alignment horizontal="right" vertical="center" shrinkToFit="1"/>
    </xf>
    <xf numFmtId="177" fontId="11" fillId="0" borderId="14" xfId="0" applyNumberFormat="1" applyFont="1" applyFill="1" applyBorder="1" applyAlignment="1">
      <alignment horizontal="right" vertical="center" shrinkToFit="1"/>
    </xf>
    <xf numFmtId="179" fontId="10" fillId="0" borderId="26" xfId="0" applyNumberFormat="1" applyFont="1" applyFill="1" applyBorder="1" applyAlignment="1">
      <alignment horizontal="right" vertical="center" shrinkToFit="1"/>
    </xf>
    <xf numFmtId="178" fontId="10" fillId="0" borderId="29" xfId="0" applyNumberFormat="1" applyFont="1" applyFill="1" applyBorder="1" applyAlignment="1">
      <alignment horizontal="right" vertical="center" shrinkToFit="1"/>
    </xf>
    <xf numFmtId="179" fontId="10" fillId="0" borderId="3" xfId="0" applyNumberFormat="1" applyFont="1" applyFill="1" applyBorder="1" applyAlignment="1">
      <alignment horizontal="right" vertical="center" shrinkToFit="1"/>
    </xf>
    <xf numFmtId="178" fontId="10" fillId="0" borderId="10" xfId="0" applyNumberFormat="1" applyFont="1" applyFill="1" applyBorder="1" applyAlignment="1">
      <alignment horizontal="right" vertical="center" shrinkToFit="1"/>
    </xf>
    <xf numFmtId="179" fontId="10" fillId="0" borderId="52" xfId="0" applyNumberFormat="1" applyFont="1" applyFill="1" applyBorder="1" applyAlignment="1">
      <alignment horizontal="right" vertical="center" shrinkToFit="1"/>
    </xf>
    <xf numFmtId="178" fontId="10" fillId="0" borderId="56" xfId="0" applyNumberFormat="1" applyFont="1" applyFill="1" applyBorder="1" applyAlignment="1">
      <alignment horizontal="right" vertical="center" shrinkToFit="1"/>
    </xf>
    <xf numFmtId="178" fontId="10" fillId="0" borderId="27" xfId="0" applyNumberFormat="1" applyFont="1" applyFill="1" applyBorder="1" applyAlignment="1">
      <alignment horizontal="right" vertical="center" shrinkToFit="1"/>
    </xf>
    <xf numFmtId="178" fontId="10" fillId="0" borderId="28" xfId="0" applyNumberFormat="1" applyFont="1" applyFill="1" applyBorder="1" applyAlignment="1">
      <alignment horizontal="right" vertical="center" shrinkToFit="1"/>
    </xf>
    <xf numFmtId="178" fontId="10" fillId="0" borderId="7" xfId="0" applyNumberFormat="1" applyFont="1" applyFill="1" applyBorder="1" applyAlignment="1">
      <alignment horizontal="right" vertical="center" shrinkToFit="1"/>
    </xf>
    <xf numFmtId="179" fontId="10" fillId="0" borderId="24" xfId="0" applyNumberFormat="1" applyFont="1" applyFill="1" applyBorder="1" applyAlignment="1">
      <alignment horizontal="right" vertical="center" shrinkToFit="1"/>
    </xf>
    <xf numFmtId="179" fontId="10" fillId="0" borderId="25" xfId="0" applyNumberFormat="1" applyFont="1" applyFill="1" applyBorder="1" applyAlignment="1">
      <alignment horizontal="right" vertical="center" shrinkToFit="1"/>
    </xf>
    <xf numFmtId="179" fontId="10" fillId="0" borderId="47" xfId="0" applyNumberFormat="1" applyFont="1" applyFill="1" applyBorder="1" applyAlignment="1">
      <alignment horizontal="right" vertical="center" shrinkToFit="1"/>
    </xf>
    <xf numFmtId="177" fontId="11" fillId="0" borderId="8" xfId="0" applyNumberFormat="1" applyFont="1" applyFill="1" applyBorder="1" applyAlignment="1">
      <alignment vertical="center"/>
    </xf>
    <xf numFmtId="0" fontId="11" fillId="0" borderId="0" xfId="4" applyFont="1" applyFill="1" applyAlignment="1">
      <alignment vertical="center"/>
    </xf>
    <xf numFmtId="0" fontId="14" fillId="0" borderId="0" xfId="4" applyFont="1" applyFill="1" applyAlignment="1">
      <alignment horizontal="center" vertical="center"/>
    </xf>
    <xf numFmtId="0" fontId="11" fillId="0" borderId="0" xfId="4" applyFont="1" applyFill="1" applyAlignment="1">
      <alignment horizontal="left" vertical="center"/>
    </xf>
    <xf numFmtId="0" fontId="13" fillId="0" borderId="0" xfId="4" applyFont="1" applyFill="1" applyAlignment="1">
      <alignment vertical="center"/>
    </xf>
    <xf numFmtId="0" fontId="13" fillId="0" borderId="0" xfId="4" applyFont="1" applyFill="1" applyAlignment="1">
      <alignment horizontal="left" vertical="center"/>
    </xf>
    <xf numFmtId="0" fontId="11" fillId="0" borderId="0" xfId="4" applyFont="1" applyFill="1" applyBorder="1" applyAlignment="1">
      <alignment vertical="center"/>
    </xf>
    <xf numFmtId="0" fontId="11" fillId="0" borderId="40" xfId="0" applyFont="1" applyFill="1" applyBorder="1" applyAlignment="1" applyProtection="1">
      <alignment vertical="center"/>
      <protection locked="0"/>
    </xf>
    <xf numFmtId="0" fontId="11" fillId="0" borderId="41" xfId="0" applyFont="1" applyFill="1" applyBorder="1" applyAlignment="1" applyProtection="1">
      <alignment vertical="center"/>
      <protection locked="0"/>
    </xf>
    <xf numFmtId="0" fontId="11" fillId="0" borderId="42" xfId="0" applyFont="1" applyFill="1" applyBorder="1" applyAlignment="1" applyProtection="1">
      <alignment vertical="center"/>
      <protection locked="0"/>
    </xf>
    <xf numFmtId="0" fontId="11" fillId="0" borderId="3" xfId="0" applyFont="1" applyFill="1" applyBorder="1" applyAlignment="1">
      <alignment vertical="center"/>
    </xf>
    <xf numFmtId="0" fontId="11" fillId="0" borderId="10" xfId="0" applyFont="1" applyFill="1" applyBorder="1" applyAlignment="1">
      <alignment vertical="center"/>
    </xf>
    <xf numFmtId="0" fontId="11" fillId="0" borderId="24" xfId="0" applyFont="1" applyFill="1" applyBorder="1" applyAlignment="1">
      <alignment vertical="center"/>
    </xf>
    <xf numFmtId="0" fontId="11" fillId="0" borderId="26" xfId="0" applyFont="1" applyFill="1" applyBorder="1" applyAlignment="1">
      <alignment vertical="center"/>
    </xf>
    <xf numFmtId="0" fontId="11" fillId="0" borderId="1" xfId="0" applyFont="1" applyFill="1" applyBorder="1" applyAlignment="1">
      <alignment vertical="center"/>
    </xf>
    <xf numFmtId="38" fontId="11" fillId="0" borderId="1" xfId="0" applyNumberFormat="1" applyFont="1" applyFill="1" applyBorder="1" applyAlignment="1" applyProtection="1">
      <alignment horizontal="right" vertical="center"/>
      <protection locked="0"/>
    </xf>
    <xf numFmtId="0" fontId="6" fillId="0" borderId="0" xfId="0" applyFont="1">
      <alignment vertical="center"/>
    </xf>
    <xf numFmtId="0" fontId="2" fillId="0" borderId="0" xfId="4" applyFont="1">
      <alignment vertical="center"/>
    </xf>
    <xf numFmtId="0" fontId="2" fillId="0" borderId="0" xfId="0" applyFont="1" applyFill="1" applyAlignment="1">
      <alignment vertical="center"/>
    </xf>
    <xf numFmtId="0" fontId="10" fillId="0" borderId="47" xfId="0" applyFont="1" applyBorder="1" applyAlignment="1">
      <alignment horizontal="center" vertical="center"/>
    </xf>
    <xf numFmtId="0" fontId="17" fillId="0" borderId="0" xfId="0" applyFont="1">
      <alignment vertical="center"/>
    </xf>
    <xf numFmtId="0" fontId="11" fillId="0" borderId="0" xfId="0" applyFont="1" applyAlignment="1">
      <alignment vertical="center" textRotation="255"/>
    </xf>
    <xf numFmtId="0" fontId="19" fillId="0" borderId="0" xfId="0" applyFont="1">
      <alignment vertical="center"/>
    </xf>
    <xf numFmtId="38" fontId="10" fillId="0" borderId="1" xfId="2" applyFont="1" applyFill="1" applyBorder="1" applyAlignment="1">
      <alignment horizontal="center" vertical="center" textRotation="255" wrapText="1"/>
    </xf>
    <xf numFmtId="38" fontId="14" fillId="0" borderId="1" xfId="2" applyFont="1" applyFill="1" applyBorder="1" applyAlignment="1">
      <alignment horizontal="center" vertical="center" textRotation="255" wrapText="1"/>
    </xf>
    <xf numFmtId="0" fontId="10" fillId="0" borderId="48" xfId="0" applyFont="1" applyBorder="1" applyAlignment="1">
      <alignment horizontal="right" vertical="center"/>
    </xf>
    <xf numFmtId="179" fontId="13" fillId="0" borderId="1" xfId="0" applyNumberFormat="1" applyFont="1" applyBorder="1" applyAlignment="1">
      <alignment vertical="center"/>
    </xf>
    <xf numFmtId="0" fontId="11" fillId="0" borderId="0" xfId="0" applyFont="1" applyAlignment="1">
      <alignment vertical="center"/>
    </xf>
    <xf numFmtId="0" fontId="10" fillId="0" borderId="47" xfId="0" applyFont="1" applyBorder="1">
      <alignment vertical="center"/>
    </xf>
    <xf numFmtId="0" fontId="10" fillId="0" borderId="11" xfId="0" applyFont="1" applyBorder="1">
      <alignment vertical="center"/>
    </xf>
    <xf numFmtId="0" fontId="10" fillId="0" borderId="44" xfId="0" applyFont="1" applyBorder="1" applyAlignment="1">
      <alignment horizontal="right" vertical="center"/>
    </xf>
    <xf numFmtId="0" fontId="10" fillId="0" borderId="51" xfId="0" applyFont="1" applyBorder="1">
      <alignment vertical="center"/>
    </xf>
    <xf numFmtId="0" fontId="10" fillId="0" borderId="70" xfId="0" applyFont="1" applyBorder="1" applyAlignment="1">
      <alignment horizontal="right" vertical="center"/>
    </xf>
    <xf numFmtId="0" fontId="10" fillId="0" borderId="6" xfId="0" applyFont="1" applyBorder="1">
      <alignment vertical="center"/>
    </xf>
    <xf numFmtId="0" fontId="10" fillId="0" borderId="68" xfId="0" applyFont="1" applyBorder="1" applyAlignment="1">
      <alignment horizontal="right" vertical="center"/>
    </xf>
    <xf numFmtId="0" fontId="10" fillId="0" borderId="11" xfId="0" applyFont="1" applyBorder="1" applyAlignment="1">
      <alignment vertical="center"/>
    </xf>
    <xf numFmtId="0" fontId="10" fillId="5" borderId="44" xfId="0" applyFont="1" applyFill="1" applyBorder="1" applyAlignment="1">
      <alignment horizontal="right" vertical="center"/>
    </xf>
    <xf numFmtId="179" fontId="13" fillId="5" borderId="1" xfId="0" applyNumberFormat="1" applyFont="1" applyFill="1" applyBorder="1" applyAlignment="1">
      <alignment vertical="center"/>
    </xf>
    <xf numFmtId="0" fontId="10" fillId="0" borderId="44" xfId="0" applyFont="1" applyBorder="1" applyAlignment="1">
      <alignment vertical="center"/>
    </xf>
    <xf numFmtId="0" fontId="10" fillId="0" borderId="1" xfId="0" applyFont="1" applyBorder="1" applyAlignment="1">
      <alignment vertical="center"/>
    </xf>
    <xf numFmtId="179" fontId="13" fillId="0" borderId="1" xfId="0" applyNumberFormat="1" applyFont="1" applyFill="1" applyBorder="1" applyAlignment="1">
      <alignment vertical="center"/>
    </xf>
    <xf numFmtId="179" fontId="13" fillId="4" borderId="1" xfId="0" applyNumberFormat="1" applyFont="1" applyFill="1" applyBorder="1" applyAlignment="1">
      <alignment vertical="center"/>
    </xf>
    <xf numFmtId="0" fontId="10" fillId="0" borderId="0" xfId="0" applyFont="1" applyBorder="1" applyAlignment="1">
      <alignment vertical="center"/>
    </xf>
    <xf numFmtId="179" fontId="13" fillId="5" borderId="0" xfId="0" applyNumberFormat="1" applyFont="1" applyFill="1" applyBorder="1" applyAlignment="1">
      <alignment horizontal="left" vertical="center"/>
    </xf>
    <xf numFmtId="179" fontId="13" fillId="5" borderId="0" xfId="0" applyNumberFormat="1" applyFont="1" applyFill="1" applyBorder="1" applyAlignment="1">
      <alignment horizontal="center" vertical="center"/>
    </xf>
    <xf numFmtId="0" fontId="11" fillId="0" borderId="0" xfId="0" applyFont="1" applyAlignment="1">
      <alignment horizontal="center" vertical="center" textRotation="255"/>
    </xf>
    <xf numFmtId="0" fontId="10" fillId="0" borderId="1" xfId="0" applyFont="1" applyBorder="1" applyAlignment="1">
      <alignment horizontal="center" vertical="center" textRotation="255" wrapText="1"/>
    </xf>
    <xf numFmtId="179" fontId="13" fillId="0" borderId="79" xfId="0" applyNumberFormat="1" applyFont="1" applyBorder="1" applyAlignment="1">
      <alignment vertical="center"/>
    </xf>
    <xf numFmtId="0" fontId="10" fillId="5" borderId="11" xfId="0" applyFont="1" applyFill="1" applyBorder="1">
      <alignment vertical="center"/>
    </xf>
    <xf numFmtId="0" fontId="10" fillId="5" borderId="47" xfId="0" applyFont="1" applyFill="1" applyBorder="1" applyAlignment="1">
      <alignment vertical="center" wrapText="1"/>
    </xf>
    <xf numFmtId="0" fontId="10" fillId="5" borderId="48" xfId="0" applyFont="1" applyFill="1" applyBorder="1" applyAlignment="1">
      <alignment vertical="center" wrapText="1"/>
    </xf>
    <xf numFmtId="0" fontId="10" fillId="5" borderId="11" xfId="0" applyFont="1" applyFill="1" applyBorder="1" applyAlignment="1">
      <alignment vertical="center" wrapText="1"/>
    </xf>
    <xf numFmtId="0" fontId="10" fillId="5" borderId="44" xfId="0" applyFont="1" applyFill="1" applyBorder="1" applyAlignment="1">
      <alignment vertical="center" wrapText="1"/>
    </xf>
    <xf numFmtId="38" fontId="11" fillId="0" borderId="0" xfId="2" applyFont="1" applyFill="1" applyBorder="1" applyAlignment="1">
      <alignment vertical="center"/>
    </xf>
    <xf numFmtId="0" fontId="10" fillId="0" borderId="1" xfId="0" applyFont="1" applyFill="1" applyBorder="1" applyAlignment="1">
      <alignment vertical="center"/>
    </xf>
    <xf numFmtId="0" fontId="10" fillId="4" borderId="1" xfId="0" applyFont="1" applyFill="1" applyBorder="1" applyAlignment="1">
      <alignment vertical="center"/>
    </xf>
    <xf numFmtId="0" fontId="10" fillId="0" borderId="11" xfId="0" applyFont="1" applyFill="1" applyBorder="1" applyAlignment="1">
      <alignment vertical="center"/>
    </xf>
    <xf numFmtId="0" fontId="10" fillId="0" borderId="44" xfId="0" applyFont="1" applyFill="1" applyBorder="1" applyAlignment="1">
      <alignment vertical="center"/>
    </xf>
    <xf numFmtId="181" fontId="22" fillId="4" borderId="28" xfId="0" applyNumberFormat="1" applyFont="1" applyFill="1" applyBorder="1" applyAlignment="1">
      <alignment horizontal="right" vertical="center" shrinkToFit="1"/>
    </xf>
    <xf numFmtId="177" fontId="2" fillId="0" borderId="7" xfId="0" applyNumberFormat="1" applyFont="1" applyFill="1" applyBorder="1" applyAlignment="1">
      <alignment horizontal="right" vertical="center"/>
    </xf>
    <xf numFmtId="0" fontId="11" fillId="0" borderId="1" xfId="4" applyFont="1" applyBorder="1" applyAlignment="1">
      <alignment horizontal="center" vertical="center"/>
    </xf>
    <xf numFmtId="0" fontId="10" fillId="0" borderId="1" xfId="4" applyFont="1" applyBorder="1" applyAlignment="1">
      <alignment horizontal="center" vertical="center"/>
    </xf>
    <xf numFmtId="0" fontId="11" fillId="0" borderId="3" xfId="4" applyFont="1" applyBorder="1" applyAlignment="1">
      <alignment horizontal="center" vertical="center"/>
    </xf>
    <xf numFmtId="179" fontId="13" fillId="5" borderId="11" xfId="0" applyNumberFormat="1" applyFont="1" applyFill="1" applyBorder="1" applyAlignment="1">
      <alignment vertical="center"/>
    </xf>
    <xf numFmtId="179" fontId="13" fillId="5" borderId="44" xfId="0" applyNumberFormat="1" applyFont="1" applyFill="1" applyBorder="1" applyAlignment="1">
      <alignment vertical="center"/>
    </xf>
    <xf numFmtId="0" fontId="10" fillId="0" borderId="72" xfId="0" applyFont="1" applyBorder="1" applyAlignment="1">
      <alignment horizontal="left" vertical="top" wrapText="1"/>
    </xf>
    <xf numFmtId="0" fontId="10" fillId="0" borderId="73" xfId="0" applyFont="1" applyBorder="1" applyAlignment="1">
      <alignment horizontal="left" vertical="top" wrapText="1"/>
    </xf>
    <xf numFmtId="0" fontId="10" fillId="0" borderId="74" xfId="0" applyFont="1" applyBorder="1" applyAlignment="1">
      <alignment horizontal="left" vertical="top" wrapText="1"/>
    </xf>
    <xf numFmtId="0" fontId="10" fillId="0" borderId="75" xfId="0" applyFont="1" applyBorder="1" applyAlignment="1">
      <alignment horizontal="left" vertical="top" wrapText="1"/>
    </xf>
    <xf numFmtId="0" fontId="11" fillId="0" borderId="11"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44" xfId="0" applyFont="1" applyBorder="1" applyAlignment="1">
      <alignment horizontal="center" vertical="center" wrapText="1"/>
    </xf>
    <xf numFmtId="179" fontId="13" fillId="0" borderId="11" xfId="0" applyNumberFormat="1" applyFont="1" applyFill="1" applyBorder="1" applyAlignment="1">
      <alignment vertical="center"/>
    </xf>
    <xf numFmtId="179" fontId="13" fillId="0" borderId="44" xfId="0" applyNumberFormat="1" applyFont="1" applyFill="1" applyBorder="1" applyAlignment="1">
      <alignment vertical="center"/>
    </xf>
    <xf numFmtId="179" fontId="13" fillId="4" borderId="11" xfId="0" applyNumberFormat="1" applyFont="1" applyFill="1" applyBorder="1" applyAlignment="1">
      <alignment vertical="center"/>
    </xf>
    <xf numFmtId="179" fontId="13" fillId="4" borderId="44" xfId="0" applyNumberFormat="1" applyFont="1" applyFill="1" applyBorder="1" applyAlignment="1">
      <alignment vertical="center"/>
    </xf>
    <xf numFmtId="0" fontId="10" fillId="5" borderId="11" xfId="0" applyFont="1" applyFill="1" applyBorder="1" applyAlignment="1">
      <alignment horizontal="right" vertical="center"/>
    </xf>
    <xf numFmtId="0" fontId="10" fillId="5" borderId="44" xfId="0" applyFont="1" applyFill="1" applyBorder="1" applyAlignment="1">
      <alignment horizontal="right" vertical="center"/>
    </xf>
    <xf numFmtId="0" fontId="11" fillId="0" borderId="2" xfId="0" applyFont="1" applyFill="1" applyBorder="1" applyAlignment="1">
      <alignment horizontal="center" vertical="center"/>
    </xf>
    <xf numFmtId="0" fontId="11" fillId="0" borderId="45" xfId="0" applyFont="1" applyFill="1" applyBorder="1" applyAlignment="1">
      <alignment horizontal="center" vertical="center"/>
    </xf>
    <xf numFmtId="176" fontId="11" fillId="0" borderId="3" xfId="1" applyNumberFormat="1" applyFont="1" applyFill="1" applyBorder="1" applyAlignment="1">
      <alignment horizontal="distributed" vertical="center"/>
    </xf>
    <xf numFmtId="176" fontId="11" fillId="0" borderId="5" xfId="1" applyNumberFormat="1" applyFont="1" applyFill="1" applyBorder="1" applyAlignment="1">
      <alignment horizontal="distributed" vertical="center"/>
    </xf>
    <xf numFmtId="0" fontId="11" fillId="0" borderId="1" xfId="0" applyFont="1" applyFill="1" applyBorder="1" applyAlignment="1">
      <alignment horizontal="center" vertical="distributed" textRotation="255" wrapText="1"/>
    </xf>
    <xf numFmtId="0" fontId="11" fillId="0" borderId="48"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52" xfId="0" applyFont="1" applyFill="1" applyBorder="1" applyAlignment="1">
      <alignment horizontal="center" vertical="distributed" textRotation="255" wrapText="1"/>
    </xf>
    <xf numFmtId="0" fontId="11" fillId="0" borderId="57" xfId="0" applyFont="1" applyFill="1" applyBorder="1" applyAlignment="1">
      <alignment horizontal="center" vertical="distributed" textRotation="255" wrapText="1"/>
    </xf>
    <xf numFmtId="0" fontId="11" fillId="0" borderId="47" xfId="0" applyFont="1" applyFill="1" applyBorder="1" applyAlignment="1">
      <alignment horizontal="center" vertical="distributed" textRotation="255" wrapText="1"/>
    </xf>
    <xf numFmtId="0" fontId="11" fillId="0" borderId="51" xfId="0" applyFont="1" applyFill="1" applyBorder="1" applyAlignment="1">
      <alignment horizontal="center" vertical="distributed" textRotation="255" wrapText="1"/>
    </xf>
    <xf numFmtId="0" fontId="11" fillId="0" borderId="47" xfId="0" applyFont="1" applyFill="1" applyBorder="1" applyAlignment="1">
      <alignment horizontal="center" vertical="center" wrapText="1"/>
    </xf>
    <xf numFmtId="0" fontId="11" fillId="0" borderId="45" xfId="0" applyFont="1" applyFill="1" applyBorder="1" applyAlignment="1">
      <alignment horizontal="center" vertical="center" wrapText="1"/>
    </xf>
    <xf numFmtId="0" fontId="11" fillId="0" borderId="1" xfId="0" applyFont="1" applyFill="1" applyBorder="1" applyAlignment="1">
      <alignment horizontal="center" vertical="distributed" wrapText="1"/>
    </xf>
    <xf numFmtId="176" fontId="11" fillId="0" borderId="4" xfId="1" applyNumberFormat="1" applyFont="1" applyFill="1" applyBorder="1" applyAlignment="1">
      <alignment horizontal="distributed" vertical="center"/>
    </xf>
    <xf numFmtId="0" fontId="11" fillId="0" borderId="3"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distributed" vertical="center"/>
    </xf>
    <xf numFmtId="176" fontId="5" fillId="0" borderId="3" xfId="1" applyNumberFormat="1" applyFont="1" applyFill="1" applyBorder="1" applyAlignment="1">
      <alignment horizontal="distributed" vertical="center"/>
    </xf>
    <xf numFmtId="176" fontId="5" fillId="0" borderId="5" xfId="1" applyNumberFormat="1" applyFont="1" applyFill="1" applyBorder="1" applyAlignment="1">
      <alignment horizontal="distributed" vertical="center"/>
    </xf>
    <xf numFmtId="0" fontId="2" fillId="0" borderId="1" xfId="0" applyFont="1" applyFill="1" applyBorder="1" applyAlignment="1">
      <alignment horizontal="center" vertical="distributed" textRotation="255" wrapText="1"/>
    </xf>
    <xf numFmtId="0" fontId="2" fillId="0" borderId="3" xfId="0" applyFont="1" applyFill="1" applyBorder="1" applyAlignment="1">
      <alignment horizontal="center" vertical="center" wrapText="1"/>
    </xf>
    <xf numFmtId="179" fontId="2" fillId="0" borderId="2" xfId="0" applyNumberFormat="1" applyFont="1" applyFill="1" applyBorder="1" applyAlignment="1">
      <alignment horizontal="center" vertical="center"/>
    </xf>
    <xf numFmtId="0" fontId="2" fillId="0" borderId="52" xfId="0" applyFont="1" applyFill="1" applyBorder="1" applyAlignment="1">
      <alignment horizontal="center" vertical="distributed" textRotation="255" wrapText="1"/>
    </xf>
    <xf numFmtId="0" fontId="2" fillId="0" borderId="57" xfId="0" applyFont="1" applyFill="1" applyBorder="1" applyAlignment="1">
      <alignment horizontal="center" vertical="distributed" textRotation="255" wrapText="1"/>
    </xf>
    <xf numFmtId="0" fontId="2" fillId="0" borderId="11" xfId="0" applyFont="1" applyFill="1" applyBorder="1" applyAlignment="1">
      <alignment horizontal="center" vertical="distributed" textRotation="255" wrapText="1"/>
    </xf>
    <xf numFmtId="0" fontId="2" fillId="0" borderId="47" xfId="0" applyFont="1" applyFill="1" applyBorder="1" applyAlignment="1">
      <alignment horizontal="center" vertical="center" wrapText="1"/>
    </xf>
    <xf numFmtId="0" fontId="2" fillId="0" borderId="45"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1" xfId="0" applyFont="1" applyFill="1" applyBorder="1" applyAlignment="1">
      <alignment horizontal="center" vertical="distributed" wrapText="1"/>
    </xf>
    <xf numFmtId="179" fontId="2" fillId="0" borderId="46" xfId="0" applyNumberFormat="1" applyFont="1" applyFill="1" applyBorder="1" applyAlignment="1">
      <alignment horizontal="distributed" vertical="center"/>
    </xf>
    <xf numFmtId="177" fontId="11" fillId="0" borderId="47" xfId="0" applyNumberFormat="1" applyFont="1" applyFill="1" applyBorder="1" applyAlignment="1">
      <alignment horizontal="right" vertical="center"/>
    </xf>
    <xf numFmtId="177" fontId="11" fillId="0" borderId="45" xfId="0" applyNumberFormat="1" applyFont="1" applyFill="1" applyBorder="1" applyAlignment="1">
      <alignment horizontal="right" vertical="center"/>
    </xf>
    <xf numFmtId="177" fontId="11" fillId="0" borderId="48" xfId="0" applyNumberFormat="1" applyFont="1" applyFill="1" applyBorder="1" applyAlignment="1">
      <alignment horizontal="right" vertical="center"/>
    </xf>
    <xf numFmtId="177" fontId="11" fillId="4" borderId="3" xfId="0" applyNumberFormat="1" applyFont="1" applyFill="1" applyBorder="1" applyAlignment="1">
      <alignment horizontal="right" vertical="center"/>
    </xf>
    <xf numFmtId="176" fontId="2"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177" fontId="11" fillId="4" borderId="5" xfId="0" applyNumberFormat="1" applyFont="1" applyFill="1" applyBorder="1" applyAlignment="1">
      <alignment horizontal="right" vertical="center"/>
    </xf>
    <xf numFmtId="177" fontId="11" fillId="0" borderId="3" xfId="0" applyNumberFormat="1" applyFont="1" applyFill="1" applyBorder="1" applyAlignment="1">
      <alignment horizontal="right" vertical="center"/>
    </xf>
    <xf numFmtId="177" fontId="11" fillId="0" borderId="5" xfId="0" applyNumberFormat="1" applyFont="1" applyFill="1" applyBorder="1" applyAlignment="1">
      <alignment horizontal="right" vertical="center"/>
    </xf>
    <xf numFmtId="0" fontId="2" fillId="0" borderId="60" xfId="0" applyFont="1" applyFill="1" applyBorder="1" applyAlignment="1">
      <alignment horizontal="center" vertical="top" textRotation="255" wrapText="1"/>
    </xf>
    <xf numFmtId="0" fontId="2" fillId="0" borderId="61" xfId="0" applyFont="1" applyFill="1" applyBorder="1" applyAlignment="1">
      <alignment horizontal="center" vertical="top" textRotation="255" wrapText="1"/>
    </xf>
    <xf numFmtId="0" fontId="2" fillId="0" borderId="62" xfId="0" applyFont="1" applyFill="1" applyBorder="1" applyAlignment="1">
      <alignment horizontal="center" vertical="top" textRotation="255" wrapText="1"/>
    </xf>
    <xf numFmtId="0" fontId="2" fillId="0" borderId="63" xfId="0" applyFont="1" applyFill="1" applyBorder="1" applyAlignment="1">
      <alignment horizontal="center" vertical="top" textRotation="255" wrapText="1"/>
    </xf>
    <xf numFmtId="0" fontId="2" fillId="0" borderId="64" xfId="0" applyFont="1" applyFill="1" applyBorder="1" applyAlignment="1">
      <alignment horizontal="center" vertical="top" textRotation="255" wrapText="1"/>
    </xf>
    <xf numFmtId="180" fontId="13" fillId="4" borderId="25" xfId="0" applyNumberFormat="1" applyFont="1" applyFill="1" applyBorder="1" applyAlignment="1">
      <alignment horizontal="right" vertical="center" shrinkToFit="1"/>
    </xf>
    <xf numFmtId="180" fontId="13" fillId="4" borderId="26" xfId="0" applyNumberFormat="1" applyFont="1" applyFill="1" applyBorder="1" applyAlignment="1">
      <alignment horizontal="right" vertical="center" shrinkToFit="1"/>
    </xf>
    <xf numFmtId="180" fontId="13" fillId="4" borderId="39" xfId="0" applyNumberFormat="1" applyFont="1" applyFill="1" applyBorder="1" applyAlignment="1">
      <alignment horizontal="right" vertical="center" shrinkToFit="1"/>
    </xf>
    <xf numFmtId="180" fontId="13" fillId="4" borderId="34" xfId="0" applyNumberFormat="1" applyFont="1" applyFill="1" applyBorder="1" applyAlignment="1">
      <alignment horizontal="right" vertical="center" shrinkToFit="1"/>
    </xf>
    <xf numFmtId="180" fontId="13" fillId="4" borderId="50" xfId="1" applyNumberFormat="1" applyFont="1" applyFill="1" applyBorder="1" applyAlignment="1">
      <alignment horizontal="right" vertical="center" shrinkToFit="1"/>
    </xf>
    <xf numFmtId="180" fontId="13" fillId="4" borderId="66" xfId="1" applyNumberFormat="1" applyFont="1" applyFill="1" applyBorder="1" applyAlignment="1">
      <alignment horizontal="right" vertical="center" shrinkToFit="1"/>
    </xf>
    <xf numFmtId="180" fontId="13" fillId="4" borderId="67" xfId="1" applyNumberFormat="1" applyFont="1" applyFill="1" applyBorder="1" applyAlignment="1">
      <alignment horizontal="right" vertical="center" shrinkToFit="1"/>
    </xf>
    <xf numFmtId="0" fontId="2" fillId="0" borderId="47" xfId="0" applyFont="1" applyFill="1" applyBorder="1" applyAlignment="1">
      <alignment horizontal="center" vertical="top" textRotation="255" wrapText="1"/>
    </xf>
    <xf numFmtId="0" fontId="2" fillId="0" borderId="45" xfId="0" applyFont="1" applyFill="1" applyBorder="1" applyAlignment="1">
      <alignment horizontal="center" vertical="top" textRotation="255" wrapText="1"/>
    </xf>
    <xf numFmtId="0" fontId="2" fillId="0" borderId="48" xfId="0" applyFont="1" applyFill="1" applyBorder="1" applyAlignment="1">
      <alignment horizontal="center" vertical="top" textRotation="255" wrapText="1"/>
    </xf>
    <xf numFmtId="0" fontId="2" fillId="0" borderId="6" xfId="0" applyFont="1" applyFill="1" applyBorder="1" applyAlignment="1">
      <alignment horizontal="center" vertical="top" textRotation="255" wrapText="1"/>
    </xf>
    <xf numFmtId="0" fontId="2" fillId="0" borderId="0" xfId="0" applyFont="1" applyFill="1" applyBorder="1" applyAlignment="1">
      <alignment horizontal="center" vertical="top" textRotation="255" wrapText="1"/>
    </xf>
    <xf numFmtId="0" fontId="2" fillId="0" borderId="68" xfId="0" applyFont="1" applyFill="1" applyBorder="1" applyAlignment="1">
      <alignment horizontal="center" vertical="top" textRotation="255" wrapText="1"/>
    </xf>
    <xf numFmtId="0" fontId="13" fillId="4" borderId="19" xfId="0" applyFont="1" applyFill="1" applyBorder="1" applyAlignment="1">
      <alignment horizontal="right" vertical="center" shrinkToFit="1"/>
    </xf>
    <xf numFmtId="0" fontId="13" fillId="4" borderId="20" xfId="0" applyFont="1" applyFill="1" applyBorder="1" applyAlignment="1">
      <alignment horizontal="right" vertical="center" shrinkToFit="1"/>
    </xf>
    <xf numFmtId="180" fontId="13" fillId="2" borderId="47" xfId="1" applyNumberFormat="1" applyFont="1" applyFill="1" applyBorder="1" applyAlignment="1">
      <alignment horizontal="right" vertical="center" shrinkToFit="1"/>
    </xf>
    <xf numFmtId="180" fontId="13" fillId="2" borderId="45" xfId="1" applyNumberFormat="1" applyFont="1" applyFill="1" applyBorder="1" applyAlignment="1">
      <alignment horizontal="right" vertical="center" shrinkToFit="1"/>
    </xf>
    <xf numFmtId="180" fontId="13" fillId="2" borderId="65" xfId="1" applyNumberFormat="1" applyFont="1" applyFill="1" applyBorder="1" applyAlignment="1">
      <alignment horizontal="right" vertical="center" shrinkToFit="1"/>
    </xf>
    <xf numFmtId="180" fontId="13" fillId="2" borderId="25" xfId="1" applyNumberFormat="1" applyFont="1" applyFill="1" applyBorder="1" applyAlignment="1">
      <alignment horizontal="right" vertical="center" shrinkToFit="1"/>
    </xf>
    <xf numFmtId="180" fontId="13" fillId="2" borderId="39" xfId="1" applyNumberFormat="1" applyFont="1" applyFill="1" applyBorder="1" applyAlignment="1">
      <alignment horizontal="right" vertical="center" shrinkToFit="1"/>
    </xf>
    <xf numFmtId="180" fontId="13" fillId="2" borderId="25" xfId="0" applyNumberFormat="1" applyFont="1" applyFill="1" applyBorder="1" applyAlignment="1" applyProtection="1">
      <alignment horizontal="right" vertical="center" shrinkToFit="1"/>
    </xf>
    <xf numFmtId="180" fontId="13" fillId="2" borderId="39" xfId="0" applyNumberFormat="1" applyFont="1" applyFill="1" applyBorder="1" applyAlignment="1" applyProtection="1">
      <alignment horizontal="right" vertical="center" shrinkToFit="1"/>
    </xf>
    <xf numFmtId="180" fontId="13" fillId="2" borderId="26" xfId="0" applyNumberFormat="1" applyFont="1" applyFill="1" applyBorder="1" applyAlignment="1" applyProtection="1">
      <alignment horizontal="right" vertical="center" shrinkToFit="1"/>
    </xf>
    <xf numFmtId="180" fontId="13" fillId="2" borderId="34" xfId="0" applyNumberFormat="1" applyFont="1" applyFill="1" applyBorder="1" applyAlignment="1" applyProtection="1">
      <alignment horizontal="right" vertical="center" shrinkToFit="1"/>
    </xf>
    <xf numFmtId="180" fontId="13" fillId="2" borderId="47" xfId="0" applyNumberFormat="1" applyFont="1" applyFill="1" applyBorder="1" applyAlignment="1" applyProtection="1">
      <alignment horizontal="right" vertical="center" shrinkToFit="1"/>
    </xf>
    <xf numFmtId="180" fontId="13" fillId="2" borderId="45" xfId="0" applyNumberFormat="1" applyFont="1" applyFill="1" applyBorder="1" applyAlignment="1" applyProtection="1">
      <alignment horizontal="right" vertical="center" shrinkToFit="1"/>
    </xf>
    <xf numFmtId="180" fontId="13" fillId="2" borderId="65" xfId="0" applyNumberFormat="1" applyFont="1" applyFill="1" applyBorder="1" applyAlignment="1" applyProtection="1">
      <alignment horizontal="right" vertical="center" shrinkToFit="1"/>
    </xf>
    <xf numFmtId="0" fontId="13" fillId="4" borderId="15" xfId="0" applyFont="1" applyFill="1" applyBorder="1" applyAlignment="1">
      <alignment horizontal="right" vertical="center" shrinkToFit="1"/>
    </xf>
    <xf numFmtId="0" fontId="13" fillId="4" borderId="16" xfId="0" applyFont="1" applyFill="1" applyBorder="1" applyAlignment="1">
      <alignment horizontal="right" vertical="center" shrinkToFit="1"/>
    </xf>
    <xf numFmtId="0" fontId="13" fillId="4" borderId="17" xfId="0" applyFont="1" applyFill="1" applyBorder="1" applyAlignment="1">
      <alignment horizontal="right" vertical="center" shrinkToFit="1"/>
    </xf>
    <xf numFmtId="0" fontId="13" fillId="4" borderId="18" xfId="0" applyFont="1" applyFill="1" applyBorder="1" applyAlignment="1">
      <alignment horizontal="right" vertical="center" shrinkToFit="1"/>
    </xf>
    <xf numFmtId="0" fontId="2" fillId="0" borderId="3" xfId="0" applyFont="1" applyFill="1" applyBorder="1" applyAlignment="1">
      <alignment horizontal="center" vertical="center"/>
    </xf>
    <xf numFmtId="176" fontId="2" fillId="0" borderId="21" xfId="1" applyNumberFormat="1" applyFont="1" applyFill="1" applyBorder="1" applyAlignment="1">
      <alignment horizontal="center" vertical="distributed" textRotation="255" wrapText="1"/>
    </xf>
    <xf numFmtId="176" fontId="2" fillId="0" borderId="22" xfId="1" applyNumberFormat="1" applyFont="1" applyFill="1" applyBorder="1" applyAlignment="1">
      <alignment horizontal="center" vertical="distributed" textRotation="255" wrapText="1"/>
    </xf>
    <xf numFmtId="176" fontId="2" fillId="0" borderId="23" xfId="1" applyNumberFormat="1" applyFont="1" applyFill="1" applyBorder="1" applyAlignment="1">
      <alignment horizontal="center" vertical="distributed" textRotation="255" wrapText="1"/>
    </xf>
    <xf numFmtId="178" fontId="2" fillId="0" borderId="22" xfId="1" applyNumberFormat="1" applyFont="1" applyFill="1" applyBorder="1" applyAlignment="1">
      <alignment horizontal="center" vertical="distributed" textRotation="255" wrapText="1"/>
    </xf>
    <xf numFmtId="178" fontId="2" fillId="0" borderId="23" xfId="1" applyNumberFormat="1" applyFont="1" applyFill="1" applyBorder="1" applyAlignment="1">
      <alignment horizontal="center" vertical="distributed" textRotation="255" wrapText="1"/>
    </xf>
    <xf numFmtId="178" fontId="13" fillId="2" borderId="12" xfId="0" applyNumberFormat="1" applyFont="1" applyFill="1" applyBorder="1" applyAlignment="1">
      <alignment horizontal="right" vertical="center" shrinkToFit="1"/>
    </xf>
    <xf numFmtId="178" fontId="13" fillId="2" borderId="14" xfId="0" applyNumberFormat="1" applyFont="1" applyFill="1" applyBorder="1" applyAlignment="1">
      <alignment horizontal="right" vertical="center" shrinkToFit="1"/>
    </xf>
    <xf numFmtId="176" fontId="2" fillId="0" borderId="3" xfId="1" applyNumberFormat="1" applyFont="1" applyFill="1" applyBorder="1" applyAlignment="1">
      <alignment horizontal="distributed" vertical="center"/>
    </xf>
    <xf numFmtId="176" fontId="2" fillId="0" borderId="5" xfId="1" applyNumberFormat="1" applyFont="1" applyFill="1" applyBorder="1" applyAlignment="1">
      <alignment horizontal="distributed" vertical="center"/>
    </xf>
    <xf numFmtId="176" fontId="2" fillId="2" borderId="3" xfId="1" applyNumberFormat="1" applyFont="1" applyFill="1" applyBorder="1" applyAlignment="1">
      <alignment horizontal="distributed" vertical="center"/>
    </xf>
    <xf numFmtId="176" fontId="2" fillId="2" borderId="5" xfId="1" applyNumberFormat="1" applyFont="1" applyFill="1" applyBorder="1" applyAlignment="1">
      <alignment horizontal="distributed" vertical="center"/>
    </xf>
    <xf numFmtId="0" fontId="2" fillId="0" borderId="0" xfId="0" applyFont="1" applyFill="1" applyBorder="1" applyAlignment="1">
      <alignment horizontal="center" vertical="center"/>
    </xf>
    <xf numFmtId="0" fontId="2" fillId="0" borderId="22" xfId="0" applyFont="1" applyFill="1" applyBorder="1" applyAlignment="1">
      <alignment horizontal="center" vertical="top" textRotation="255" wrapText="1"/>
    </xf>
    <xf numFmtId="0" fontId="2" fillId="0" borderId="22" xfId="0" applyFont="1" applyFill="1" applyBorder="1" applyAlignment="1">
      <alignment horizontal="center" vertical="top" textRotation="255" shrinkToFit="1"/>
    </xf>
    <xf numFmtId="0" fontId="2" fillId="0" borderId="23" xfId="0" applyFont="1" applyFill="1" applyBorder="1" applyAlignment="1">
      <alignment horizontal="center" vertical="top" textRotation="255" shrinkToFit="1"/>
    </xf>
    <xf numFmtId="0" fontId="2" fillId="0" borderId="21" xfId="0" applyFont="1" applyFill="1" applyBorder="1" applyAlignment="1">
      <alignment horizontal="center" vertical="top" textRotation="255" wrapText="1"/>
    </xf>
    <xf numFmtId="0" fontId="2" fillId="0" borderId="47" xfId="0" applyFont="1" applyFill="1" applyBorder="1" applyAlignment="1">
      <alignment horizontal="center" vertical="center" textRotation="255" wrapText="1"/>
    </xf>
    <xf numFmtId="0" fontId="2" fillId="0" borderId="45" xfId="0" applyFont="1" applyFill="1" applyBorder="1" applyAlignment="1">
      <alignment horizontal="center" vertical="center" textRotation="255" wrapText="1"/>
    </xf>
    <xf numFmtId="0" fontId="2" fillId="0" borderId="48" xfId="0" applyFont="1" applyFill="1" applyBorder="1" applyAlignment="1">
      <alignment horizontal="center" vertical="center" textRotation="255" wrapText="1"/>
    </xf>
    <xf numFmtId="0" fontId="2" fillId="0" borderId="6" xfId="0" applyFont="1" applyFill="1" applyBorder="1" applyAlignment="1">
      <alignment horizontal="center" vertical="center" textRotation="255" wrapText="1"/>
    </xf>
    <xf numFmtId="0" fontId="2" fillId="0" borderId="0" xfId="0" applyFont="1" applyFill="1" applyBorder="1" applyAlignment="1">
      <alignment horizontal="center" vertical="center" textRotation="255" wrapText="1"/>
    </xf>
    <xf numFmtId="0" fontId="2" fillId="0" borderId="68" xfId="0" applyFont="1" applyFill="1" applyBorder="1" applyAlignment="1">
      <alignment horizontal="center" vertical="center" textRotation="255" wrapText="1"/>
    </xf>
    <xf numFmtId="0" fontId="13" fillId="0" borderId="13" xfId="0" applyFont="1" applyFill="1" applyBorder="1" applyAlignment="1">
      <alignment horizontal="right" vertical="center" shrinkToFit="1"/>
    </xf>
    <xf numFmtId="0" fontId="13" fillId="0" borderId="12" xfId="0" applyFont="1" applyFill="1" applyBorder="1" applyAlignment="1">
      <alignment horizontal="right" vertical="center" shrinkToFit="1"/>
    </xf>
    <xf numFmtId="0" fontId="13" fillId="0" borderId="18" xfId="0" applyFont="1" applyFill="1" applyBorder="1" applyAlignment="1">
      <alignment horizontal="right" vertical="center" shrinkToFit="1"/>
    </xf>
    <xf numFmtId="0" fontId="13" fillId="0" borderId="19" xfId="0" applyFont="1" applyFill="1" applyBorder="1" applyAlignment="1">
      <alignment horizontal="right" vertical="center" shrinkToFit="1"/>
    </xf>
    <xf numFmtId="0" fontId="23" fillId="4" borderId="18" xfId="0" applyFont="1" applyFill="1" applyBorder="1" applyAlignment="1">
      <alignment horizontal="right" vertical="center" shrinkToFit="1"/>
    </xf>
    <xf numFmtId="0" fontId="13" fillId="4" borderId="21" xfId="0" applyFont="1" applyFill="1" applyBorder="1" applyAlignment="1">
      <alignment horizontal="right" vertical="center" shrinkToFit="1"/>
    </xf>
    <xf numFmtId="0" fontId="13" fillId="4" borderId="22" xfId="0" applyFont="1" applyFill="1" applyBorder="1" applyAlignment="1">
      <alignment horizontal="right" vertical="center" shrinkToFit="1"/>
    </xf>
    <xf numFmtId="0" fontId="13" fillId="0" borderId="14" xfId="0" applyFont="1" applyFill="1" applyBorder="1" applyAlignment="1">
      <alignment horizontal="right" vertical="center" shrinkToFit="1"/>
    </xf>
    <xf numFmtId="0" fontId="13" fillId="4" borderId="23" xfId="0" applyFont="1" applyFill="1" applyBorder="1" applyAlignment="1">
      <alignment horizontal="right" vertical="center" shrinkToFit="1"/>
    </xf>
    <xf numFmtId="0" fontId="13" fillId="0" borderId="15" xfId="0" applyFont="1" applyFill="1" applyBorder="1" applyAlignment="1">
      <alignment horizontal="right" vertical="center" shrinkToFit="1"/>
    </xf>
    <xf numFmtId="0" fontId="13" fillId="0" borderId="16" xfId="0" applyFont="1" applyFill="1" applyBorder="1" applyAlignment="1">
      <alignment horizontal="right" vertical="center" shrinkToFit="1"/>
    </xf>
    <xf numFmtId="183" fontId="13" fillId="0" borderId="16" xfId="0" applyNumberFormat="1" applyFont="1" applyFill="1" applyBorder="1" applyAlignment="1">
      <alignment horizontal="right" vertical="center" shrinkToFit="1"/>
    </xf>
    <xf numFmtId="183" fontId="13" fillId="0" borderId="17" xfId="0" applyNumberFormat="1" applyFont="1" applyFill="1" applyBorder="1" applyAlignment="1">
      <alignment horizontal="right" vertical="center" shrinkToFit="1"/>
    </xf>
    <xf numFmtId="0" fontId="13" fillId="0" borderId="20" xfId="0" applyFont="1" applyFill="1" applyBorder="1" applyAlignment="1">
      <alignment horizontal="right" vertical="center" shrinkToFit="1"/>
    </xf>
    <xf numFmtId="0" fontId="13" fillId="0" borderId="21" xfId="0" applyFont="1" applyFill="1" applyBorder="1" applyAlignment="1">
      <alignment horizontal="right" vertical="center" shrinkToFit="1"/>
    </xf>
    <xf numFmtId="0" fontId="13" fillId="0" borderId="22" xfId="0" applyFont="1" applyFill="1" applyBorder="1" applyAlignment="1">
      <alignment horizontal="right" vertical="center" shrinkToFit="1"/>
    </xf>
    <xf numFmtId="183" fontId="13" fillId="0" borderId="19" xfId="0" applyNumberFormat="1" applyFont="1" applyFill="1" applyBorder="1" applyAlignment="1">
      <alignment horizontal="right" vertical="center" shrinkToFit="1"/>
    </xf>
    <xf numFmtId="183" fontId="13" fillId="0" borderId="20" xfId="0" applyNumberFormat="1" applyFont="1" applyFill="1" applyBorder="1" applyAlignment="1">
      <alignment horizontal="right" vertical="center" shrinkToFit="1"/>
    </xf>
    <xf numFmtId="183" fontId="13" fillId="0" borderId="12" xfId="0" applyNumberFormat="1" applyFont="1" applyFill="1" applyBorder="1" applyAlignment="1">
      <alignment horizontal="right" vertical="center" shrinkToFit="1"/>
    </xf>
    <xf numFmtId="183" fontId="13" fillId="0" borderId="14" xfId="0" applyNumberFormat="1" applyFont="1" applyFill="1" applyBorder="1" applyAlignment="1">
      <alignment horizontal="right" vertical="center" shrinkToFit="1"/>
    </xf>
    <xf numFmtId="183" fontId="13" fillId="0" borderId="22" xfId="0" applyNumberFormat="1" applyFont="1" applyFill="1" applyBorder="1" applyAlignment="1">
      <alignment horizontal="right" vertical="center" shrinkToFit="1"/>
    </xf>
    <xf numFmtId="183" fontId="13" fillId="0" borderId="23" xfId="0" applyNumberFormat="1" applyFont="1" applyFill="1" applyBorder="1" applyAlignment="1">
      <alignment horizontal="right" vertical="center" shrinkToFit="1"/>
    </xf>
    <xf numFmtId="0" fontId="10" fillId="0" borderId="5" xfId="0" applyFont="1" applyFill="1" applyBorder="1" applyAlignment="1">
      <alignment horizontal="right" vertical="center" shrinkToFit="1"/>
    </xf>
    <xf numFmtId="0" fontId="10" fillId="0" borderId="38" xfId="0" applyFont="1" applyFill="1" applyBorder="1" applyAlignment="1">
      <alignment horizontal="right" vertical="center" shrinkToFit="1"/>
    </xf>
    <xf numFmtId="0" fontId="10" fillId="0" borderId="39" xfId="0" applyFont="1" applyFill="1" applyBorder="1" applyAlignment="1">
      <alignment horizontal="right" vertical="center" shrinkToFit="1"/>
    </xf>
    <xf numFmtId="0" fontId="10" fillId="0" borderId="34" xfId="0" applyFont="1" applyFill="1" applyBorder="1" applyAlignment="1">
      <alignment horizontal="right" vertical="center" shrinkToFit="1"/>
    </xf>
    <xf numFmtId="177" fontId="10" fillId="0" borderId="5" xfId="0" applyNumberFormat="1" applyFont="1" applyFill="1" applyBorder="1" applyAlignment="1">
      <alignment horizontal="right" vertical="center" shrinkToFit="1"/>
    </xf>
    <xf numFmtId="0" fontId="10" fillId="0" borderId="69" xfId="0" applyFont="1" applyFill="1" applyBorder="1" applyAlignment="1">
      <alignment horizontal="right" vertical="center"/>
    </xf>
    <xf numFmtId="0" fontId="10" fillId="0" borderId="70" xfId="0" applyFont="1" applyFill="1" applyBorder="1" applyAlignment="1">
      <alignment horizontal="right" vertical="center"/>
    </xf>
    <xf numFmtId="0" fontId="10" fillId="0" borderId="51" xfId="0" applyFont="1" applyFill="1" applyBorder="1" applyAlignment="1">
      <alignment horizontal="right" vertical="center"/>
    </xf>
    <xf numFmtId="0" fontId="10" fillId="0" borderId="2" xfId="0" applyFont="1" applyFill="1" applyBorder="1" applyAlignment="1">
      <alignment horizontal="right" vertical="center"/>
    </xf>
    <xf numFmtId="0" fontId="10" fillId="4" borderId="1" xfId="0" applyFont="1" applyFill="1" applyBorder="1" applyAlignment="1">
      <alignment horizontal="right" vertical="center" shrinkToFit="1"/>
    </xf>
    <xf numFmtId="0" fontId="10" fillId="0" borderId="1" xfId="0" applyFont="1" applyBorder="1" applyAlignment="1">
      <alignment horizontal="center" vertical="top" textRotation="255"/>
    </xf>
    <xf numFmtId="177" fontId="10" fillId="0" borderId="1" xfId="0" applyNumberFormat="1" applyFont="1" applyFill="1" applyBorder="1" applyAlignment="1">
      <alignment horizontal="right" vertical="center" shrinkToFit="1"/>
    </xf>
    <xf numFmtId="0" fontId="10" fillId="0" borderId="21" xfId="0" applyFont="1" applyBorder="1" applyAlignment="1">
      <alignment horizontal="center" vertical="top" textRotation="255"/>
    </xf>
    <xf numFmtId="0" fontId="10" fillId="0" borderId="22" xfId="0" applyFont="1" applyBorder="1" applyAlignment="1">
      <alignment horizontal="center" vertical="top" textRotation="255"/>
    </xf>
    <xf numFmtId="0" fontId="10" fillId="0" borderId="3" xfId="0" applyFont="1" applyBorder="1" applyAlignment="1">
      <alignment horizontal="center" vertical="center"/>
    </xf>
    <xf numFmtId="0" fontId="10" fillId="4" borderId="11" xfId="3" applyFont="1" applyFill="1" applyBorder="1" applyAlignment="1">
      <alignment horizontal="right" vertical="center"/>
    </xf>
    <xf numFmtId="0" fontId="10" fillId="4" borderId="44" xfId="3" applyFont="1" applyFill="1" applyBorder="1" applyAlignment="1">
      <alignment horizontal="right" vertical="center"/>
    </xf>
    <xf numFmtId="0" fontId="10" fillId="5" borderId="47" xfId="0" applyFont="1" applyFill="1" applyBorder="1" applyAlignment="1">
      <alignment horizontal="center" vertical="top" textRotation="255"/>
    </xf>
    <xf numFmtId="0" fontId="10" fillId="5" borderId="48" xfId="0" applyFont="1" applyFill="1" applyBorder="1" applyAlignment="1">
      <alignment horizontal="center" vertical="top" textRotation="255"/>
    </xf>
    <xf numFmtId="0" fontId="10" fillId="5" borderId="51" xfId="0" applyFont="1" applyFill="1" applyBorder="1" applyAlignment="1">
      <alignment horizontal="center" vertical="top" textRotation="255"/>
    </xf>
    <xf numFmtId="0" fontId="10" fillId="5" borderId="70" xfId="0" applyFont="1" applyFill="1" applyBorder="1" applyAlignment="1">
      <alignment horizontal="center" vertical="top" textRotation="255"/>
    </xf>
    <xf numFmtId="0" fontId="10" fillId="4" borderId="71" xfId="3" applyFont="1" applyFill="1" applyBorder="1" applyAlignment="1">
      <alignment horizontal="right" vertical="center"/>
    </xf>
    <xf numFmtId="0" fontId="10" fillId="4" borderId="80" xfId="3" applyFont="1" applyFill="1" applyBorder="1" applyAlignment="1">
      <alignment horizontal="right" vertical="center"/>
    </xf>
    <xf numFmtId="0" fontId="10" fillId="4" borderId="13" xfId="0" applyFont="1" applyFill="1" applyBorder="1" applyAlignment="1">
      <alignment horizontal="right" vertical="center" shrinkToFit="1"/>
    </xf>
    <xf numFmtId="0" fontId="10" fillId="4" borderId="12" xfId="0" applyFont="1" applyFill="1" applyBorder="1" applyAlignment="1">
      <alignment horizontal="right" vertical="center" shrinkToFit="1"/>
    </xf>
    <xf numFmtId="0" fontId="10" fillId="0" borderId="22" xfId="0" applyFont="1" applyBorder="1" applyAlignment="1">
      <alignment horizontal="center" vertical="top" textRotation="255" wrapText="1"/>
    </xf>
    <xf numFmtId="0" fontId="10" fillId="0" borderId="23" xfId="0" applyFont="1" applyBorder="1" applyAlignment="1">
      <alignment horizontal="center" vertical="top" textRotation="255"/>
    </xf>
    <xf numFmtId="0" fontId="10" fillId="5" borderId="11" xfId="0" applyFont="1" applyFill="1" applyBorder="1" applyAlignment="1">
      <alignment horizontal="center" vertical="top" textRotation="255"/>
    </xf>
    <xf numFmtId="0" fontId="10" fillId="5" borderId="46" xfId="0" applyFont="1" applyFill="1" applyBorder="1" applyAlignment="1">
      <alignment horizontal="center" vertical="top" textRotation="255"/>
    </xf>
    <xf numFmtId="0" fontId="10" fillId="5" borderId="71" xfId="0" applyFont="1" applyFill="1" applyBorder="1" applyAlignment="1">
      <alignment horizontal="center" vertical="top" textRotation="255"/>
    </xf>
    <xf numFmtId="0" fontId="10" fillId="4" borderId="14" xfId="0" applyFont="1" applyFill="1" applyBorder="1" applyAlignment="1">
      <alignment horizontal="right" vertical="center" shrinkToFit="1"/>
    </xf>
    <xf numFmtId="0" fontId="10" fillId="5" borderId="44" xfId="0" applyFont="1" applyFill="1" applyBorder="1" applyAlignment="1">
      <alignment horizontal="center" vertical="top" textRotation="255"/>
    </xf>
    <xf numFmtId="0" fontId="10" fillId="5" borderId="11" xfId="0" applyFont="1" applyFill="1" applyBorder="1" applyAlignment="1">
      <alignment horizontal="center" vertical="center"/>
    </xf>
    <xf numFmtId="0" fontId="10" fillId="5" borderId="46" xfId="0" applyFont="1" applyFill="1" applyBorder="1" applyAlignment="1">
      <alignment horizontal="center" vertical="center"/>
    </xf>
    <xf numFmtId="0" fontId="10" fillId="5" borderId="44" xfId="0" applyFont="1" applyFill="1" applyBorder="1" applyAlignment="1">
      <alignment horizontal="center" vertical="center"/>
    </xf>
    <xf numFmtId="0" fontId="11" fillId="0" borderId="2" xfId="4" applyFont="1" applyBorder="1" applyAlignment="1">
      <alignment horizontal="center" vertical="center"/>
    </xf>
    <xf numFmtId="0" fontId="11" fillId="0" borderId="46" xfId="4" applyFont="1" applyBorder="1" applyAlignment="1">
      <alignment horizontal="center" vertical="center"/>
    </xf>
    <xf numFmtId="0" fontId="11" fillId="0" borderId="44" xfId="4" applyFont="1" applyBorder="1" applyAlignment="1">
      <alignment horizontal="center" vertical="center"/>
    </xf>
    <xf numFmtId="0" fontId="11" fillId="0" borderId="11" xfId="4" applyFont="1" applyBorder="1" applyAlignment="1">
      <alignment horizontal="center" vertical="center"/>
    </xf>
    <xf numFmtId="0" fontId="11" fillId="0" borderId="11" xfId="4" applyFont="1" applyFill="1" applyBorder="1" applyAlignment="1">
      <alignment horizontal="center" vertical="center"/>
    </xf>
    <xf numFmtId="0" fontId="11" fillId="0" borderId="46" xfId="4" applyFont="1" applyFill="1" applyBorder="1" applyAlignment="1">
      <alignment horizontal="center" vertical="center"/>
    </xf>
    <xf numFmtId="0" fontId="11" fillId="0" borderId="44" xfId="4" applyFont="1" applyFill="1" applyBorder="1" applyAlignment="1">
      <alignment horizontal="center" vertical="center"/>
    </xf>
    <xf numFmtId="0" fontId="11" fillId="0" borderId="5" xfId="4" applyFont="1" applyBorder="1" applyAlignment="1">
      <alignment horizontal="center" vertical="center"/>
    </xf>
    <xf numFmtId="0" fontId="11" fillId="0" borderId="1" xfId="4" applyFont="1" applyBorder="1" applyAlignment="1">
      <alignment horizontal="center" vertical="center"/>
    </xf>
    <xf numFmtId="0" fontId="14" fillId="4" borderId="47" xfId="0" applyFont="1" applyFill="1" applyBorder="1" applyAlignment="1">
      <alignment horizontal="center" vertical="center"/>
    </xf>
    <xf numFmtId="0" fontId="14" fillId="4" borderId="45" xfId="0" applyFont="1" applyFill="1" applyBorder="1" applyAlignment="1">
      <alignment horizontal="center" vertical="center"/>
    </xf>
    <xf numFmtId="0" fontId="14" fillId="4" borderId="48" xfId="0" applyFont="1" applyFill="1" applyBorder="1" applyAlignment="1">
      <alignment horizontal="center" vertical="center"/>
    </xf>
    <xf numFmtId="177" fontId="14" fillId="0" borderId="47" xfId="0" applyNumberFormat="1" applyFont="1" applyFill="1" applyBorder="1" applyAlignment="1">
      <alignment horizontal="center" vertical="center"/>
    </xf>
    <xf numFmtId="177" fontId="14" fillId="0" borderId="45" xfId="0" applyNumberFormat="1" applyFont="1" applyFill="1" applyBorder="1" applyAlignment="1">
      <alignment horizontal="center" vertical="center"/>
    </xf>
    <xf numFmtId="177" fontId="14" fillId="0" borderId="48" xfId="0" applyNumberFormat="1" applyFont="1" applyFill="1" applyBorder="1" applyAlignment="1">
      <alignment horizontal="center" vertical="center"/>
    </xf>
    <xf numFmtId="0" fontId="11" fillId="0" borderId="3" xfId="4" applyFont="1" applyBorder="1" applyAlignment="1">
      <alignment horizontal="center" vertical="center" textRotation="255"/>
    </xf>
    <xf numFmtId="0" fontId="11" fillId="0" borderId="4" xfId="4" applyFont="1" applyBorder="1" applyAlignment="1">
      <alignment horizontal="center" vertical="center" textRotation="255"/>
    </xf>
    <xf numFmtId="177" fontId="14" fillId="0" borderId="11" xfId="0" applyNumberFormat="1" applyFont="1" applyFill="1" applyBorder="1" applyAlignment="1">
      <alignment horizontal="center" vertical="center"/>
    </xf>
    <xf numFmtId="177" fontId="14" fillId="0" borderId="46" xfId="0" applyNumberFormat="1" applyFont="1" applyFill="1" applyBorder="1" applyAlignment="1">
      <alignment horizontal="center" vertical="center"/>
    </xf>
    <xf numFmtId="177" fontId="14" fillId="0" borderId="44" xfId="0" applyNumberFormat="1" applyFont="1" applyFill="1" applyBorder="1" applyAlignment="1">
      <alignment horizontal="center" vertical="center"/>
    </xf>
    <xf numFmtId="0" fontId="11" fillId="0" borderId="1" xfId="4" applyFont="1" applyBorder="1" applyAlignment="1">
      <alignment horizontal="center" vertical="center" textRotation="255"/>
    </xf>
    <xf numFmtId="0" fontId="14" fillId="0" borderId="76" xfId="0" applyFont="1" applyFill="1" applyBorder="1" applyAlignment="1">
      <alignment horizontal="center" vertical="center"/>
    </xf>
    <xf numFmtId="0" fontId="14" fillId="0" borderId="77" xfId="0" applyFont="1" applyFill="1" applyBorder="1" applyAlignment="1">
      <alignment horizontal="center" vertical="center"/>
    </xf>
    <xf numFmtId="0" fontId="14" fillId="0" borderId="78" xfId="0" applyFont="1" applyFill="1" applyBorder="1" applyAlignment="1">
      <alignment horizontal="center" vertical="center"/>
    </xf>
    <xf numFmtId="0" fontId="11" fillId="0" borderId="5" xfId="4" applyFont="1" applyFill="1" applyBorder="1" applyAlignment="1">
      <alignment horizontal="center" vertical="center"/>
    </xf>
    <xf numFmtId="0" fontId="11" fillId="0" borderId="27" xfId="0" applyFont="1" applyFill="1" applyBorder="1" applyAlignment="1">
      <alignment vertical="center"/>
    </xf>
    <xf numFmtId="0" fontId="11" fillId="0" borderId="29" xfId="0" applyFont="1" applyFill="1" applyBorder="1" applyAlignment="1">
      <alignment vertical="center"/>
    </xf>
    <xf numFmtId="0" fontId="10" fillId="0" borderId="11" xfId="0" applyFont="1" applyBorder="1" applyAlignment="1">
      <alignment horizontal="center" vertical="center"/>
    </xf>
    <xf numFmtId="0" fontId="10" fillId="0" borderId="46" xfId="0" applyFont="1" applyBorder="1" applyAlignment="1">
      <alignment horizontal="center" vertical="center"/>
    </xf>
    <xf numFmtId="0" fontId="10" fillId="0" borderId="44" xfId="0" applyFont="1" applyBorder="1" applyAlignment="1">
      <alignment horizontal="center" vertical="center"/>
    </xf>
    <xf numFmtId="0" fontId="10" fillId="0" borderId="47" xfId="0" applyFont="1" applyBorder="1" applyAlignment="1">
      <alignment horizontal="center" vertical="center"/>
    </xf>
    <xf numFmtId="0" fontId="10" fillId="0" borderId="45" xfId="0" applyFont="1" applyBorder="1" applyAlignment="1">
      <alignment horizontal="center" vertical="center"/>
    </xf>
    <xf numFmtId="0" fontId="10" fillId="0" borderId="48" xfId="0" applyFont="1" applyBorder="1" applyAlignment="1">
      <alignment horizontal="center" vertical="center"/>
    </xf>
    <xf numFmtId="0" fontId="10" fillId="0" borderId="5"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3" fillId="4" borderId="11" xfId="0" applyFont="1" applyFill="1" applyBorder="1" applyAlignment="1">
      <alignment horizontal="right" vertical="center" shrinkToFit="1"/>
    </xf>
    <xf numFmtId="0" fontId="13" fillId="4" borderId="46" xfId="0" applyFont="1" applyFill="1" applyBorder="1" applyAlignment="1">
      <alignment horizontal="right" vertical="center" shrinkToFit="1"/>
    </xf>
    <xf numFmtId="0" fontId="13" fillId="4" borderId="80" xfId="0" applyFont="1" applyFill="1" applyBorder="1" applyAlignment="1">
      <alignment horizontal="right" vertical="center" shrinkToFit="1"/>
    </xf>
    <xf numFmtId="0" fontId="13" fillId="4" borderId="71" xfId="0" applyFont="1" applyFill="1" applyBorder="1" applyAlignment="1">
      <alignment horizontal="right" vertical="center" shrinkToFit="1"/>
    </xf>
    <xf numFmtId="0" fontId="13" fillId="4" borderId="44" xfId="0" applyFont="1" applyFill="1" applyBorder="1" applyAlignment="1">
      <alignment horizontal="right" vertical="center" shrinkToFit="1"/>
    </xf>
    <xf numFmtId="0" fontId="13" fillId="0" borderId="11" xfId="0" applyFont="1" applyFill="1" applyBorder="1" applyAlignment="1">
      <alignment horizontal="right" vertical="center" shrinkToFit="1"/>
    </xf>
    <xf numFmtId="0" fontId="13" fillId="0" borderId="46" xfId="0" applyFont="1" applyFill="1" applyBorder="1" applyAlignment="1">
      <alignment horizontal="right" vertical="center" shrinkToFit="1"/>
    </xf>
    <xf numFmtId="0" fontId="13" fillId="0" borderId="80" xfId="0" applyFont="1" applyFill="1" applyBorder="1" applyAlignment="1">
      <alignment horizontal="right" vertical="center" shrinkToFit="1"/>
    </xf>
    <xf numFmtId="0" fontId="13" fillId="0" borderId="71" xfId="0" applyFont="1" applyFill="1" applyBorder="1" applyAlignment="1">
      <alignment horizontal="right" vertical="center" shrinkToFit="1"/>
    </xf>
    <xf numFmtId="0" fontId="13" fillId="0" borderId="44" xfId="0" applyFont="1" applyFill="1" applyBorder="1" applyAlignment="1">
      <alignment horizontal="right" vertical="center" shrinkToFit="1"/>
    </xf>
    <xf numFmtId="183" fontId="13" fillId="0" borderId="71" xfId="0" applyNumberFormat="1" applyFont="1" applyFill="1" applyBorder="1" applyAlignment="1">
      <alignment horizontal="right" vertical="center" shrinkToFit="1"/>
    </xf>
    <xf numFmtId="183" fontId="13" fillId="0" borderId="46" xfId="0" applyNumberFormat="1" applyFont="1" applyFill="1" applyBorder="1" applyAlignment="1">
      <alignment horizontal="right" vertical="center" shrinkToFit="1"/>
    </xf>
    <xf numFmtId="183" fontId="13" fillId="0" borderId="44" xfId="0" applyNumberFormat="1" applyFont="1" applyFill="1" applyBorder="1" applyAlignment="1">
      <alignment horizontal="right" vertical="center" shrinkToFit="1"/>
    </xf>
    <xf numFmtId="177" fontId="14" fillId="0" borderId="1" xfId="0" applyNumberFormat="1" applyFont="1" applyFill="1" applyBorder="1" applyAlignment="1">
      <alignment horizontal="center" vertical="center"/>
    </xf>
    <xf numFmtId="0" fontId="11" fillId="0" borderId="0" xfId="4" applyFont="1" applyBorder="1">
      <alignment vertical="center"/>
    </xf>
    <xf numFmtId="0" fontId="11" fillId="0" borderId="0" xfId="4" applyFont="1" applyBorder="1" applyAlignment="1">
      <alignment horizontal="center" vertical="center"/>
    </xf>
    <xf numFmtId="0" fontId="11" fillId="0" borderId="0" xfId="4" applyFont="1" applyBorder="1" applyAlignment="1">
      <alignment horizontal="center" vertical="center"/>
    </xf>
    <xf numFmtId="0" fontId="2" fillId="0" borderId="0" xfId="4" applyFont="1" applyBorder="1" applyAlignment="1">
      <alignment horizontal="left" vertical="center"/>
    </xf>
    <xf numFmtId="0" fontId="11" fillId="0" borderId="0" xfId="4" applyFont="1" applyBorder="1" applyAlignment="1">
      <alignment horizontal="left" vertical="center"/>
    </xf>
    <xf numFmtId="0" fontId="11" fillId="0" borderId="81" xfId="0" applyFont="1" applyFill="1" applyBorder="1" applyAlignment="1">
      <alignment horizontal="center" vertical="center"/>
    </xf>
    <xf numFmtId="0" fontId="11" fillId="0" borderId="82" xfId="0" applyFont="1" applyFill="1" applyBorder="1" applyAlignment="1">
      <alignment horizontal="center" vertical="center"/>
    </xf>
    <xf numFmtId="0" fontId="11" fillId="0" borderId="83" xfId="0" applyFont="1" applyFill="1" applyBorder="1" applyAlignment="1">
      <alignment horizontal="center" vertical="center"/>
    </xf>
    <xf numFmtId="38" fontId="11" fillId="0" borderId="1" xfId="2" applyFont="1" applyFill="1" applyBorder="1" applyAlignment="1">
      <alignment horizontal="right" vertical="center"/>
    </xf>
    <xf numFmtId="0" fontId="11" fillId="0" borderId="0" xfId="0" applyFont="1" applyBorder="1" applyAlignment="1">
      <alignment vertical="center" shrinkToFit="1"/>
    </xf>
    <xf numFmtId="0" fontId="11" fillId="0" borderId="11" xfId="0" applyFont="1" applyBorder="1" applyAlignment="1">
      <alignment vertical="center" wrapText="1"/>
    </xf>
  </cellXfs>
  <cellStyles count="6">
    <cellStyle name="パーセント 2" xfId="5" xr:uid="{00000000-0005-0000-0000-000000000000}"/>
    <cellStyle name="桁区切り" xfId="1" builtinId="6"/>
    <cellStyle name="桁区切り 2" xfId="2" xr:uid="{00000000-0005-0000-0000-000002000000}"/>
    <cellStyle name="標準" xfId="0" builtinId="0"/>
    <cellStyle name="標準 2" xfId="3" xr:uid="{00000000-0005-0000-0000-000004000000}"/>
    <cellStyle name="標準_24県事業概要（仙台市環境衛生）" xfId="4"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10</xdr:col>
      <xdr:colOff>76200</xdr:colOff>
      <xdr:row>2</xdr:row>
      <xdr:rowOff>0</xdr:rowOff>
    </xdr:to>
    <xdr:sp macro="" textlink="">
      <xdr:nvSpPr>
        <xdr:cNvPr id="3328" name="AutoShape 1">
          <a:extLst>
            <a:ext uri="{FF2B5EF4-FFF2-40B4-BE49-F238E27FC236}">
              <a16:creationId xmlns:a16="http://schemas.microsoft.com/office/drawing/2014/main" id="{00000000-0008-0000-0200-0000000D0000}"/>
            </a:ext>
          </a:extLst>
        </xdr:cNvPr>
        <xdr:cNvSpPr>
          <a:spLocks noChangeArrowheads="1"/>
        </xdr:cNvSpPr>
      </xdr:nvSpPr>
      <xdr:spPr bwMode="auto">
        <a:xfrm>
          <a:off x="3190875" y="47625"/>
          <a:ext cx="1562100" cy="276225"/>
        </a:xfrm>
        <a:prstGeom prst="bracePair">
          <a:avLst>
            <a:gd name="adj" fmla="val 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9525</xdr:colOff>
      <xdr:row>2</xdr:row>
      <xdr:rowOff>0</xdr:rowOff>
    </xdr:from>
    <xdr:to>
      <xdr:col>1</xdr:col>
      <xdr:colOff>0</xdr:colOff>
      <xdr:row>4</xdr:row>
      <xdr:rowOff>9525</xdr:rowOff>
    </xdr:to>
    <xdr:cxnSp macro="">
      <xdr:nvCxnSpPr>
        <xdr:cNvPr id="3329" name="AutoShape 2">
          <a:extLst>
            <a:ext uri="{FF2B5EF4-FFF2-40B4-BE49-F238E27FC236}">
              <a16:creationId xmlns:a16="http://schemas.microsoft.com/office/drawing/2014/main" id="{00000000-0008-0000-0200-0000010D0000}"/>
            </a:ext>
          </a:extLst>
        </xdr:cNvPr>
        <xdr:cNvCxnSpPr>
          <a:cxnSpLocks noChangeShapeType="1"/>
        </xdr:cNvCxnSpPr>
      </xdr:nvCxnSpPr>
      <xdr:spPr bwMode="auto">
        <a:xfrm>
          <a:off x="9525" y="323850"/>
          <a:ext cx="552450" cy="19907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17</xdr:col>
      <xdr:colOff>0</xdr:colOff>
      <xdr:row>2</xdr:row>
      <xdr:rowOff>0</xdr:rowOff>
    </xdr:from>
    <xdr:to>
      <xdr:col>17</xdr:col>
      <xdr:colOff>0</xdr:colOff>
      <xdr:row>4</xdr:row>
      <xdr:rowOff>9525</xdr:rowOff>
    </xdr:to>
    <xdr:cxnSp macro="">
      <xdr:nvCxnSpPr>
        <xdr:cNvPr id="3330" name="AutoShape 3">
          <a:extLst>
            <a:ext uri="{FF2B5EF4-FFF2-40B4-BE49-F238E27FC236}">
              <a16:creationId xmlns:a16="http://schemas.microsoft.com/office/drawing/2014/main" id="{00000000-0008-0000-0200-0000020D0000}"/>
            </a:ext>
          </a:extLst>
        </xdr:cNvPr>
        <xdr:cNvCxnSpPr>
          <a:cxnSpLocks noChangeShapeType="1"/>
        </xdr:cNvCxnSpPr>
      </xdr:nvCxnSpPr>
      <xdr:spPr bwMode="auto">
        <a:xfrm>
          <a:off x="7877175" y="323850"/>
          <a:ext cx="0" cy="19907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0</xdr:row>
      <xdr:rowOff>47625</xdr:rowOff>
    </xdr:from>
    <xdr:to>
      <xdr:col>11</xdr:col>
      <xdr:colOff>104775</xdr:colOff>
      <xdr:row>2</xdr:row>
      <xdr:rowOff>0</xdr:rowOff>
    </xdr:to>
    <xdr:sp macro="" textlink="">
      <xdr:nvSpPr>
        <xdr:cNvPr id="5880" name="AutoShape 1">
          <a:extLst>
            <a:ext uri="{FF2B5EF4-FFF2-40B4-BE49-F238E27FC236}">
              <a16:creationId xmlns:a16="http://schemas.microsoft.com/office/drawing/2014/main" id="{00000000-0008-0000-0400-0000F8160000}"/>
            </a:ext>
          </a:extLst>
        </xdr:cNvPr>
        <xdr:cNvSpPr>
          <a:spLocks noChangeArrowheads="1"/>
        </xdr:cNvSpPr>
      </xdr:nvSpPr>
      <xdr:spPr bwMode="auto">
        <a:xfrm>
          <a:off x="3276600" y="47625"/>
          <a:ext cx="1971675" cy="276225"/>
        </a:xfrm>
        <a:prstGeom prst="bracePair">
          <a:avLst>
            <a:gd name="adj" fmla="val 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9525</xdr:colOff>
      <xdr:row>2</xdr:row>
      <xdr:rowOff>0</xdr:rowOff>
    </xdr:from>
    <xdr:to>
      <xdr:col>1</xdr:col>
      <xdr:colOff>0</xdr:colOff>
      <xdr:row>4</xdr:row>
      <xdr:rowOff>9525</xdr:rowOff>
    </xdr:to>
    <xdr:cxnSp macro="">
      <xdr:nvCxnSpPr>
        <xdr:cNvPr id="5881" name="AutoShape 608">
          <a:extLst>
            <a:ext uri="{FF2B5EF4-FFF2-40B4-BE49-F238E27FC236}">
              <a16:creationId xmlns:a16="http://schemas.microsoft.com/office/drawing/2014/main" id="{00000000-0008-0000-0400-0000F9160000}"/>
            </a:ext>
          </a:extLst>
        </xdr:cNvPr>
        <xdr:cNvCxnSpPr>
          <a:cxnSpLocks noChangeShapeType="1"/>
        </xdr:cNvCxnSpPr>
      </xdr:nvCxnSpPr>
      <xdr:spPr bwMode="auto">
        <a:xfrm>
          <a:off x="9525" y="323850"/>
          <a:ext cx="466725" cy="19907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17</xdr:col>
      <xdr:colOff>0</xdr:colOff>
      <xdr:row>2</xdr:row>
      <xdr:rowOff>0</xdr:rowOff>
    </xdr:from>
    <xdr:to>
      <xdr:col>17</xdr:col>
      <xdr:colOff>0</xdr:colOff>
      <xdr:row>4</xdr:row>
      <xdr:rowOff>9525</xdr:rowOff>
    </xdr:to>
    <xdr:cxnSp macro="">
      <xdr:nvCxnSpPr>
        <xdr:cNvPr id="5882" name="AutoShape 609">
          <a:extLst>
            <a:ext uri="{FF2B5EF4-FFF2-40B4-BE49-F238E27FC236}">
              <a16:creationId xmlns:a16="http://schemas.microsoft.com/office/drawing/2014/main" id="{00000000-0008-0000-0400-0000FA160000}"/>
            </a:ext>
          </a:extLst>
        </xdr:cNvPr>
        <xdr:cNvCxnSpPr>
          <a:cxnSpLocks noChangeShapeType="1"/>
        </xdr:cNvCxnSpPr>
      </xdr:nvCxnSpPr>
      <xdr:spPr bwMode="auto">
        <a:xfrm>
          <a:off x="7943850" y="323850"/>
          <a:ext cx="0" cy="19907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sp macro="" textlink="">
      <xdr:nvSpPr>
        <xdr:cNvPr id="18586" name="AutoShape 1">
          <a:extLst>
            <a:ext uri="{FF2B5EF4-FFF2-40B4-BE49-F238E27FC236}">
              <a16:creationId xmlns:a16="http://schemas.microsoft.com/office/drawing/2014/main" id="{00000000-0008-0000-0B00-00009A480000}"/>
            </a:ext>
          </a:extLst>
        </xdr:cNvPr>
        <xdr:cNvSpPr>
          <a:spLocks noChangeArrowheads="1"/>
        </xdr:cNvSpPr>
      </xdr:nvSpPr>
      <xdr:spPr bwMode="auto">
        <a:xfrm>
          <a:off x="1381125" y="323850"/>
          <a:ext cx="0" cy="0"/>
        </a:xfrm>
        <a:prstGeom prst="bracePair">
          <a:avLst>
            <a:gd name="adj" fmla="val 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0</xdr:colOff>
      <xdr:row>2</xdr:row>
      <xdr:rowOff>9525</xdr:rowOff>
    </xdr:from>
    <xdr:to>
      <xdr:col>2</xdr:col>
      <xdr:colOff>0</xdr:colOff>
      <xdr:row>4</xdr:row>
      <xdr:rowOff>0</xdr:rowOff>
    </xdr:to>
    <xdr:cxnSp macro="">
      <xdr:nvCxnSpPr>
        <xdr:cNvPr id="18587" name="AutoShape 2">
          <a:extLst>
            <a:ext uri="{FF2B5EF4-FFF2-40B4-BE49-F238E27FC236}">
              <a16:creationId xmlns:a16="http://schemas.microsoft.com/office/drawing/2014/main" id="{00000000-0008-0000-0B00-00009B480000}"/>
            </a:ext>
          </a:extLst>
        </xdr:cNvPr>
        <xdr:cNvCxnSpPr>
          <a:cxnSpLocks noChangeShapeType="1"/>
        </xdr:cNvCxnSpPr>
      </xdr:nvCxnSpPr>
      <xdr:spPr bwMode="auto">
        <a:xfrm>
          <a:off x="104775" y="333375"/>
          <a:ext cx="552450" cy="10668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0</xdr:colOff>
      <xdr:row>28</xdr:row>
      <xdr:rowOff>9525</xdr:rowOff>
    </xdr:from>
    <xdr:to>
      <xdr:col>1</xdr:col>
      <xdr:colOff>647700</xdr:colOff>
      <xdr:row>29</xdr:row>
      <xdr:rowOff>1057275</xdr:rowOff>
    </xdr:to>
    <xdr:cxnSp macro="">
      <xdr:nvCxnSpPr>
        <xdr:cNvPr id="18588" name="AutoShape 3">
          <a:extLst>
            <a:ext uri="{FF2B5EF4-FFF2-40B4-BE49-F238E27FC236}">
              <a16:creationId xmlns:a16="http://schemas.microsoft.com/office/drawing/2014/main" id="{00000000-0008-0000-0B00-00009C480000}"/>
            </a:ext>
          </a:extLst>
        </xdr:cNvPr>
        <xdr:cNvCxnSpPr>
          <a:cxnSpLocks noChangeShapeType="1"/>
        </xdr:cNvCxnSpPr>
      </xdr:nvCxnSpPr>
      <xdr:spPr bwMode="auto">
        <a:xfrm>
          <a:off x="104775" y="6829425"/>
          <a:ext cx="552450" cy="74295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0</xdr:colOff>
      <xdr:row>4</xdr:row>
      <xdr:rowOff>0</xdr:rowOff>
    </xdr:to>
    <xdr:cxnSp macro="">
      <xdr:nvCxnSpPr>
        <xdr:cNvPr id="8324" name="AutoShape 1">
          <a:extLst>
            <a:ext uri="{FF2B5EF4-FFF2-40B4-BE49-F238E27FC236}">
              <a16:creationId xmlns:a16="http://schemas.microsoft.com/office/drawing/2014/main" id="{00000000-0008-0000-0C00-000084200000}"/>
            </a:ext>
          </a:extLst>
        </xdr:cNvPr>
        <xdr:cNvCxnSpPr>
          <a:cxnSpLocks noChangeShapeType="1"/>
        </xdr:cNvCxnSpPr>
      </xdr:nvCxnSpPr>
      <xdr:spPr bwMode="auto">
        <a:xfrm flipH="1" flipV="1">
          <a:off x="0" y="238125"/>
          <a:ext cx="990600" cy="128587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0</xdr:colOff>
      <xdr:row>7</xdr:row>
      <xdr:rowOff>0</xdr:rowOff>
    </xdr:from>
    <xdr:to>
      <xdr:col>1</xdr:col>
      <xdr:colOff>0</xdr:colOff>
      <xdr:row>9</xdr:row>
      <xdr:rowOff>0</xdr:rowOff>
    </xdr:to>
    <xdr:cxnSp macro="">
      <xdr:nvCxnSpPr>
        <xdr:cNvPr id="8325" name="AutoShape 3">
          <a:extLst>
            <a:ext uri="{FF2B5EF4-FFF2-40B4-BE49-F238E27FC236}">
              <a16:creationId xmlns:a16="http://schemas.microsoft.com/office/drawing/2014/main" id="{00000000-0008-0000-0C00-000085200000}"/>
            </a:ext>
          </a:extLst>
        </xdr:cNvPr>
        <xdr:cNvCxnSpPr>
          <a:cxnSpLocks noChangeShapeType="1"/>
        </xdr:cNvCxnSpPr>
      </xdr:nvCxnSpPr>
      <xdr:spPr bwMode="auto">
        <a:xfrm flipH="1" flipV="1">
          <a:off x="0" y="2933700"/>
          <a:ext cx="990600" cy="13430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0</xdr:colOff>
      <xdr:row>2</xdr:row>
      <xdr:rowOff>0</xdr:rowOff>
    </xdr:from>
    <xdr:to>
      <xdr:col>1</xdr:col>
      <xdr:colOff>0</xdr:colOff>
      <xdr:row>4</xdr:row>
      <xdr:rowOff>0</xdr:rowOff>
    </xdr:to>
    <xdr:cxnSp macro="">
      <xdr:nvCxnSpPr>
        <xdr:cNvPr id="8326" name="AutoShape 1">
          <a:extLst>
            <a:ext uri="{FF2B5EF4-FFF2-40B4-BE49-F238E27FC236}">
              <a16:creationId xmlns:a16="http://schemas.microsoft.com/office/drawing/2014/main" id="{00000000-0008-0000-0C00-000086200000}"/>
            </a:ext>
          </a:extLst>
        </xdr:cNvPr>
        <xdr:cNvCxnSpPr>
          <a:cxnSpLocks noChangeShapeType="1"/>
        </xdr:cNvCxnSpPr>
      </xdr:nvCxnSpPr>
      <xdr:spPr bwMode="auto">
        <a:xfrm flipH="1" flipV="1">
          <a:off x="0" y="238125"/>
          <a:ext cx="990600" cy="128587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2</xdr:row>
      <xdr:rowOff>9525</xdr:rowOff>
    </xdr:from>
    <xdr:to>
      <xdr:col>2</xdr:col>
      <xdr:colOff>0</xdr:colOff>
      <xdr:row>3</xdr:row>
      <xdr:rowOff>0</xdr:rowOff>
    </xdr:to>
    <xdr:cxnSp macro="">
      <xdr:nvCxnSpPr>
        <xdr:cNvPr id="28687" name="AutoShape 1">
          <a:extLst>
            <a:ext uri="{FF2B5EF4-FFF2-40B4-BE49-F238E27FC236}">
              <a16:creationId xmlns:a16="http://schemas.microsoft.com/office/drawing/2014/main" id="{00000000-0008-0000-0D00-00000F700000}"/>
            </a:ext>
          </a:extLst>
        </xdr:cNvPr>
        <xdr:cNvCxnSpPr>
          <a:cxnSpLocks noChangeShapeType="1"/>
        </xdr:cNvCxnSpPr>
      </xdr:nvCxnSpPr>
      <xdr:spPr bwMode="auto">
        <a:xfrm flipH="1" flipV="1">
          <a:off x="9525" y="333375"/>
          <a:ext cx="838200" cy="20955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
  <sheetViews>
    <sheetView zoomScaleNormal="100" workbookViewId="0">
      <selection activeCell="H27" sqref="H27"/>
    </sheetView>
  </sheetViews>
  <sheetFormatPr defaultRowHeight="12.75" x14ac:dyDescent="0.15"/>
  <cols>
    <col min="1" max="6" width="15.75" style="9" customWidth="1"/>
    <col min="7" max="16384" width="9" style="9"/>
  </cols>
  <sheetData>
    <row r="1" spans="1:6" x14ac:dyDescent="0.15">
      <c r="A1" s="9" t="s">
        <v>97</v>
      </c>
      <c r="F1" s="41" t="s">
        <v>101</v>
      </c>
    </row>
    <row r="2" spans="1:6" ht="20.25" customHeight="1" x14ac:dyDescent="0.15">
      <c r="A2" s="40" t="s">
        <v>70</v>
      </c>
      <c r="B2" s="61" t="s">
        <v>116</v>
      </c>
      <c r="C2" s="60" t="s">
        <v>98</v>
      </c>
      <c r="D2" s="63" t="s">
        <v>23</v>
      </c>
      <c r="E2" s="60" t="s">
        <v>99</v>
      </c>
      <c r="F2" s="62" t="s">
        <v>102</v>
      </c>
    </row>
    <row r="3" spans="1:6" ht="20.100000000000001" customHeight="1" x14ac:dyDescent="0.15">
      <c r="A3" s="42" t="s">
        <v>26</v>
      </c>
      <c r="B3" s="213"/>
      <c r="C3" s="214"/>
      <c r="D3" s="215"/>
      <c r="E3" s="214"/>
      <c r="F3" s="216"/>
    </row>
    <row r="4" spans="1:6" ht="20.100000000000001" customHeight="1" x14ac:dyDescent="0.15">
      <c r="A4" s="43" t="s">
        <v>75</v>
      </c>
      <c r="B4" s="92"/>
      <c r="C4" s="93"/>
      <c r="D4" s="94"/>
      <c r="E4" s="93"/>
      <c r="F4" s="95"/>
    </row>
    <row r="5" spans="1:6" ht="20.100000000000001" customHeight="1" x14ac:dyDescent="0.15">
      <c r="A5" s="43" t="s">
        <v>76</v>
      </c>
      <c r="B5" s="92"/>
      <c r="C5" s="93"/>
      <c r="D5" s="94"/>
      <c r="E5" s="93"/>
      <c r="F5" s="95"/>
    </row>
    <row r="6" spans="1:6" ht="20.100000000000001" customHeight="1" x14ac:dyDescent="0.15">
      <c r="A6" s="43" t="s">
        <v>106</v>
      </c>
      <c r="B6" s="92"/>
      <c r="C6" s="93"/>
      <c r="D6" s="94"/>
      <c r="E6" s="93"/>
      <c r="F6" s="95"/>
    </row>
    <row r="7" spans="1:6" ht="20.100000000000001" customHeight="1" x14ac:dyDescent="0.15">
      <c r="A7" s="59" t="s">
        <v>78</v>
      </c>
      <c r="B7" s="92"/>
      <c r="C7" s="93"/>
      <c r="D7" s="94"/>
      <c r="E7" s="93"/>
      <c r="F7" s="95"/>
    </row>
    <row r="8" spans="1:6" ht="20.100000000000001" customHeight="1" x14ac:dyDescent="0.15">
      <c r="A8" s="59" t="s">
        <v>79</v>
      </c>
      <c r="B8" s="92"/>
      <c r="C8" s="93"/>
      <c r="D8" s="94"/>
      <c r="E8" s="93"/>
      <c r="F8" s="95"/>
    </row>
    <row r="9" spans="1:6" ht="20.100000000000001" customHeight="1" x14ac:dyDescent="0.15">
      <c r="A9" s="59" t="s">
        <v>80</v>
      </c>
      <c r="B9" s="92"/>
      <c r="C9" s="93"/>
      <c r="D9" s="94"/>
      <c r="E9" s="93"/>
      <c r="F9" s="95"/>
    </row>
    <row r="10" spans="1:6" ht="20.100000000000001" customHeight="1" x14ac:dyDescent="0.15">
      <c r="A10" s="43" t="s">
        <v>81</v>
      </c>
      <c r="B10" s="92"/>
      <c r="C10" s="93"/>
      <c r="D10" s="94"/>
      <c r="E10" s="93"/>
      <c r="F10" s="95"/>
    </row>
    <row r="11" spans="1:6" ht="20.100000000000001" customHeight="1" x14ac:dyDescent="0.15">
      <c r="A11" s="43" t="s">
        <v>82</v>
      </c>
      <c r="B11" s="92"/>
      <c r="C11" s="93"/>
      <c r="D11" s="94"/>
      <c r="E11" s="93"/>
      <c r="F11" s="95"/>
    </row>
    <row r="12" spans="1:6" ht="20.100000000000001" customHeight="1" x14ac:dyDescent="0.15">
      <c r="A12" s="43" t="s">
        <v>103</v>
      </c>
      <c r="B12" s="92"/>
      <c r="C12" s="93"/>
      <c r="D12" s="94"/>
      <c r="E12" s="93"/>
      <c r="F12" s="95"/>
    </row>
    <row r="13" spans="1:6" ht="20.100000000000001" customHeight="1" x14ac:dyDescent="0.15">
      <c r="A13" s="43" t="s">
        <v>104</v>
      </c>
      <c r="B13" s="92"/>
      <c r="C13" s="93"/>
      <c r="D13" s="94"/>
      <c r="E13" s="93"/>
      <c r="F13" s="95"/>
    </row>
    <row r="14" spans="1:6" ht="20.100000000000001" customHeight="1" x14ac:dyDescent="0.15">
      <c r="A14" s="43" t="s">
        <v>105</v>
      </c>
      <c r="B14" s="92"/>
      <c r="C14" s="93"/>
      <c r="D14" s="94"/>
      <c r="E14" s="93"/>
      <c r="F14" s="95"/>
    </row>
    <row r="15" spans="1:6" ht="20.100000000000001" customHeight="1" x14ac:dyDescent="0.15">
      <c r="A15" s="43" t="s">
        <v>107</v>
      </c>
      <c r="B15" s="92"/>
      <c r="C15" s="93"/>
      <c r="D15" s="94"/>
      <c r="E15" s="93"/>
      <c r="F15" s="95"/>
    </row>
    <row r="16" spans="1:6" ht="20.100000000000001" customHeight="1" x14ac:dyDescent="0.15">
      <c r="A16" s="43" t="s">
        <v>115</v>
      </c>
      <c r="B16" s="92"/>
      <c r="C16" s="93"/>
      <c r="D16" s="94"/>
      <c r="E16" s="93"/>
      <c r="F16" s="95"/>
    </row>
    <row r="17" spans="1:6" ht="20.100000000000001" customHeight="1" x14ac:dyDescent="0.15">
      <c r="A17" s="59" t="s">
        <v>84</v>
      </c>
      <c r="B17" s="92"/>
      <c r="C17" s="93"/>
      <c r="D17" s="94"/>
      <c r="E17" s="93"/>
      <c r="F17" s="95"/>
    </row>
    <row r="18" spans="1:6" ht="20.100000000000001" customHeight="1" x14ac:dyDescent="0.15">
      <c r="A18" s="59" t="s">
        <v>85</v>
      </c>
      <c r="B18" s="92"/>
      <c r="C18" s="93"/>
      <c r="D18" s="94"/>
      <c r="E18" s="93"/>
      <c r="F18" s="95"/>
    </row>
    <row r="19" spans="1:6" ht="20.100000000000001" customHeight="1" x14ac:dyDescent="0.15">
      <c r="A19" s="59" t="s">
        <v>86</v>
      </c>
      <c r="B19" s="92"/>
      <c r="C19" s="93"/>
      <c r="D19" s="94"/>
      <c r="E19" s="93"/>
      <c r="F19" s="95"/>
    </row>
    <row r="20" spans="1:6" ht="20.100000000000001" customHeight="1" x14ac:dyDescent="0.15">
      <c r="A20" s="59" t="s">
        <v>88</v>
      </c>
      <c r="B20" s="92"/>
      <c r="C20" s="93"/>
      <c r="D20" s="94"/>
      <c r="E20" s="93"/>
      <c r="F20" s="95"/>
    </row>
    <row r="21" spans="1:6" ht="20.100000000000001" customHeight="1" x14ac:dyDescent="0.15">
      <c r="A21" s="59" t="s">
        <v>89</v>
      </c>
      <c r="B21" s="92"/>
      <c r="C21" s="93"/>
      <c r="D21" s="94"/>
      <c r="E21" s="93"/>
      <c r="F21" s="95"/>
    </row>
    <row r="22" spans="1:6" ht="20.100000000000001" customHeight="1" x14ac:dyDescent="0.15">
      <c r="A22" s="59" t="s">
        <v>90</v>
      </c>
      <c r="B22" s="92"/>
      <c r="C22" s="93"/>
      <c r="D22" s="94"/>
      <c r="E22" s="93"/>
      <c r="F22" s="95"/>
    </row>
    <row r="23" spans="1:6" ht="20.100000000000001" customHeight="1" x14ac:dyDescent="0.15">
      <c r="A23" s="59" t="s">
        <v>91</v>
      </c>
      <c r="B23" s="92"/>
      <c r="C23" s="93"/>
      <c r="D23" s="94"/>
      <c r="E23" s="93"/>
      <c r="F23" s="95"/>
    </row>
    <row r="24" spans="1:6" ht="20.100000000000001" customHeight="1" x14ac:dyDescent="0.15">
      <c r="A24" s="43" t="s">
        <v>92</v>
      </c>
      <c r="B24" s="92"/>
      <c r="C24" s="93"/>
      <c r="D24" s="94"/>
      <c r="E24" s="93"/>
      <c r="F24" s="95"/>
    </row>
    <row r="25" spans="1:6" ht="20.100000000000001" customHeight="1" x14ac:dyDescent="0.15">
      <c r="A25" s="43" t="s">
        <v>93</v>
      </c>
      <c r="B25" s="92"/>
      <c r="C25" s="93"/>
      <c r="D25" s="94"/>
      <c r="E25" s="93"/>
      <c r="F25" s="95"/>
    </row>
    <row r="26" spans="1:6" ht="20.100000000000001" customHeight="1" x14ac:dyDescent="0.15">
      <c r="A26" s="43" t="s">
        <v>94</v>
      </c>
      <c r="B26" s="92"/>
      <c r="C26" s="93"/>
      <c r="D26" s="94"/>
      <c r="E26" s="93"/>
      <c r="F26" s="95"/>
    </row>
    <row r="27" spans="1:6" ht="20.100000000000001" customHeight="1" x14ac:dyDescent="0.15">
      <c r="A27" s="43" t="s">
        <v>95</v>
      </c>
      <c r="B27" s="92"/>
      <c r="C27" s="93"/>
      <c r="D27" s="94"/>
      <c r="E27" s="93"/>
      <c r="F27" s="95"/>
    </row>
    <row r="28" spans="1:6" ht="20.100000000000001" customHeight="1" x14ac:dyDescent="0.15">
      <c r="A28" s="43" t="s">
        <v>71</v>
      </c>
      <c r="B28" s="92"/>
      <c r="C28" s="93"/>
      <c r="D28" s="94"/>
      <c r="E28" s="93"/>
      <c r="F28" s="95"/>
    </row>
    <row r="29" spans="1:6" ht="20.100000000000001" customHeight="1" x14ac:dyDescent="0.15">
      <c r="A29" s="43" t="s">
        <v>72</v>
      </c>
      <c r="B29" s="92"/>
      <c r="C29" s="93"/>
      <c r="D29" s="94"/>
      <c r="E29" s="93"/>
      <c r="F29" s="95"/>
    </row>
    <row r="30" spans="1:6" ht="20.100000000000001" customHeight="1" x14ac:dyDescent="0.15">
      <c r="A30" s="43" t="s">
        <v>73</v>
      </c>
      <c r="B30" s="92"/>
      <c r="C30" s="93"/>
      <c r="D30" s="94"/>
      <c r="E30" s="93"/>
      <c r="F30" s="95"/>
    </row>
    <row r="31" spans="1:6" ht="20.100000000000001" customHeight="1" x14ac:dyDescent="0.15">
      <c r="A31" s="43" t="s">
        <v>74</v>
      </c>
      <c r="B31" s="92"/>
      <c r="C31" s="93"/>
      <c r="D31" s="94"/>
      <c r="E31" s="93"/>
      <c r="F31" s="95"/>
    </row>
    <row r="32" spans="1:6" ht="20.100000000000001" customHeight="1" x14ac:dyDescent="0.15">
      <c r="A32" s="43" t="s">
        <v>77</v>
      </c>
      <c r="B32" s="92"/>
      <c r="C32" s="93"/>
      <c r="D32" s="94"/>
      <c r="E32" s="93"/>
      <c r="F32" s="95"/>
    </row>
    <row r="33" spans="1:6" ht="20.100000000000001" customHeight="1" x14ac:dyDescent="0.15">
      <c r="A33" s="43" t="s">
        <v>96</v>
      </c>
      <c r="B33" s="92"/>
      <c r="C33" s="93"/>
      <c r="D33" s="94"/>
      <c r="E33" s="93"/>
      <c r="F33" s="95"/>
    </row>
    <row r="34" spans="1:6" ht="20.100000000000001" customHeight="1" x14ac:dyDescent="0.15">
      <c r="A34" s="43" t="s">
        <v>83</v>
      </c>
      <c r="B34" s="92"/>
      <c r="C34" s="93"/>
      <c r="D34" s="94"/>
      <c r="E34" s="93"/>
      <c r="F34" s="95"/>
    </row>
    <row r="35" spans="1:6" ht="20.100000000000001" customHeight="1" x14ac:dyDescent="0.15">
      <c r="A35" s="43" t="s">
        <v>108</v>
      </c>
      <c r="B35" s="92"/>
      <c r="C35" s="93"/>
      <c r="D35" s="94"/>
      <c r="E35" s="93"/>
      <c r="F35" s="95"/>
    </row>
    <row r="36" spans="1:6" ht="20.100000000000001" customHeight="1" x14ac:dyDescent="0.15">
      <c r="A36" s="43" t="s">
        <v>87</v>
      </c>
      <c r="B36" s="92"/>
      <c r="C36" s="93"/>
      <c r="D36" s="94"/>
      <c r="E36" s="93"/>
      <c r="F36" s="95"/>
    </row>
    <row r="37" spans="1:6" ht="20.100000000000001" customHeight="1" x14ac:dyDescent="0.15">
      <c r="A37" s="43" t="s">
        <v>109</v>
      </c>
      <c r="B37" s="92"/>
      <c r="C37" s="93"/>
      <c r="D37" s="94"/>
      <c r="E37" s="93"/>
      <c r="F37" s="95"/>
    </row>
    <row r="38" spans="1:6" ht="14.1" customHeight="1" x14ac:dyDescent="0.15">
      <c r="A38" s="45"/>
      <c r="B38" s="46"/>
      <c r="C38" s="46"/>
      <c r="D38" s="46"/>
      <c r="E38" s="46"/>
      <c r="F38" s="46"/>
    </row>
    <row r="40" spans="1:6" x14ac:dyDescent="0.15">
      <c r="B40" s="12" t="s">
        <v>26</v>
      </c>
      <c r="C40" s="12" t="s">
        <v>26</v>
      </c>
      <c r="D40" s="12" t="s">
        <v>26</v>
      </c>
      <c r="E40" s="12" t="s">
        <v>26</v>
      </c>
      <c r="F40" s="12" t="s">
        <v>26</v>
      </c>
    </row>
    <row r="41" spans="1:6" x14ac:dyDescent="0.15">
      <c r="B41" s="44">
        <f>SUM(B4:B37)</f>
        <v>0</v>
      </c>
      <c r="C41" s="44">
        <f>SUM(C4:C37)</f>
        <v>0</v>
      </c>
      <c r="D41" s="44">
        <f>SUM(D4:D37)</f>
        <v>0</v>
      </c>
      <c r="E41" s="44">
        <f>SUM(E4:E37)</f>
        <v>0</v>
      </c>
      <c r="F41" s="44">
        <f>SUM(F4:F37)</f>
        <v>0</v>
      </c>
    </row>
  </sheetData>
  <phoneticPr fontId="3"/>
  <pageMargins left="0.78740157480314965" right="0.78740157480314965" top="0.39370078740157483" bottom="0.39370078740157483" header="0.51181102362204722" footer="0.51181102362204722"/>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1"/>
  <sheetViews>
    <sheetView zoomScaleNormal="100" zoomScaleSheetLayoutView="100" workbookViewId="0">
      <selection activeCell="H27" sqref="H27"/>
    </sheetView>
  </sheetViews>
  <sheetFormatPr defaultRowHeight="13.5" x14ac:dyDescent="0.15"/>
  <cols>
    <col min="1" max="1" width="3.875" style="155" customWidth="1"/>
    <col min="2" max="2" width="2.625" style="155" customWidth="1"/>
    <col min="3" max="15" width="6.125" style="284" customWidth="1"/>
    <col min="16" max="16384" width="9" style="155"/>
  </cols>
  <sheetData>
    <row r="1" spans="1:15" ht="18" customHeight="1" x14ac:dyDescent="0.15">
      <c r="A1" s="283" t="s">
        <v>290</v>
      </c>
    </row>
    <row r="2" spans="1:15" x14ac:dyDescent="0.15">
      <c r="A2" s="285" t="s">
        <v>291</v>
      </c>
    </row>
    <row r="3" spans="1:15" x14ac:dyDescent="0.15">
      <c r="A3" s="155" t="s">
        <v>292</v>
      </c>
      <c r="O3" s="155"/>
    </row>
    <row r="4" spans="1:15" ht="15" customHeight="1" x14ac:dyDescent="0.15">
      <c r="A4" s="328" t="s">
        <v>293</v>
      </c>
      <c r="B4" s="329"/>
      <c r="C4" s="332" t="s">
        <v>294</v>
      </c>
      <c r="D4" s="333"/>
      <c r="E4" s="333"/>
      <c r="F4" s="333"/>
      <c r="G4" s="334"/>
      <c r="H4" s="332" t="s">
        <v>295</v>
      </c>
      <c r="I4" s="333"/>
      <c r="J4" s="333"/>
      <c r="K4" s="332" t="s">
        <v>296</v>
      </c>
      <c r="L4" s="333"/>
      <c r="M4" s="333"/>
      <c r="N4" s="334"/>
      <c r="O4" s="155"/>
    </row>
    <row r="5" spans="1:15" s="284" customFormat="1" ht="39" customHeight="1" x14ac:dyDescent="0.15">
      <c r="A5" s="330"/>
      <c r="B5" s="331"/>
      <c r="C5" s="286" t="s">
        <v>297</v>
      </c>
      <c r="D5" s="286" t="s">
        <v>298</v>
      </c>
      <c r="E5" s="286" t="s">
        <v>299</v>
      </c>
      <c r="F5" s="286" t="s">
        <v>300</v>
      </c>
      <c r="G5" s="286" t="s">
        <v>301</v>
      </c>
      <c r="H5" s="286" t="s">
        <v>302</v>
      </c>
      <c r="I5" s="286" t="s">
        <v>303</v>
      </c>
      <c r="J5" s="286" t="s">
        <v>301</v>
      </c>
      <c r="K5" s="286" t="s">
        <v>304</v>
      </c>
      <c r="L5" s="286" t="s">
        <v>305</v>
      </c>
      <c r="M5" s="287" t="s">
        <v>306</v>
      </c>
      <c r="N5" s="286" t="s">
        <v>301</v>
      </c>
    </row>
    <row r="6" spans="1:15" ht="15.4" hidden="1" customHeight="1" x14ac:dyDescent="0.15">
      <c r="A6" s="282" t="s">
        <v>307</v>
      </c>
      <c r="B6" s="288">
        <v>55</v>
      </c>
      <c r="C6" s="289"/>
      <c r="D6" s="289"/>
      <c r="E6" s="289"/>
      <c r="F6" s="289"/>
      <c r="G6" s="289"/>
      <c r="H6" s="289"/>
      <c r="I6" s="289"/>
      <c r="J6" s="289"/>
      <c r="K6" s="289"/>
      <c r="L6" s="289"/>
      <c r="M6" s="289"/>
      <c r="N6" s="289"/>
      <c r="O6" s="290"/>
    </row>
    <row r="7" spans="1:15" ht="15.4" hidden="1" customHeight="1" x14ac:dyDescent="0.15">
      <c r="A7" s="282"/>
      <c r="B7" s="288">
        <v>60</v>
      </c>
      <c r="C7" s="289"/>
      <c r="D7" s="289"/>
      <c r="E7" s="289"/>
      <c r="F7" s="289"/>
      <c r="G7" s="289"/>
      <c r="H7" s="289"/>
      <c r="I7" s="289"/>
      <c r="J7" s="289"/>
      <c r="K7" s="289"/>
      <c r="L7" s="289"/>
      <c r="M7" s="289"/>
      <c r="N7" s="289"/>
      <c r="O7" s="290"/>
    </row>
    <row r="8" spans="1:15" ht="15.4" hidden="1" customHeight="1" x14ac:dyDescent="0.15">
      <c r="A8" s="282"/>
      <c r="B8" s="288">
        <v>62</v>
      </c>
      <c r="C8" s="289"/>
      <c r="D8" s="289"/>
      <c r="E8" s="289"/>
      <c r="F8" s="289"/>
      <c r="G8" s="289"/>
      <c r="H8" s="289"/>
      <c r="I8" s="289"/>
      <c r="J8" s="289"/>
      <c r="K8" s="289"/>
      <c r="L8" s="289"/>
      <c r="M8" s="289"/>
      <c r="N8" s="289"/>
      <c r="O8" s="290"/>
    </row>
    <row r="9" spans="1:15" ht="15.4" hidden="1" customHeight="1" x14ac:dyDescent="0.15">
      <c r="A9" s="282"/>
      <c r="B9" s="288">
        <v>63</v>
      </c>
      <c r="C9" s="289"/>
      <c r="D9" s="289"/>
      <c r="E9" s="289"/>
      <c r="F9" s="289"/>
      <c r="G9" s="289"/>
      <c r="H9" s="289"/>
      <c r="I9" s="289"/>
      <c r="J9" s="289"/>
      <c r="K9" s="289"/>
      <c r="L9" s="289"/>
      <c r="M9" s="289"/>
      <c r="N9" s="289"/>
      <c r="O9" s="290"/>
    </row>
    <row r="10" spans="1:15" ht="15.4" hidden="1" customHeight="1" x14ac:dyDescent="0.15">
      <c r="A10" s="282" t="s">
        <v>308</v>
      </c>
      <c r="B10" s="288" t="s">
        <v>309</v>
      </c>
      <c r="C10" s="289"/>
      <c r="D10" s="289"/>
      <c r="E10" s="289"/>
      <c r="F10" s="289"/>
      <c r="G10" s="289"/>
      <c r="H10" s="289"/>
      <c r="I10" s="289"/>
      <c r="J10" s="289"/>
      <c r="K10" s="289"/>
      <c r="L10" s="289"/>
      <c r="M10" s="289"/>
      <c r="N10" s="289"/>
      <c r="O10" s="290"/>
    </row>
    <row r="11" spans="1:15" ht="15.4" hidden="1" customHeight="1" x14ac:dyDescent="0.15">
      <c r="A11" s="291"/>
      <c r="B11" s="288">
        <v>2</v>
      </c>
      <c r="C11" s="289"/>
      <c r="D11" s="289"/>
      <c r="E11" s="289"/>
      <c r="F11" s="289"/>
      <c r="G11" s="289"/>
      <c r="H11" s="289"/>
      <c r="I11" s="289"/>
      <c r="J11" s="289"/>
      <c r="K11" s="289"/>
      <c r="L11" s="289"/>
      <c r="M11" s="289"/>
      <c r="N11" s="289"/>
      <c r="O11" s="290"/>
    </row>
    <row r="12" spans="1:15" ht="15.4" hidden="1" customHeight="1" x14ac:dyDescent="0.15">
      <c r="A12" s="291"/>
      <c r="B12" s="288">
        <v>3</v>
      </c>
      <c r="C12" s="289"/>
      <c r="D12" s="289"/>
      <c r="E12" s="289"/>
      <c r="F12" s="289"/>
      <c r="G12" s="289"/>
      <c r="H12" s="289"/>
      <c r="I12" s="289"/>
      <c r="J12" s="289"/>
      <c r="K12" s="289"/>
      <c r="L12" s="289"/>
      <c r="M12" s="289"/>
      <c r="N12" s="289"/>
      <c r="O12" s="290"/>
    </row>
    <row r="13" spans="1:15" ht="15.4" hidden="1" customHeight="1" x14ac:dyDescent="0.15">
      <c r="A13" s="292"/>
      <c r="B13" s="293">
        <v>4</v>
      </c>
      <c r="C13" s="289"/>
      <c r="D13" s="289"/>
      <c r="E13" s="289"/>
      <c r="F13" s="289"/>
      <c r="G13" s="289"/>
      <c r="H13" s="289"/>
      <c r="I13" s="289"/>
      <c r="J13" s="289"/>
      <c r="K13" s="289"/>
      <c r="L13" s="289"/>
      <c r="M13" s="289"/>
      <c r="N13" s="289"/>
      <c r="O13" s="290"/>
    </row>
    <row r="14" spans="1:15" ht="15.4" hidden="1" customHeight="1" x14ac:dyDescent="0.15">
      <c r="A14" s="294"/>
      <c r="B14" s="295">
        <v>5</v>
      </c>
      <c r="C14" s="289"/>
      <c r="D14" s="289"/>
      <c r="E14" s="289"/>
      <c r="F14" s="289"/>
      <c r="G14" s="289"/>
      <c r="H14" s="289"/>
      <c r="I14" s="289"/>
      <c r="J14" s="289"/>
      <c r="K14" s="289"/>
      <c r="L14" s="289"/>
      <c r="M14" s="289"/>
      <c r="N14" s="289"/>
      <c r="O14" s="290"/>
    </row>
    <row r="15" spans="1:15" ht="15.4" hidden="1" customHeight="1" x14ac:dyDescent="0.15">
      <c r="A15" s="294"/>
      <c r="B15" s="295">
        <v>6</v>
      </c>
      <c r="C15" s="289"/>
      <c r="D15" s="289"/>
      <c r="E15" s="289"/>
      <c r="F15" s="289"/>
      <c r="G15" s="289"/>
      <c r="H15" s="289"/>
      <c r="I15" s="289"/>
      <c r="J15" s="289"/>
      <c r="K15" s="289"/>
      <c r="L15" s="289"/>
      <c r="M15" s="289"/>
      <c r="N15" s="289"/>
      <c r="O15" s="290"/>
    </row>
    <row r="16" spans="1:15" ht="15.4" hidden="1" customHeight="1" x14ac:dyDescent="0.15">
      <c r="A16" s="294"/>
      <c r="B16" s="295">
        <v>7</v>
      </c>
      <c r="C16" s="289"/>
      <c r="D16" s="289"/>
      <c r="E16" s="289"/>
      <c r="F16" s="289"/>
      <c r="G16" s="289"/>
      <c r="H16" s="289"/>
      <c r="I16" s="289"/>
      <c r="J16" s="289"/>
      <c r="K16" s="289"/>
      <c r="L16" s="289"/>
      <c r="M16" s="289"/>
      <c r="N16" s="289"/>
      <c r="O16" s="290"/>
    </row>
    <row r="17" spans="1:15" ht="15.4" hidden="1" customHeight="1" x14ac:dyDescent="0.15">
      <c r="A17" s="294"/>
      <c r="B17" s="295">
        <v>8</v>
      </c>
      <c r="C17" s="289"/>
      <c r="D17" s="289"/>
      <c r="E17" s="289"/>
      <c r="F17" s="289"/>
      <c r="G17" s="289"/>
      <c r="H17" s="289"/>
      <c r="I17" s="289"/>
      <c r="J17" s="289"/>
      <c r="K17" s="289"/>
      <c r="L17" s="289"/>
      <c r="M17" s="289"/>
      <c r="N17" s="289"/>
      <c r="O17" s="290"/>
    </row>
    <row r="18" spans="1:15" ht="15.4" hidden="1" customHeight="1" x14ac:dyDescent="0.15">
      <c r="A18" s="294"/>
      <c r="B18" s="295">
        <v>9</v>
      </c>
      <c r="C18" s="289"/>
      <c r="D18" s="289"/>
      <c r="E18" s="289"/>
      <c r="F18" s="289"/>
      <c r="G18" s="289"/>
      <c r="H18" s="289"/>
      <c r="I18" s="289"/>
      <c r="J18" s="289"/>
      <c r="K18" s="289"/>
      <c r="L18" s="289"/>
      <c r="M18" s="289"/>
      <c r="N18" s="289"/>
      <c r="O18" s="290"/>
    </row>
    <row r="19" spans="1:15" ht="15.4" hidden="1" customHeight="1" x14ac:dyDescent="0.15">
      <c r="A19" s="294"/>
      <c r="B19" s="295">
        <v>10</v>
      </c>
      <c r="C19" s="289"/>
      <c r="D19" s="289"/>
      <c r="E19" s="289"/>
      <c r="F19" s="289"/>
      <c r="G19" s="289"/>
      <c r="H19" s="289"/>
      <c r="I19" s="289"/>
      <c r="J19" s="289"/>
      <c r="K19" s="289"/>
      <c r="L19" s="289"/>
      <c r="M19" s="289"/>
      <c r="N19" s="289"/>
      <c r="O19" s="290"/>
    </row>
    <row r="20" spans="1:15" ht="15.4" hidden="1" customHeight="1" x14ac:dyDescent="0.15">
      <c r="A20" s="294"/>
      <c r="B20" s="295">
        <v>11</v>
      </c>
      <c r="C20" s="289"/>
      <c r="D20" s="289"/>
      <c r="E20" s="289"/>
      <c r="F20" s="289"/>
      <c r="G20" s="289"/>
      <c r="H20" s="289"/>
      <c r="I20" s="289"/>
      <c r="J20" s="289"/>
      <c r="K20" s="289"/>
      <c r="L20" s="289"/>
      <c r="M20" s="289"/>
      <c r="N20" s="289"/>
      <c r="O20" s="290"/>
    </row>
    <row r="21" spans="1:15" ht="15.4" hidden="1" customHeight="1" x14ac:dyDescent="0.15">
      <c r="A21" s="296"/>
      <c r="B21" s="297">
        <v>12</v>
      </c>
      <c r="C21" s="289"/>
      <c r="D21" s="289"/>
      <c r="E21" s="289"/>
      <c r="F21" s="289"/>
      <c r="G21" s="289"/>
      <c r="H21" s="289"/>
      <c r="I21" s="289"/>
      <c r="J21" s="289"/>
      <c r="K21" s="289"/>
      <c r="L21" s="289"/>
      <c r="M21" s="289"/>
      <c r="N21" s="289"/>
      <c r="O21" s="290"/>
    </row>
    <row r="22" spans="1:15" ht="15.4" hidden="1" customHeight="1" x14ac:dyDescent="0.15">
      <c r="A22" s="292"/>
      <c r="B22" s="293">
        <v>13</v>
      </c>
      <c r="C22" s="289"/>
      <c r="D22" s="289"/>
      <c r="E22" s="289"/>
      <c r="F22" s="289"/>
      <c r="G22" s="289"/>
      <c r="H22" s="289"/>
      <c r="I22" s="289"/>
      <c r="J22" s="289"/>
      <c r="K22" s="289"/>
      <c r="L22" s="289"/>
      <c r="M22" s="289"/>
      <c r="N22" s="289"/>
      <c r="O22" s="290"/>
    </row>
    <row r="23" spans="1:15" s="290" customFormat="1" ht="15.4" hidden="1" customHeight="1" x14ac:dyDescent="0.15">
      <c r="A23" s="298"/>
      <c r="B23" s="293">
        <v>14</v>
      </c>
      <c r="C23" s="289"/>
      <c r="D23" s="289"/>
      <c r="E23" s="289"/>
      <c r="F23" s="289"/>
      <c r="G23" s="289"/>
      <c r="H23" s="289"/>
      <c r="I23" s="289"/>
      <c r="J23" s="289"/>
      <c r="K23" s="289"/>
      <c r="L23" s="289"/>
      <c r="M23" s="289"/>
      <c r="N23" s="289"/>
    </row>
    <row r="24" spans="1:15" s="290" customFormat="1" ht="15.4" hidden="1" customHeight="1" x14ac:dyDescent="0.15">
      <c r="A24" s="298"/>
      <c r="B24" s="293">
        <v>15</v>
      </c>
      <c r="C24" s="289"/>
      <c r="D24" s="289"/>
      <c r="E24" s="289"/>
      <c r="F24" s="289"/>
      <c r="G24" s="289"/>
      <c r="H24" s="289"/>
      <c r="I24" s="289"/>
      <c r="J24" s="289"/>
      <c r="K24" s="289"/>
      <c r="L24" s="289"/>
      <c r="M24" s="289"/>
      <c r="N24" s="289"/>
    </row>
    <row r="25" spans="1:15" s="290" customFormat="1" ht="15.4" hidden="1" customHeight="1" x14ac:dyDescent="0.15">
      <c r="A25" s="298"/>
      <c r="B25" s="293">
        <v>16</v>
      </c>
      <c r="C25" s="289"/>
      <c r="D25" s="289"/>
      <c r="E25" s="289"/>
      <c r="F25" s="289"/>
      <c r="G25" s="289"/>
      <c r="H25" s="289"/>
      <c r="I25" s="289"/>
      <c r="J25" s="289"/>
      <c r="K25" s="289"/>
      <c r="L25" s="289"/>
      <c r="M25" s="289"/>
      <c r="N25" s="289"/>
    </row>
    <row r="26" spans="1:15" s="290" customFormat="1" ht="15.4" hidden="1" customHeight="1" x14ac:dyDescent="0.15">
      <c r="A26" s="298"/>
      <c r="B26" s="293">
        <v>17</v>
      </c>
      <c r="C26" s="289"/>
      <c r="D26" s="289"/>
      <c r="E26" s="289"/>
      <c r="F26" s="289"/>
      <c r="G26" s="289"/>
      <c r="H26" s="289"/>
      <c r="I26" s="289"/>
      <c r="J26" s="289"/>
      <c r="K26" s="289"/>
      <c r="L26" s="289"/>
      <c r="M26" s="289"/>
      <c r="N26" s="289"/>
    </row>
    <row r="27" spans="1:15" s="290" customFormat="1" ht="15.4" hidden="1" customHeight="1" x14ac:dyDescent="0.15">
      <c r="A27" s="298"/>
      <c r="B27" s="293">
        <v>18</v>
      </c>
      <c r="C27" s="289"/>
      <c r="D27" s="289"/>
      <c r="E27" s="289"/>
      <c r="F27" s="289"/>
      <c r="G27" s="289"/>
      <c r="H27" s="289"/>
      <c r="I27" s="289"/>
      <c r="J27" s="289"/>
      <c r="K27" s="289"/>
      <c r="L27" s="289"/>
      <c r="M27" s="289"/>
      <c r="N27" s="289"/>
    </row>
    <row r="28" spans="1:15" s="290" customFormat="1" ht="15.4" hidden="1" customHeight="1" x14ac:dyDescent="0.15">
      <c r="A28" s="298"/>
      <c r="B28" s="293">
        <v>19</v>
      </c>
      <c r="C28" s="289"/>
      <c r="D28" s="289"/>
      <c r="E28" s="289"/>
      <c r="F28" s="289"/>
      <c r="G28" s="289"/>
      <c r="H28" s="289"/>
      <c r="I28" s="289"/>
      <c r="J28" s="289"/>
      <c r="K28" s="289"/>
      <c r="L28" s="289"/>
      <c r="M28" s="289"/>
      <c r="N28" s="289"/>
    </row>
    <row r="29" spans="1:15" s="290" customFormat="1" ht="15.4" hidden="1" customHeight="1" x14ac:dyDescent="0.15">
      <c r="A29" s="298"/>
      <c r="B29" s="293">
        <v>20</v>
      </c>
      <c r="C29" s="289"/>
      <c r="D29" s="289"/>
      <c r="E29" s="289"/>
      <c r="F29" s="289"/>
      <c r="G29" s="289"/>
      <c r="H29" s="289"/>
      <c r="I29" s="289"/>
      <c r="J29" s="289"/>
      <c r="K29" s="289"/>
      <c r="L29" s="289"/>
      <c r="M29" s="289"/>
      <c r="N29" s="289"/>
    </row>
    <row r="30" spans="1:15" s="290" customFormat="1" ht="15.4" hidden="1" customHeight="1" x14ac:dyDescent="0.15">
      <c r="A30" s="298"/>
      <c r="B30" s="293">
        <v>21</v>
      </c>
      <c r="C30" s="289"/>
      <c r="D30" s="289"/>
      <c r="E30" s="289"/>
      <c r="F30" s="289"/>
      <c r="G30" s="289"/>
      <c r="H30" s="289"/>
      <c r="I30" s="289"/>
      <c r="J30" s="289"/>
      <c r="K30" s="289"/>
      <c r="L30" s="289"/>
      <c r="M30" s="289"/>
      <c r="N30" s="289"/>
    </row>
    <row r="31" spans="1:15" s="290" customFormat="1" ht="15.4" hidden="1" customHeight="1" x14ac:dyDescent="0.15">
      <c r="A31" s="298"/>
      <c r="B31" s="293">
        <v>22</v>
      </c>
      <c r="C31" s="289"/>
      <c r="D31" s="289"/>
      <c r="E31" s="289"/>
      <c r="F31" s="289"/>
      <c r="G31" s="289"/>
      <c r="H31" s="289"/>
      <c r="I31" s="289"/>
      <c r="J31" s="289"/>
      <c r="K31" s="289"/>
      <c r="L31" s="289"/>
      <c r="M31" s="289"/>
      <c r="N31" s="289"/>
    </row>
    <row r="32" spans="1:15" s="290" customFormat="1" ht="15.4" hidden="1" customHeight="1" x14ac:dyDescent="0.15">
      <c r="A32" s="298"/>
      <c r="B32" s="293">
        <v>23</v>
      </c>
      <c r="C32" s="289"/>
      <c r="D32" s="289"/>
      <c r="E32" s="289"/>
      <c r="F32" s="289"/>
      <c r="G32" s="289"/>
      <c r="H32" s="289"/>
      <c r="I32" s="289"/>
      <c r="J32" s="289"/>
      <c r="K32" s="289"/>
      <c r="L32" s="289"/>
      <c r="M32" s="289"/>
      <c r="N32" s="289"/>
    </row>
    <row r="33" spans="1:15" s="290" customFormat="1" ht="15.4" hidden="1" customHeight="1" x14ac:dyDescent="0.15">
      <c r="A33" s="298"/>
      <c r="B33" s="299">
        <v>24</v>
      </c>
      <c r="C33" s="300"/>
      <c r="D33" s="300"/>
      <c r="E33" s="300"/>
      <c r="F33" s="300"/>
      <c r="G33" s="300"/>
      <c r="H33" s="300"/>
      <c r="I33" s="300"/>
      <c r="J33" s="300"/>
      <c r="K33" s="300"/>
      <c r="L33" s="300"/>
      <c r="M33" s="300"/>
      <c r="N33" s="300"/>
    </row>
    <row r="34" spans="1:15" s="290" customFormat="1" ht="15.4" hidden="1" customHeight="1" x14ac:dyDescent="0.15">
      <c r="A34" s="298"/>
      <c r="B34" s="299">
        <v>25</v>
      </c>
      <c r="C34" s="300"/>
      <c r="D34" s="300"/>
      <c r="E34" s="300"/>
      <c r="F34" s="300"/>
      <c r="G34" s="300"/>
      <c r="H34" s="300"/>
      <c r="I34" s="300"/>
      <c r="J34" s="300"/>
      <c r="K34" s="300"/>
      <c r="L34" s="300"/>
      <c r="M34" s="300"/>
      <c r="N34" s="300"/>
    </row>
    <row r="35" spans="1:15" s="290" customFormat="1" ht="15.4" hidden="1" customHeight="1" x14ac:dyDescent="0.15">
      <c r="A35" s="298"/>
      <c r="B35" s="299">
        <v>26</v>
      </c>
      <c r="C35" s="300"/>
      <c r="D35" s="300"/>
      <c r="E35" s="300"/>
      <c r="F35" s="300"/>
      <c r="G35" s="300"/>
      <c r="H35" s="300"/>
      <c r="I35" s="300"/>
      <c r="J35" s="300"/>
      <c r="K35" s="300"/>
      <c r="L35" s="300"/>
      <c r="M35" s="300"/>
      <c r="N35" s="300"/>
    </row>
    <row r="36" spans="1:15" s="290" customFormat="1" ht="15.4" hidden="1" customHeight="1" x14ac:dyDescent="0.15">
      <c r="A36" s="298"/>
      <c r="B36" s="299">
        <v>27</v>
      </c>
      <c r="C36" s="300"/>
      <c r="D36" s="300"/>
      <c r="E36" s="300"/>
      <c r="F36" s="300"/>
      <c r="G36" s="300"/>
      <c r="H36" s="300"/>
      <c r="I36" s="300"/>
      <c r="J36" s="300"/>
      <c r="K36" s="300"/>
      <c r="L36" s="300"/>
      <c r="M36" s="300"/>
      <c r="N36" s="300"/>
    </row>
    <row r="37" spans="1:15" s="290" customFormat="1" ht="15.4" hidden="1" customHeight="1" x14ac:dyDescent="0.15">
      <c r="A37" s="298"/>
      <c r="B37" s="301">
        <v>28</v>
      </c>
      <c r="C37" s="300"/>
      <c r="D37" s="300"/>
      <c r="E37" s="300"/>
      <c r="F37" s="300"/>
      <c r="G37" s="300"/>
      <c r="H37" s="300"/>
      <c r="I37" s="300"/>
      <c r="J37" s="300"/>
      <c r="K37" s="300"/>
      <c r="L37" s="300"/>
      <c r="M37" s="300"/>
      <c r="N37" s="300"/>
    </row>
    <row r="38" spans="1:15" s="290" customFormat="1" ht="15.4" hidden="1" customHeight="1" x14ac:dyDescent="0.15">
      <c r="A38" s="298"/>
      <c r="B38" s="301">
        <v>29</v>
      </c>
      <c r="C38" s="300"/>
      <c r="D38" s="300"/>
      <c r="E38" s="300"/>
      <c r="F38" s="300"/>
      <c r="G38" s="300"/>
      <c r="H38" s="300"/>
      <c r="I38" s="300"/>
      <c r="J38" s="300"/>
      <c r="K38" s="300"/>
      <c r="L38" s="300"/>
      <c r="M38" s="300"/>
      <c r="N38" s="300"/>
    </row>
    <row r="39" spans="1:15" s="290" customFormat="1" ht="15.4" hidden="1" customHeight="1" x14ac:dyDescent="0.15">
      <c r="A39" s="298"/>
      <c r="B39" s="301">
        <v>30</v>
      </c>
      <c r="C39" s="326"/>
      <c r="D39" s="327"/>
      <c r="E39" s="300"/>
      <c r="F39" s="300"/>
      <c r="G39" s="300"/>
      <c r="H39" s="300"/>
      <c r="I39" s="300"/>
      <c r="J39" s="300"/>
      <c r="K39" s="300"/>
      <c r="L39" s="300"/>
      <c r="M39" s="300"/>
      <c r="N39" s="300"/>
    </row>
    <row r="40" spans="1:15" s="290" customFormat="1" ht="15.4" hidden="1" customHeight="1" x14ac:dyDescent="0.15">
      <c r="A40" s="298" t="s">
        <v>310</v>
      </c>
      <c r="B40" s="301" t="s">
        <v>311</v>
      </c>
      <c r="C40" s="326"/>
      <c r="D40" s="327"/>
      <c r="E40" s="300"/>
      <c r="F40" s="300"/>
      <c r="G40" s="300"/>
      <c r="H40" s="300"/>
      <c r="I40" s="300"/>
      <c r="J40" s="300"/>
      <c r="K40" s="300"/>
      <c r="L40" s="300"/>
      <c r="M40" s="300"/>
      <c r="N40" s="300"/>
    </row>
    <row r="41" spans="1:15" s="290" customFormat="1" ht="15.4" hidden="1" customHeight="1" x14ac:dyDescent="0.15">
      <c r="A41" s="298" t="s">
        <v>310</v>
      </c>
      <c r="B41" s="301">
        <v>2</v>
      </c>
      <c r="C41" s="326"/>
      <c r="D41" s="327"/>
      <c r="E41" s="300"/>
      <c r="F41" s="300"/>
      <c r="G41" s="300"/>
      <c r="H41" s="300"/>
      <c r="I41" s="300"/>
      <c r="J41" s="300"/>
      <c r="K41" s="300"/>
      <c r="L41" s="300"/>
      <c r="M41" s="300"/>
      <c r="N41" s="300"/>
    </row>
    <row r="42" spans="1:15" s="290" customFormat="1" ht="15.4" hidden="1" customHeight="1" x14ac:dyDescent="0.15">
      <c r="A42" s="302" t="s">
        <v>310</v>
      </c>
      <c r="B42" s="302">
        <v>3</v>
      </c>
      <c r="C42" s="335"/>
      <c r="D42" s="336"/>
      <c r="E42" s="303"/>
      <c r="F42" s="303"/>
      <c r="G42" s="303"/>
      <c r="H42" s="303"/>
      <c r="I42" s="303"/>
      <c r="J42" s="303"/>
      <c r="K42" s="303"/>
      <c r="L42" s="303"/>
      <c r="M42" s="303"/>
      <c r="N42" s="303"/>
    </row>
    <row r="43" spans="1:15" s="290" customFormat="1" ht="15.4" hidden="1" customHeight="1" x14ac:dyDescent="0.15">
      <c r="A43" s="302" t="s">
        <v>310</v>
      </c>
      <c r="B43" s="302">
        <v>4</v>
      </c>
      <c r="C43" s="335"/>
      <c r="D43" s="336"/>
      <c r="E43" s="303"/>
      <c r="F43" s="303"/>
      <c r="G43" s="303"/>
      <c r="H43" s="303"/>
      <c r="I43" s="303"/>
      <c r="J43" s="303"/>
      <c r="K43" s="303"/>
      <c r="L43" s="303"/>
      <c r="M43" s="303"/>
      <c r="N43" s="303"/>
    </row>
    <row r="44" spans="1:15" s="290" customFormat="1" ht="15.4" hidden="1" customHeight="1" x14ac:dyDescent="0.15">
      <c r="A44" s="317" t="s">
        <v>310</v>
      </c>
      <c r="B44" s="317">
        <v>5</v>
      </c>
      <c r="C44" s="335"/>
      <c r="D44" s="336"/>
      <c r="E44" s="303"/>
      <c r="F44" s="303"/>
      <c r="G44" s="303"/>
      <c r="H44" s="303"/>
      <c r="I44" s="303"/>
      <c r="J44" s="303"/>
      <c r="K44" s="303"/>
      <c r="L44" s="303"/>
      <c r="M44" s="303"/>
      <c r="N44" s="303"/>
    </row>
    <row r="45" spans="1:15" x14ac:dyDescent="0.15">
      <c r="A45" s="318" t="s">
        <v>310</v>
      </c>
      <c r="B45" s="318"/>
      <c r="C45" s="337"/>
      <c r="D45" s="338"/>
      <c r="E45" s="304"/>
      <c r="F45" s="304"/>
      <c r="G45" s="304"/>
      <c r="H45" s="304"/>
      <c r="I45" s="304"/>
      <c r="J45" s="304"/>
      <c r="K45" s="304"/>
      <c r="L45" s="304"/>
      <c r="M45" s="304"/>
      <c r="N45" s="304"/>
      <c r="O45" s="155"/>
    </row>
    <row r="46" spans="1:15" s="290" customFormat="1" ht="15.4" customHeight="1" x14ac:dyDescent="0.15">
      <c r="A46" s="305"/>
      <c r="B46" s="306" t="s">
        <v>312</v>
      </c>
      <c r="D46" s="307"/>
      <c r="E46" s="307"/>
      <c r="F46" s="307"/>
      <c r="G46" s="307"/>
      <c r="H46" s="307"/>
      <c r="I46" s="307"/>
      <c r="J46" s="307"/>
      <c r="K46" s="307"/>
      <c r="L46" s="307"/>
      <c r="M46" s="307"/>
      <c r="N46" s="307"/>
    </row>
    <row r="47" spans="1:15" ht="9" customHeight="1" x14ac:dyDescent="0.15">
      <c r="C47" s="308"/>
      <c r="D47" s="308"/>
      <c r="E47" s="308"/>
      <c r="F47" s="308"/>
      <c r="G47" s="308"/>
      <c r="H47" s="308"/>
      <c r="I47" s="155"/>
      <c r="J47" s="155"/>
      <c r="K47" s="155"/>
      <c r="L47" s="155"/>
      <c r="M47" s="155"/>
      <c r="N47" s="155"/>
      <c r="O47" s="155"/>
    </row>
    <row r="48" spans="1:15" ht="15" customHeight="1" x14ac:dyDescent="0.15">
      <c r="A48" s="328" t="s">
        <v>293</v>
      </c>
      <c r="B48" s="329"/>
      <c r="C48" s="558" t="s">
        <v>313</v>
      </c>
      <c r="D48" s="558" t="s">
        <v>314</v>
      </c>
      <c r="E48" s="332" t="s">
        <v>315</v>
      </c>
      <c r="F48" s="333"/>
      <c r="G48" s="333"/>
      <c r="H48" s="334"/>
      <c r="I48" s="155"/>
      <c r="J48" s="155"/>
      <c r="K48" s="155"/>
      <c r="L48" s="155"/>
      <c r="M48" s="155"/>
      <c r="N48" s="155"/>
      <c r="O48" s="155"/>
    </row>
    <row r="49" spans="1:15" ht="39" customHeight="1" x14ac:dyDescent="0.15">
      <c r="A49" s="330"/>
      <c r="B49" s="331"/>
      <c r="C49" s="286" t="s">
        <v>301</v>
      </c>
      <c r="D49" s="286" t="s">
        <v>301</v>
      </c>
      <c r="E49" s="309" t="s">
        <v>316</v>
      </c>
      <c r="F49" s="309" t="s">
        <v>317</v>
      </c>
      <c r="G49" s="309" t="s">
        <v>318</v>
      </c>
      <c r="H49" s="309" t="s">
        <v>301</v>
      </c>
      <c r="I49" s="155"/>
      <c r="J49" s="155"/>
      <c r="K49" s="155"/>
      <c r="L49" s="155"/>
      <c r="M49" s="155"/>
      <c r="N49" s="155"/>
      <c r="O49" s="155"/>
    </row>
    <row r="50" spans="1:15" ht="15.4" hidden="1" customHeight="1" x14ac:dyDescent="0.15">
      <c r="A50" s="282" t="s">
        <v>307</v>
      </c>
      <c r="B50" s="288">
        <v>55</v>
      </c>
      <c r="C50" s="289"/>
      <c r="D50" s="289"/>
      <c r="E50" s="289"/>
      <c r="F50" s="310"/>
      <c r="G50" s="289"/>
      <c r="H50" s="289"/>
      <c r="I50" s="155"/>
      <c r="J50" s="155"/>
      <c r="K50" s="155"/>
      <c r="L50" s="155"/>
      <c r="M50" s="155"/>
      <c r="N50" s="155"/>
      <c r="O50" s="155"/>
    </row>
    <row r="51" spans="1:15" ht="15.4" hidden="1" customHeight="1" x14ac:dyDescent="0.15">
      <c r="A51" s="282"/>
      <c r="B51" s="288">
        <v>60</v>
      </c>
      <c r="C51" s="289"/>
      <c r="D51" s="289"/>
      <c r="E51" s="289"/>
      <c r="F51" s="310"/>
      <c r="G51" s="289"/>
      <c r="H51" s="289"/>
      <c r="I51" s="155"/>
      <c r="J51" s="155"/>
      <c r="K51" s="155"/>
      <c r="L51" s="155"/>
      <c r="M51" s="155"/>
      <c r="N51" s="155"/>
      <c r="O51" s="155"/>
    </row>
    <row r="52" spans="1:15" ht="15.4" hidden="1" customHeight="1" x14ac:dyDescent="0.15">
      <c r="A52" s="282"/>
      <c r="B52" s="288">
        <v>62</v>
      </c>
      <c r="C52" s="289"/>
      <c r="D52" s="289"/>
      <c r="E52" s="289"/>
      <c r="F52" s="310"/>
      <c r="G52" s="289"/>
      <c r="H52" s="289"/>
      <c r="I52" s="155"/>
      <c r="J52" s="155"/>
      <c r="K52" s="155"/>
      <c r="L52" s="155"/>
      <c r="M52" s="155"/>
      <c r="N52" s="155"/>
      <c r="O52" s="155"/>
    </row>
    <row r="53" spans="1:15" ht="15.4" hidden="1" customHeight="1" x14ac:dyDescent="0.15">
      <c r="A53" s="282"/>
      <c r="B53" s="288">
        <v>63</v>
      </c>
      <c r="C53" s="289"/>
      <c r="D53" s="289"/>
      <c r="E53" s="289"/>
      <c r="F53" s="310"/>
      <c r="G53" s="289"/>
      <c r="H53" s="289"/>
      <c r="I53" s="155"/>
      <c r="J53" s="155"/>
      <c r="K53" s="155"/>
      <c r="L53" s="155"/>
      <c r="M53" s="155"/>
      <c r="N53" s="155"/>
      <c r="O53" s="155"/>
    </row>
    <row r="54" spans="1:15" ht="15.4" hidden="1" customHeight="1" x14ac:dyDescent="0.15">
      <c r="A54" s="282" t="s">
        <v>308</v>
      </c>
      <c r="B54" s="288" t="s">
        <v>309</v>
      </c>
      <c r="C54" s="289"/>
      <c r="D54" s="289"/>
      <c r="E54" s="289"/>
      <c r="F54" s="310"/>
      <c r="G54" s="289"/>
      <c r="H54" s="289"/>
      <c r="I54" s="155"/>
      <c r="J54" s="155"/>
      <c r="K54" s="155"/>
      <c r="L54" s="155"/>
      <c r="M54" s="155"/>
      <c r="N54" s="155"/>
      <c r="O54" s="155"/>
    </row>
    <row r="55" spans="1:15" ht="15.4" hidden="1" customHeight="1" x14ac:dyDescent="0.15">
      <c r="A55" s="291"/>
      <c r="B55" s="288">
        <v>2</v>
      </c>
      <c r="C55" s="289"/>
      <c r="D55" s="289"/>
      <c r="E55" s="289"/>
      <c r="F55" s="310"/>
      <c r="G55" s="289"/>
      <c r="H55" s="289"/>
      <c r="I55" s="155"/>
      <c r="J55" s="155"/>
      <c r="K55" s="155"/>
      <c r="L55" s="155"/>
      <c r="M55" s="155"/>
      <c r="N55" s="155"/>
      <c r="O55" s="155"/>
    </row>
    <row r="56" spans="1:15" ht="15.4" hidden="1" customHeight="1" x14ac:dyDescent="0.15">
      <c r="A56" s="291"/>
      <c r="B56" s="288">
        <v>3</v>
      </c>
      <c r="C56" s="289"/>
      <c r="D56" s="289"/>
      <c r="E56" s="289"/>
      <c r="F56" s="310"/>
      <c r="G56" s="289"/>
      <c r="H56" s="289"/>
      <c r="I56" s="155"/>
      <c r="J56" s="155"/>
      <c r="K56" s="155"/>
      <c r="L56" s="155"/>
      <c r="M56" s="155"/>
      <c r="N56" s="155"/>
      <c r="O56" s="155"/>
    </row>
    <row r="57" spans="1:15" ht="15.4" hidden="1" customHeight="1" x14ac:dyDescent="0.15">
      <c r="A57" s="292"/>
      <c r="B57" s="293">
        <v>4</v>
      </c>
      <c r="C57" s="289"/>
      <c r="D57" s="289"/>
      <c r="E57" s="289"/>
      <c r="F57" s="310"/>
      <c r="G57" s="289"/>
      <c r="H57" s="289"/>
      <c r="I57" s="155"/>
      <c r="J57" s="155"/>
      <c r="K57" s="155"/>
      <c r="L57" s="155"/>
      <c r="M57" s="155"/>
      <c r="N57" s="155"/>
      <c r="O57" s="155"/>
    </row>
    <row r="58" spans="1:15" ht="15.4" hidden="1" customHeight="1" x14ac:dyDescent="0.15">
      <c r="A58" s="294"/>
      <c r="B58" s="295">
        <v>5</v>
      </c>
      <c r="C58" s="289"/>
      <c r="D58" s="289"/>
      <c r="E58" s="289"/>
      <c r="F58" s="289"/>
      <c r="G58" s="289"/>
      <c r="H58" s="289"/>
      <c r="I58" s="155"/>
      <c r="J58" s="155"/>
      <c r="K58" s="155"/>
      <c r="L58" s="155"/>
      <c r="M58" s="155"/>
      <c r="N58" s="155"/>
      <c r="O58" s="155"/>
    </row>
    <row r="59" spans="1:15" ht="15.4" hidden="1" customHeight="1" x14ac:dyDescent="0.15">
      <c r="A59" s="294"/>
      <c r="B59" s="295">
        <v>6</v>
      </c>
      <c r="C59" s="289"/>
      <c r="D59" s="289"/>
      <c r="E59" s="289"/>
      <c r="F59" s="289"/>
      <c r="G59" s="289"/>
      <c r="H59" s="289"/>
      <c r="I59" s="155"/>
      <c r="J59" s="155"/>
      <c r="K59" s="155"/>
      <c r="L59" s="155"/>
      <c r="M59" s="155"/>
      <c r="N59" s="155"/>
      <c r="O59" s="155"/>
    </row>
    <row r="60" spans="1:15" ht="15.4" hidden="1" customHeight="1" x14ac:dyDescent="0.15">
      <c r="A60" s="294"/>
      <c r="B60" s="295">
        <v>7</v>
      </c>
      <c r="C60" s="289"/>
      <c r="D60" s="289"/>
      <c r="E60" s="289"/>
      <c r="F60" s="289"/>
      <c r="G60" s="289"/>
      <c r="H60" s="289"/>
      <c r="I60" s="155"/>
      <c r="J60" s="155"/>
      <c r="K60" s="155"/>
      <c r="L60" s="155"/>
      <c r="M60" s="155"/>
      <c r="N60" s="155"/>
      <c r="O60" s="155"/>
    </row>
    <row r="61" spans="1:15" ht="15.4" hidden="1" customHeight="1" x14ac:dyDescent="0.15">
      <c r="A61" s="294"/>
      <c r="B61" s="295">
        <v>8</v>
      </c>
      <c r="C61" s="289"/>
      <c r="D61" s="289"/>
      <c r="E61" s="289"/>
      <c r="F61" s="289"/>
      <c r="G61" s="289"/>
      <c r="H61" s="289"/>
      <c r="I61" s="155"/>
      <c r="J61" s="155"/>
      <c r="K61" s="155"/>
      <c r="L61" s="155"/>
      <c r="M61" s="155"/>
      <c r="N61" s="155"/>
      <c r="O61" s="155"/>
    </row>
    <row r="62" spans="1:15" ht="15.4" hidden="1" customHeight="1" x14ac:dyDescent="0.15">
      <c r="A62" s="294"/>
      <c r="B62" s="295">
        <v>9</v>
      </c>
      <c r="C62" s="289"/>
      <c r="D62" s="289"/>
      <c r="E62" s="289"/>
      <c r="F62" s="289"/>
      <c r="G62" s="289"/>
      <c r="H62" s="289"/>
      <c r="I62" s="155"/>
      <c r="J62" s="155"/>
      <c r="K62" s="155"/>
      <c r="L62" s="155"/>
      <c r="M62" s="155"/>
      <c r="N62" s="155"/>
      <c r="O62" s="155"/>
    </row>
    <row r="63" spans="1:15" ht="15.4" hidden="1" customHeight="1" x14ac:dyDescent="0.15">
      <c r="A63" s="294"/>
      <c r="B63" s="295">
        <v>10</v>
      </c>
      <c r="C63" s="289"/>
      <c r="D63" s="289"/>
      <c r="E63" s="289"/>
      <c r="F63" s="289"/>
      <c r="G63" s="289"/>
      <c r="H63" s="289"/>
      <c r="I63" s="155"/>
      <c r="J63" s="155"/>
      <c r="K63" s="155"/>
      <c r="L63" s="155"/>
      <c r="M63" s="155"/>
      <c r="N63" s="155"/>
      <c r="O63" s="155"/>
    </row>
    <row r="64" spans="1:15" ht="15.4" hidden="1" customHeight="1" x14ac:dyDescent="0.15">
      <c r="A64" s="294"/>
      <c r="B64" s="295">
        <v>11</v>
      </c>
      <c r="C64" s="289"/>
      <c r="D64" s="289"/>
      <c r="E64" s="289"/>
      <c r="F64" s="289"/>
      <c r="G64" s="289"/>
      <c r="H64" s="289"/>
      <c r="I64" s="155"/>
      <c r="J64" s="155"/>
      <c r="K64" s="155"/>
      <c r="L64" s="155"/>
      <c r="M64" s="155"/>
      <c r="N64" s="155"/>
      <c r="O64" s="155"/>
    </row>
    <row r="65" spans="1:15" ht="15.4" hidden="1" customHeight="1" x14ac:dyDescent="0.15">
      <c r="A65" s="296"/>
      <c r="B65" s="297">
        <v>12</v>
      </c>
      <c r="C65" s="289"/>
      <c r="D65" s="289"/>
      <c r="E65" s="289"/>
      <c r="F65" s="289"/>
      <c r="G65" s="289"/>
      <c r="H65" s="289"/>
      <c r="I65" s="155"/>
      <c r="J65" s="155"/>
      <c r="K65" s="155"/>
      <c r="L65" s="155"/>
      <c r="M65" s="155"/>
      <c r="N65" s="155"/>
      <c r="O65" s="155"/>
    </row>
    <row r="66" spans="1:15" ht="15.4" hidden="1" customHeight="1" x14ac:dyDescent="0.15">
      <c r="A66" s="292"/>
      <c r="B66" s="293">
        <v>13</v>
      </c>
      <c r="C66" s="289"/>
      <c r="D66" s="289"/>
      <c r="E66" s="289"/>
      <c r="F66" s="289"/>
      <c r="G66" s="289"/>
      <c r="H66" s="289"/>
      <c r="I66" s="155"/>
      <c r="J66" s="155"/>
      <c r="K66" s="155"/>
      <c r="L66" s="155"/>
      <c r="M66" s="155"/>
      <c r="N66" s="155"/>
      <c r="O66" s="155"/>
    </row>
    <row r="67" spans="1:15" ht="15.4" hidden="1" customHeight="1" x14ac:dyDescent="0.15">
      <c r="A67" s="292"/>
      <c r="B67" s="293">
        <v>14</v>
      </c>
      <c r="C67" s="289"/>
      <c r="D67" s="289"/>
      <c r="E67" s="289"/>
      <c r="F67" s="289"/>
      <c r="G67" s="289"/>
      <c r="H67" s="289"/>
      <c r="I67" s="155"/>
      <c r="J67" s="155"/>
      <c r="K67" s="155"/>
      <c r="L67" s="155"/>
      <c r="M67" s="155"/>
      <c r="N67" s="155"/>
      <c r="O67" s="155"/>
    </row>
    <row r="68" spans="1:15" ht="15.4" hidden="1" customHeight="1" x14ac:dyDescent="0.15">
      <c r="A68" s="292"/>
      <c r="B68" s="293">
        <v>15</v>
      </c>
      <c r="C68" s="289"/>
      <c r="D68" s="289"/>
      <c r="E68" s="289"/>
      <c r="F68" s="289"/>
      <c r="G68" s="289"/>
      <c r="H68" s="289"/>
      <c r="I68" s="155"/>
      <c r="J68" s="155"/>
      <c r="K68" s="155"/>
      <c r="L68" s="155"/>
      <c r="M68" s="155"/>
      <c r="N68" s="155"/>
      <c r="O68" s="155"/>
    </row>
    <row r="69" spans="1:15" ht="15.4" hidden="1" customHeight="1" x14ac:dyDescent="0.15">
      <c r="A69" s="292"/>
      <c r="B69" s="293">
        <v>16</v>
      </c>
      <c r="C69" s="289"/>
      <c r="D69" s="289"/>
      <c r="E69" s="289"/>
      <c r="F69" s="289"/>
      <c r="G69" s="289"/>
      <c r="H69" s="289"/>
      <c r="I69" s="155"/>
      <c r="J69" s="155"/>
      <c r="K69" s="155"/>
      <c r="L69" s="155"/>
      <c r="M69" s="155"/>
      <c r="N69" s="155"/>
      <c r="O69" s="155"/>
    </row>
    <row r="70" spans="1:15" ht="15.4" hidden="1" customHeight="1" x14ac:dyDescent="0.15">
      <c r="A70" s="292"/>
      <c r="B70" s="293">
        <v>17</v>
      </c>
      <c r="C70" s="289"/>
      <c r="D70" s="289"/>
      <c r="E70" s="289"/>
      <c r="F70" s="289"/>
      <c r="G70" s="289"/>
      <c r="H70" s="289"/>
      <c r="I70" s="155"/>
      <c r="J70" s="155"/>
      <c r="K70" s="155"/>
      <c r="L70" s="155"/>
      <c r="M70" s="155"/>
      <c r="N70" s="155"/>
      <c r="O70" s="155"/>
    </row>
    <row r="71" spans="1:15" ht="15.4" hidden="1" customHeight="1" x14ac:dyDescent="0.15">
      <c r="A71" s="292"/>
      <c r="B71" s="293">
        <v>18</v>
      </c>
      <c r="C71" s="289"/>
      <c r="D71" s="289"/>
      <c r="E71" s="289"/>
      <c r="F71" s="289"/>
      <c r="G71" s="289"/>
      <c r="H71" s="289"/>
      <c r="I71" s="155"/>
      <c r="J71" s="155"/>
      <c r="K71" s="155"/>
      <c r="L71" s="155"/>
      <c r="M71" s="155"/>
      <c r="N71" s="155"/>
      <c r="O71" s="155"/>
    </row>
    <row r="72" spans="1:15" ht="15.4" hidden="1" customHeight="1" x14ac:dyDescent="0.15">
      <c r="A72" s="292"/>
      <c r="B72" s="293">
        <v>19</v>
      </c>
      <c r="C72" s="289"/>
      <c r="D72" s="289"/>
      <c r="E72" s="289"/>
      <c r="F72" s="289"/>
      <c r="G72" s="289"/>
      <c r="H72" s="289"/>
      <c r="I72" s="155"/>
      <c r="J72" s="155"/>
      <c r="K72" s="155"/>
      <c r="L72" s="155"/>
      <c r="M72" s="155"/>
      <c r="N72" s="155"/>
      <c r="O72" s="155"/>
    </row>
    <row r="73" spans="1:15" ht="15.4" hidden="1" customHeight="1" x14ac:dyDescent="0.15">
      <c r="A73" s="292"/>
      <c r="B73" s="293">
        <v>20</v>
      </c>
      <c r="C73" s="289"/>
      <c r="D73" s="289"/>
      <c r="E73" s="289"/>
      <c r="F73" s="289"/>
      <c r="G73" s="289"/>
      <c r="H73" s="289"/>
      <c r="I73" s="155"/>
      <c r="J73" s="155"/>
      <c r="K73" s="155"/>
      <c r="L73" s="155"/>
      <c r="M73" s="155"/>
      <c r="N73" s="155"/>
      <c r="O73" s="155"/>
    </row>
    <row r="74" spans="1:15" ht="15.4" hidden="1" customHeight="1" x14ac:dyDescent="0.15">
      <c r="A74" s="292"/>
      <c r="B74" s="293">
        <v>21</v>
      </c>
      <c r="C74" s="289"/>
      <c r="D74" s="289"/>
      <c r="E74" s="289"/>
      <c r="F74" s="289"/>
      <c r="G74" s="289"/>
      <c r="H74" s="289"/>
      <c r="I74" s="155"/>
      <c r="J74" s="155"/>
      <c r="K74" s="155"/>
      <c r="L74" s="155"/>
      <c r="M74" s="155"/>
      <c r="N74" s="155"/>
      <c r="O74" s="155"/>
    </row>
    <row r="75" spans="1:15" ht="15.4" hidden="1" customHeight="1" x14ac:dyDescent="0.15">
      <c r="A75" s="292"/>
      <c r="B75" s="293">
        <v>22</v>
      </c>
      <c r="C75" s="289"/>
      <c r="D75" s="289"/>
      <c r="E75" s="289"/>
      <c r="F75" s="289"/>
      <c r="G75" s="289"/>
      <c r="H75" s="289"/>
      <c r="I75" s="155"/>
      <c r="J75" s="155"/>
      <c r="K75" s="155"/>
      <c r="L75" s="155"/>
      <c r="M75" s="155"/>
      <c r="N75" s="155"/>
      <c r="O75" s="155"/>
    </row>
    <row r="76" spans="1:15" ht="15.4" hidden="1" customHeight="1" x14ac:dyDescent="0.15">
      <c r="A76" s="292"/>
      <c r="B76" s="293">
        <v>23</v>
      </c>
      <c r="C76" s="289"/>
      <c r="D76" s="289"/>
      <c r="E76" s="289"/>
      <c r="F76" s="289"/>
      <c r="G76" s="289"/>
      <c r="H76" s="289"/>
      <c r="I76" s="155"/>
      <c r="J76" s="155"/>
      <c r="K76" s="155"/>
      <c r="L76" s="155"/>
      <c r="M76" s="155"/>
      <c r="N76" s="155"/>
      <c r="O76" s="155"/>
    </row>
    <row r="77" spans="1:15" ht="15.4" hidden="1" customHeight="1" x14ac:dyDescent="0.15">
      <c r="A77" s="311"/>
      <c r="B77" s="299">
        <v>24</v>
      </c>
      <c r="C77" s="300"/>
      <c r="D77" s="300"/>
      <c r="E77" s="300"/>
      <c r="F77" s="300"/>
      <c r="G77" s="300"/>
      <c r="H77" s="300"/>
      <c r="I77" s="155"/>
      <c r="J77" s="155"/>
      <c r="K77" s="155"/>
      <c r="L77" s="155"/>
      <c r="M77" s="155"/>
      <c r="N77" s="155"/>
      <c r="O77" s="155"/>
    </row>
    <row r="78" spans="1:15" ht="15.4" hidden="1" customHeight="1" x14ac:dyDescent="0.15">
      <c r="A78" s="311"/>
      <c r="B78" s="299">
        <v>25</v>
      </c>
      <c r="C78" s="300"/>
      <c r="D78" s="300"/>
      <c r="E78" s="300"/>
      <c r="F78" s="300"/>
      <c r="G78" s="300"/>
      <c r="H78" s="300"/>
      <c r="I78" s="155"/>
      <c r="J78" s="155"/>
      <c r="K78" s="155"/>
      <c r="L78" s="155"/>
      <c r="M78" s="155"/>
      <c r="N78" s="155"/>
      <c r="O78" s="155"/>
    </row>
    <row r="79" spans="1:15" ht="15.4" hidden="1" customHeight="1" x14ac:dyDescent="0.15">
      <c r="A79" s="311"/>
      <c r="B79" s="299">
        <v>26</v>
      </c>
      <c r="C79" s="300"/>
      <c r="D79" s="300"/>
      <c r="E79" s="300"/>
      <c r="F79" s="300"/>
      <c r="G79" s="300"/>
      <c r="H79" s="300"/>
      <c r="I79" s="155"/>
      <c r="J79" s="155"/>
      <c r="K79" s="155"/>
      <c r="L79" s="155"/>
      <c r="M79" s="155"/>
      <c r="N79" s="155"/>
      <c r="O79" s="155"/>
    </row>
    <row r="80" spans="1:15" ht="15.4" hidden="1" customHeight="1" x14ac:dyDescent="0.15">
      <c r="A80" s="339">
        <v>27</v>
      </c>
      <c r="B80" s="340"/>
      <c r="C80" s="300"/>
      <c r="D80" s="300"/>
      <c r="E80" s="300"/>
      <c r="F80" s="300"/>
      <c r="G80" s="300"/>
      <c r="H80" s="300"/>
      <c r="I80" s="155"/>
      <c r="J80" s="155"/>
      <c r="K80" s="155"/>
      <c r="L80" s="155"/>
      <c r="M80" s="155"/>
      <c r="N80" s="155"/>
      <c r="O80" s="155"/>
    </row>
    <row r="81" spans="1:15" ht="15.4" hidden="1" customHeight="1" x14ac:dyDescent="0.15">
      <c r="A81" s="312"/>
      <c r="B81" s="313">
        <v>28</v>
      </c>
      <c r="C81" s="300"/>
      <c r="D81" s="300"/>
      <c r="E81" s="300"/>
      <c r="F81" s="300"/>
      <c r="G81" s="300"/>
      <c r="H81" s="300"/>
      <c r="I81" s="155"/>
      <c r="J81" s="155"/>
      <c r="K81" s="155"/>
      <c r="L81" s="155"/>
      <c r="M81" s="155"/>
      <c r="N81" s="155"/>
      <c r="O81" s="155"/>
    </row>
    <row r="82" spans="1:15" ht="15.4" hidden="1" customHeight="1" x14ac:dyDescent="0.15">
      <c r="A82" s="314"/>
      <c r="B82" s="315">
        <v>29</v>
      </c>
      <c r="C82" s="300"/>
      <c r="D82" s="300"/>
      <c r="E82" s="300"/>
      <c r="F82" s="300"/>
      <c r="G82" s="300"/>
      <c r="H82" s="300"/>
      <c r="I82" s="155"/>
      <c r="J82" s="155"/>
      <c r="K82" s="155"/>
      <c r="L82" s="155"/>
      <c r="M82" s="155"/>
      <c r="N82" s="155"/>
      <c r="O82" s="155"/>
    </row>
    <row r="83" spans="1:15" ht="15.4" hidden="1" customHeight="1" x14ac:dyDescent="0.15">
      <c r="A83" s="314"/>
      <c r="B83" s="315">
        <v>30</v>
      </c>
      <c r="C83" s="300"/>
      <c r="D83" s="300"/>
      <c r="E83" s="300"/>
      <c r="F83" s="300"/>
      <c r="G83" s="300"/>
      <c r="H83" s="300"/>
      <c r="I83" s="155"/>
      <c r="J83" s="155"/>
      <c r="K83" s="155"/>
      <c r="L83" s="155"/>
      <c r="M83" s="155"/>
      <c r="N83" s="155"/>
      <c r="O83" s="155"/>
    </row>
    <row r="84" spans="1:15" ht="15.4" hidden="1" customHeight="1" x14ac:dyDescent="0.15">
      <c r="A84" s="298" t="s">
        <v>310</v>
      </c>
      <c r="B84" s="301" t="s">
        <v>311</v>
      </c>
      <c r="C84" s="300"/>
      <c r="D84" s="300"/>
      <c r="E84" s="300"/>
      <c r="F84" s="300"/>
      <c r="G84" s="300"/>
      <c r="H84" s="300"/>
      <c r="I84" s="155"/>
      <c r="J84" s="155"/>
      <c r="K84" s="155"/>
      <c r="L84" s="155"/>
      <c r="M84" s="155"/>
      <c r="N84" s="155"/>
      <c r="O84" s="155"/>
    </row>
    <row r="85" spans="1:15" ht="15.4" hidden="1" customHeight="1" x14ac:dyDescent="0.15">
      <c r="A85" s="298" t="s">
        <v>310</v>
      </c>
      <c r="B85" s="301">
        <v>2</v>
      </c>
      <c r="C85" s="300"/>
      <c r="D85" s="300"/>
      <c r="E85" s="300"/>
      <c r="F85" s="300"/>
      <c r="G85" s="300"/>
      <c r="H85" s="300"/>
      <c r="I85" s="155"/>
      <c r="J85" s="155"/>
      <c r="K85" s="155"/>
      <c r="L85" s="155"/>
      <c r="M85" s="155"/>
      <c r="N85" s="155"/>
      <c r="O85" s="155"/>
    </row>
    <row r="86" spans="1:15" ht="15.4" hidden="1" customHeight="1" x14ac:dyDescent="0.15">
      <c r="A86" s="298" t="s">
        <v>310</v>
      </c>
      <c r="B86" s="301">
        <v>3</v>
      </c>
      <c r="C86" s="303"/>
      <c r="D86" s="303"/>
      <c r="E86" s="303"/>
      <c r="F86" s="303"/>
      <c r="G86" s="303"/>
      <c r="H86" s="303"/>
      <c r="I86" s="155"/>
      <c r="J86" s="155"/>
      <c r="K86" s="155"/>
      <c r="L86" s="155"/>
      <c r="M86" s="155"/>
      <c r="N86" s="155"/>
      <c r="O86" s="155"/>
    </row>
    <row r="87" spans="1:15" ht="15.4" hidden="1" customHeight="1" x14ac:dyDescent="0.15">
      <c r="A87" s="298" t="s">
        <v>310</v>
      </c>
      <c r="B87" s="301">
        <v>4</v>
      </c>
      <c r="C87" s="303"/>
      <c r="D87" s="303"/>
      <c r="E87" s="303"/>
      <c r="F87" s="303"/>
      <c r="G87" s="303"/>
      <c r="H87" s="303"/>
      <c r="I87" s="155"/>
      <c r="J87" s="155"/>
      <c r="K87" s="155"/>
      <c r="L87" s="155"/>
      <c r="M87" s="155"/>
      <c r="N87" s="155"/>
      <c r="O87" s="155"/>
    </row>
    <row r="88" spans="1:15" s="96" customFormat="1" hidden="1" x14ac:dyDescent="0.15">
      <c r="A88" s="319" t="s">
        <v>310</v>
      </c>
      <c r="B88" s="320">
        <v>5</v>
      </c>
      <c r="C88" s="303"/>
      <c r="D88" s="303"/>
      <c r="E88" s="303"/>
      <c r="F88" s="303"/>
      <c r="G88" s="303"/>
      <c r="H88" s="303"/>
    </row>
    <row r="89" spans="1:15" x14ac:dyDescent="0.15">
      <c r="A89" s="298" t="s">
        <v>310</v>
      </c>
      <c r="B89" s="301"/>
      <c r="C89" s="304"/>
      <c r="D89" s="304"/>
      <c r="E89" s="304"/>
      <c r="F89" s="304"/>
      <c r="G89" s="304"/>
      <c r="H89" s="304"/>
      <c r="I89" s="155"/>
      <c r="J89" s="155"/>
      <c r="K89" s="155"/>
      <c r="L89" s="155"/>
      <c r="M89" s="155"/>
      <c r="N89" s="155"/>
      <c r="O89" s="155"/>
    </row>
    <row r="90" spans="1:15" x14ac:dyDescent="0.15">
      <c r="A90" s="316"/>
      <c r="I90" s="155"/>
      <c r="J90" s="155"/>
      <c r="K90" s="155"/>
      <c r="L90" s="155"/>
      <c r="M90" s="155"/>
      <c r="N90" s="155"/>
      <c r="O90" s="155"/>
    </row>
    <row r="91" spans="1:15" x14ac:dyDescent="0.15">
      <c r="A91" s="557"/>
      <c r="B91" s="557"/>
      <c r="C91" s="557"/>
      <c r="D91" s="557"/>
      <c r="E91" s="557"/>
      <c r="F91" s="557"/>
      <c r="G91" s="557"/>
      <c r="H91" s="557"/>
      <c r="I91" s="155"/>
      <c r="J91" s="155"/>
      <c r="K91" s="155"/>
      <c r="L91" s="155"/>
      <c r="M91" s="155"/>
      <c r="N91" s="155"/>
      <c r="O91" s="155"/>
    </row>
  </sheetData>
  <mergeCells count="14">
    <mergeCell ref="A80:B80"/>
    <mergeCell ref="E48:H48"/>
    <mergeCell ref="C41:D41"/>
    <mergeCell ref="C42:D42"/>
    <mergeCell ref="C43:D43"/>
    <mergeCell ref="C44:D44"/>
    <mergeCell ref="A48:B49"/>
    <mergeCell ref="C45:D45"/>
    <mergeCell ref="C40:D40"/>
    <mergeCell ref="A4:B5"/>
    <mergeCell ref="H4:J4"/>
    <mergeCell ref="K4:N4"/>
    <mergeCell ref="C39:D39"/>
    <mergeCell ref="C4:G4"/>
  </mergeCells>
  <phoneticPr fontId="3"/>
  <printOptions horizontalCentered="1"/>
  <pageMargins left="0.70866141732283472" right="0.70866141732283472" top="0.59055118110236227" bottom="0.62992125984251968" header="0.31496062992125984" footer="0.31496062992125984"/>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48"/>
  <sheetViews>
    <sheetView view="pageBreakPreview" zoomScale="70" zoomScaleNormal="85" zoomScaleSheetLayoutView="70" workbookViewId="0">
      <pane xSplit="1" ySplit="4" topLeftCell="B5" activePane="bottomRight" state="frozen"/>
      <selection activeCell="H27" sqref="H27"/>
      <selection pane="topRight" activeCell="H27" sqref="H27"/>
      <selection pane="bottomLeft" activeCell="H27" sqref="H27"/>
      <selection pane="bottomRight" activeCell="H27" sqref="H27"/>
    </sheetView>
  </sheetViews>
  <sheetFormatPr defaultRowHeight="13.5" x14ac:dyDescent="0.15"/>
  <cols>
    <col min="1" max="1" width="7.375" style="96" customWidth="1"/>
    <col min="2" max="25" width="6" style="96" customWidth="1"/>
    <col min="26" max="26" width="6.625" style="96" customWidth="1"/>
    <col min="27" max="27" width="6" style="96" customWidth="1"/>
    <col min="28" max="16384" width="9" style="96"/>
  </cols>
  <sheetData>
    <row r="1" spans="1:51" x14ac:dyDescent="0.15">
      <c r="A1" s="1" t="s">
        <v>319</v>
      </c>
      <c r="H1" s="97" t="s">
        <v>119</v>
      </c>
      <c r="I1" s="341" t="s">
        <v>120</v>
      </c>
      <c r="J1" s="341"/>
      <c r="K1" s="98"/>
    </row>
    <row r="2" spans="1:51" x14ac:dyDescent="0.15">
      <c r="H2" s="96" t="s">
        <v>121</v>
      </c>
      <c r="I2" s="342" t="s">
        <v>122</v>
      </c>
      <c r="J2" s="342"/>
      <c r="K2" s="99"/>
    </row>
    <row r="3" spans="1:51" ht="20.100000000000001" customHeight="1" x14ac:dyDescent="0.15">
      <c r="A3" s="100" t="s">
        <v>123</v>
      </c>
      <c r="B3" s="346" t="s">
        <v>124</v>
      </c>
      <c r="C3" s="347"/>
      <c r="D3" s="347"/>
      <c r="E3" s="347"/>
      <c r="F3" s="347" t="s">
        <v>125</v>
      </c>
      <c r="G3" s="347"/>
      <c r="H3" s="347"/>
      <c r="I3" s="347"/>
      <c r="J3" s="347"/>
      <c r="K3" s="347" t="s">
        <v>126</v>
      </c>
      <c r="L3" s="347"/>
      <c r="M3" s="347"/>
      <c r="N3" s="347"/>
      <c r="O3" s="347"/>
      <c r="P3" s="347"/>
      <c r="Q3" s="347"/>
      <c r="R3" s="345" t="s">
        <v>127</v>
      </c>
      <c r="S3" s="345" t="s">
        <v>128</v>
      </c>
      <c r="T3" s="352" t="s">
        <v>129</v>
      </c>
      <c r="U3" s="353"/>
      <c r="V3" s="353"/>
      <c r="W3" s="346"/>
      <c r="X3" s="354" t="s">
        <v>130</v>
      </c>
      <c r="Y3" s="345" t="s">
        <v>131</v>
      </c>
      <c r="Z3" s="350" t="s">
        <v>118</v>
      </c>
      <c r="AA3" s="348" t="s">
        <v>132</v>
      </c>
    </row>
    <row r="4" spans="1:51" s="108" customFormat="1" ht="136.5" customHeight="1" x14ac:dyDescent="0.2">
      <c r="A4" s="101" t="s">
        <v>133</v>
      </c>
      <c r="B4" s="102" t="s">
        <v>134</v>
      </c>
      <c r="C4" s="103" t="s">
        <v>135</v>
      </c>
      <c r="D4" s="103" t="s">
        <v>136</v>
      </c>
      <c r="E4" s="104" t="s">
        <v>137</v>
      </c>
      <c r="F4" s="102" t="s">
        <v>138</v>
      </c>
      <c r="G4" s="103" t="s">
        <v>139</v>
      </c>
      <c r="H4" s="103" t="s">
        <v>140</v>
      </c>
      <c r="I4" s="103" t="s">
        <v>141</v>
      </c>
      <c r="J4" s="104" t="s">
        <v>137</v>
      </c>
      <c r="K4" s="102" t="s">
        <v>142</v>
      </c>
      <c r="L4" s="103" t="s">
        <v>143</v>
      </c>
      <c r="M4" s="103" t="s">
        <v>144</v>
      </c>
      <c r="N4" s="103" t="s">
        <v>145</v>
      </c>
      <c r="O4" s="103" t="s">
        <v>146</v>
      </c>
      <c r="P4" s="103" t="s">
        <v>147</v>
      </c>
      <c r="Q4" s="104" t="s">
        <v>137</v>
      </c>
      <c r="R4" s="345"/>
      <c r="S4" s="345"/>
      <c r="T4" s="105" t="s">
        <v>148</v>
      </c>
      <c r="U4" s="106" t="s">
        <v>149</v>
      </c>
      <c r="V4" s="106" t="s">
        <v>150</v>
      </c>
      <c r="W4" s="107" t="s">
        <v>130</v>
      </c>
      <c r="X4" s="354"/>
      <c r="Y4" s="345"/>
      <c r="Z4" s="351"/>
      <c r="AA4" s="349"/>
    </row>
    <row r="5" spans="1:51" ht="26.1" customHeight="1" x14ac:dyDescent="0.15">
      <c r="A5" s="355" t="s">
        <v>151</v>
      </c>
      <c r="B5" s="65"/>
      <c r="C5" s="66"/>
      <c r="D5" s="66"/>
      <c r="E5" s="217">
        <f t="shared" ref="E5:E24" si="0">SUM(B5:D5)</f>
        <v>0</v>
      </c>
      <c r="F5" s="65"/>
      <c r="G5" s="66"/>
      <c r="H5" s="66"/>
      <c r="I5" s="66"/>
      <c r="J5" s="217">
        <f>SUM(F5:I5)</f>
        <v>0</v>
      </c>
      <c r="K5" s="65"/>
      <c r="L5" s="66"/>
      <c r="M5" s="66"/>
      <c r="N5" s="66"/>
      <c r="O5" s="66"/>
      <c r="P5" s="66"/>
      <c r="Q5" s="217">
        <f>SUM(K5:P5)</f>
        <v>0</v>
      </c>
      <c r="R5" s="81"/>
      <c r="S5" s="81"/>
      <c r="T5" s="65"/>
      <c r="U5" s="66"/>
      <c r="V5" s="66"/>
      <c r="W5" s="217">
        <f>SUM(T5:V5)</f>
        <v>0</v>
      </c>
      <c r="X5" s="223">
        <f>SUM(E5,J5,Q5:S5,W5)</f>
        <v>0</v>
      </c>
      <c r="Y5" s="81"/>
      <c r="Z5" s="85"/>
      <c r="AA5" s="228">
        <f>SUM(X5:Z5)</f>
        <v>0</v>
      </c>
      <c r="AO5" s="109" t="e">
        <f>SUM(AI5,AC5,#REF!,S5,M5,G5,#REF!)</f>
        <v>#REF!</v>
      </c>
      <c r="AY5" s="110"/>
    </row>
    <row r="6" spans="1:51" ht="26.1" customHeight="1" x14ac:dyDescent="0.15">
      <c r="A6" s="344"/>
      <c r="B6" s="67"/>
      <c r="C6" s="321"/>
      <c r="D6" s="68"/>
      <c r="E6" s="218">
        <f t="shared" si="0"/>
        <v>0</v>
      </c>
      <c r="F6" s="67"/>
      <c r="G6" s="68"/>
      <c r="H6" s="68"/>
      <c r="I6" s="68"/>
      <c r="J6" s="218">
        <f t="shared" ref="J6:J22" si="1">SUM(F6:I6)</f>
        <v>0</v>
      </c>
      <c r="K6" s="67"/>
      <c r="L6" s="68"/>
      <c r="M6" s="68"/>
      <c r="N6" s="68"/>
      <c r="O6" s="68"/>
      <c r="P6" s="321"/>
      <c r="Q6" s="218">
        <f>SUM(K6:P6)</f>
        <v>0</v>
      </c>
      <c r="R6" s="82"/>
      <c r="S6" s="82"/>
      <c r="T6" s="67"/>
      <c r="U6" s="68"/>
      <c r="V6" s="68"/>
      <c r="W6" s="219">
        <f t="shared" ref="W6:W22" si="2">SUM(T6:V6)</f>
        <v>0</v>
      </c>
      <c r="X6" s="224">
        <f>SUM(E6,J6,Q6:S6,W6)</f>
        <v>0</v>
      </c>
      <c r="Y6" s="82"/>
      <c r="Z6" s="86"/>
      <c r="AA6" s="229">
        <f>SUM(X6:Z6)</f>
        <v>0</v>
      </c>
      <c r="AP6" s="109"/>
    </row>
    <row r="7" spans="1:51" ht="26.1" customHeight="1" x14ac:dyDescent="0.15">
      <c r="A7" s="343" t="s">
        <v>152</v>
      </c>
      <c r="B7" s="65"/>
      <c r="C7" s="66"/>
      <c r="D7" s="66"/>
      <c r="E7" s="217">
        <f t="shared" si="0"/>
        <v>0</v>
      </c>
      <c r="F7" s="65"/>
      <c r="G7" s="66"/>
      <c r="H7" s="66"/>
      <c r="I7" s="66"/>
      <c r="J7" s="220">
        <f t="shared" si="1"/>
        <v>0</v>
      </c>
      <c r="K7" s="65"/>
      <c r="L7" s="66"/>
      <c r="M7" s="66"/>
      <c r="N7" s="66"/>
      <c r="O7" s="66"/>
      <c r="P7" s="66"/>
      <c r="Q7" s="220">
        <f t="shared" ref="Q7:Q22" si="3">SUM(K7:P7)</f>
        <v>0</v>
      </c>
      <c r="R7" s="81"/>
      <c r="S7" s="81"/>
      <c r="T7" s="65"/>
      <c r="U7" s="66"/>
      <c r="V7" s="66"/>
      <c r="W7" s="220">
        <f t="shared" si="2"/>
        <v>0</v>
      </c>
      <c r="X7" s="225">
        <f t="shared" ref="X7:X22" si="4">SUM(E7,J7,Q7:S7,W7)</f>
        <v>0</v>
      </c>
      <c r="Y7" s="81"/>
      <c r="Z7" s="87"/>
      <c r="AA7" s="230">
        <f>SUM(X7:Z7)</f>
        <v>0</v>
      </c>
    </row>
    <row r="8" spans="1:51" ht="26.1" customHeight="1" x14ac:dyDescent="0.15">
      <c r="A8" s="344"/>
      <c r="B8" s="67"/>
      <c r="C8" s="68"/>
      <c r="D8" s="68"/>
      <c r="E8" s="219">
        <f t="shared" si="0"/>
        <v>0</v>
      </c>
      <c r="F8" s="67"/>
      <c r="G8" s="68"/>
      <c r="H8" s="68"/>
      <c r="I8" s="68"/>
      <c r="J8" s="222">
        <f t="shared" si="1"/>
        <v>0</v>
      </c>
      <c r="K8" s="67"/>
      <c r="L8" s="68"/>
      <c r="M8" s="68"/>
      <c r="N8" s="68"/>
      <c r="O8" s="68"/>
      <c r="P8" s="68"/>
      <c r="Q8" s="222">
        <f t="shared" si="3"/>
        <v>0</v>
      </c>
      <c r="R8" s="82"/>
      <c r="S8" s="82"/>
      <c r="T8" s="67"/>
      <c r="U8" s="68"/>
      <c r="V8" s="68"/>
      <c r="W8" s="221">
        <f t="shared" si="2"/>
        <v>0</v>
      </c>
      <c r="X8" s="226">
        <f t="shared" si="4"/>
        <v>0</v>
      </c>
      <c r="Y8" s="82"/>
      <c r="Z8" s="88"/>
      <c r="AA8" s="231">
        <f>SUM(X8:Z8)</f>
        <v>0</v>
      </c>
    </row>
    <row r="9" spans="1:51" ht="26.1" customHeight="1" x14ac:dyDescent="0.15">
      <c r="A9" s="343" t="s">
        <v>153</v>
      </c>
      <c r="B9" s="65"/>
      <c r="C9" s="66"/>
      <c r="D9" s="69"/>
      <c r="E9" s="220">
        <f t="shared" si="0"/>
        <v>0</v>
      </c>
      <c r="F9" s="65"/>
      <c r="G9" s="66"/>
      <c r="H9" s="66"/>
      <c r="I9" s="66"/>
      <c r="J9" s="217">
        <f t="shared" si="1"/>
        <v>0</v>
      </c>
      <c r="K9" s="65"/>
      <c r="L9" s="66"/>
      <c r="M9" s="66"/>
      <c r="N9" s="66"/>
      <c r="O9" s="66"/>
      <c r="P9" s="66"/>
      <c r="Q9" s="217">
        <f t="shared" si="3"/>
        <v>0</v>
      </c>
      <c r="R9" s="81"/>
      <c r="S9" s="81"/>
      <c r="T9" s="65"/>
      <c r="U9" s="66"/>
      <c r="V9" s="66"/>
      <c r="W9" s="217">
        <f t="shared" si="2"/>
        <v>0</v>
      </c>
      <c r="X9" s="223">
        <f t="shared" si="4"/>
        <v>0</v>
      </c>
      <c r="Y9" s="81"/>
      <c r="Z9" s="85"/>
      <c r="AA9" s="228">
        <f>SUM(X9:Z9)</f>
        <v>0</v>
      </c>
    </row>
    <row r="10" spans="1:51" ht="26.1" customHeight="1" x14ac:dyDescent="0.15">
      <c r="A10" s="344"/>
      <c r="B10" s="67"/>
      <c r="C10" s="68"/>
      <c r="D10" s="68"/>
      <c r="E10" s="221">
        <f t="shared" si="0"/>
        <v>0</v>
      </c>
      <c r="F10" s="67"/>
      <c r="G10" s="68"/>
      <c r="H10" s="68"/>
      <c r="I10" s="68"/>
      <c r="J10" s="218">
        <f t="shared" si="1"/>
        <v>0</v>
      </c>
      <c r="K10" s="67"/>
      <c r="L10" s="68"/>
      <c r="M10" s="68"/>
      <c r="N10" s="68"/>
      <c r="O10" s="68"/>
      <c r="P10" s="68"/>
      <c r="Q10" s="218">
        <f t="shared" si="3"/>
        <v>0</v>
      </c>
      <c r="R10" s="82"/>
      <c r="S10" s="82"/>
      <c r="T10" s="67"/>
      <c r="U10" s="68"/>
      <c r="V10" s="68"/>
      <c r="W10" s="219">
        <f t="shared" si="2"/>
        <v>0</v>
      </c>
      <c r="X10" s="224">
        <f t="shared" si="4"/>
        <v>0</v>
      </c>
      <c r="Y10" s="82"/>
      <c r="Z10" s="86"/>
      <c r="AA10" s="229">
        <f>SUM(X10:Z10)</f>
        <v>0</v>
      </c>
    </row>
    <row r="11" spans="1:51" ht="26.1" customHeight="1" x14ac:dyDescent="0.15">
      <c r="A11" s="343" t="s">
        <v>154</v>
      </c>
      <c r="B11" s="65"/>
      <c r="C11" s="66"/>
      <c r="D11" s="66"/>
      <c r="E11" s="217">
        <f t="shared" si="0"/>
        <v>0</v>
      </c>
      <c r="F11" s="77"/>
      <c r="G11" s="78"/>
      <c r="H11" s="78"/>
      <c r="I11" s="78"/>
      <c r="J11" s="220">
        <f t="shared" si="1"/>
        <v>0</v>
      </c>
      <c r="K11" s="77"/>
      <c r="L11" s="78"/>
      <c r="M11" s="78"/>
      <c r="N11" s="78"/>
      <c r="O11" s="78"/>
      <c r="P11" s="78"/>
      <c r="Q11" s="220">
        <f t="shared" si="3"/>
        <v>0</v>
      </c>
      <c r="R11" s="83"/>
      <c r="S11" s="83"/>
      <c r="T11" s="77"/>
      <c r="U11" s="78"/>
      <c r="V11" s="78"/>
      <c r="W11" s="220">
        <f t="shared" si="2"/>
        <v>0</v>
      </c>
      <c r="X11" s="225">
        <f t="shared" si="4"/>
        <v>0</v>
      </c>
      <c r="Y11" s="83"/>
      <c r="Z11" s="89"/>
      <c r="AA11" s="230">
        <f>SUM(X11:Z11)</f>
        <v>0</v>
      </c>
    </row>
    <row r="12" spans="1:51" ht="26.1" customHeight="1" x14ac:dyDescent="0.15">
      <c r="A12" s="344"/>
      <c r="B12" s="67"/>
      <c r="C12" s="68"/>
      <c r="D12" s="68"/>
      <c r="E12" s="219">
        <f t="shared" si="0"/>
        <v>0</v>
      </c>
      <c r="F12" s="72"/>
      <c r="G12" s="73"/>
      <c r="H12" s="73"/>
      <c r="I12" s="73"/>
      <c r="J12" s="222">
        <f t="shared" si="1"/>
        <v>0</v>
      </c>
      <c r="K12" s="72"/>
      <c r="L12" s="73"/>
      <c r="M12" s="73"/>
      <c r="N12" s="73"/>
      <c r="O12" s="73"/>
      <c r="P12" s="73"/>
      <c r="Q12" s="222">
        <f t="shared" si="3"/>
        <v>0</v>
      </c>
      <c r="R12" s="75"/>
      <c r="S12" s="75"/>
      <c r="T12" s="72"/>
      <c r="U12" s="73"/>
      <c r="V12" s="73"/>
      <c r="W12" s="221">
        <f t="shared" si="2"/>
        <v>0</v>
      </c>
      <c r="X12" s="226">
        <f t="shared" si="4"/>
        <v>0</v>
      </c>
      <c r="Y12" s="75"/>
      <c r="Z12" s="88"/>
      <c r="AA12" s="231">
        <f>SUM(X12:Z12)</f>
        <v>0</v>
      </c>
    </row>
    <row r="13" spans="1:51" ht="26.1" customHeight="1" x14ac:dyDescent="0.15">
      <c r="A13" s="343" t="s">
        <v>155</v>
      </c>
      <c r="B13" s="65"/>
      <c r="C13" s="66"/>
      <c r="D13" s="66"/>
      <c r="E13" s="220">
        <f t="shared" si="0"/>
        <v>0</v>
      </c>
      <c r="F13" s="77"/>
      <c r="G13" s="78"/>
      <c r="H13" s="78"/>
      <c r="I13" s="78"/>
      <c r="J13" s="217">
        <f t="shared" si="1"/>
        <v>0</v>
      </c>
      <c r="K13" s="77"/>
      <c r="L13" s="78"/>
      <c r="M13" s="78"/>
      <c r="N13" s="78"/>
      <c r="O13" s="78"/>
      <c r="P13" s="78"/>
      <c r="Q13" s="217">
        <f t="shared" si="3"/>
        <v>0</v>
      </c>
      <c r="R13" s="83"/>
      <c r="S13" s="83"/>
      <c r="T13" s="77"/>
      <c r="U13" s="78"/>
      <c r="V13" s="78"/>
      <c r="W13" s="217">
        <f t="shared" si="2"/>
        <v>0</v>
      </c>
      <c r="X13" s="223">
        <f t="shared" si="4"/>
        <v>0</v>
      </c>
      <c r="Y13" s="83"/>
      <c r="Z13" s="87"/>
      <c r="AA13" s="228">
        <f>SUM(X13:Z13)</f>
        <v>0</v>
      </c>
    </row>
    <row r="14" spans="1:51" ht="26.1" customHeight="1" x14ac:dyDescent="0.15">
      <c r="A14" s="344"/>
      <c r="B14" s="67"/>
      <c r="C14" s="68"/>
      <c r="D14" s="68"/>
      <c r="E14" s="221">
        <f t="shared" si="0"/>
        <v>0</v>
      </c>
      <c r="F14" s="72"/>
      <c r="G14" s="73"/>
      <c r="H14" s="73"/>
      <c r="I14" s="73"/>
      <c r="J14" s="218">
        <f t="shared" si="1"/>
        <v>0</v>
      </c>
      <c r="K14" s="72"/>
      <c r="L14" s="73"/>
      <c r="M14" s="73"/>
      <c r="N14" s="73"/>
      <c r="O14" s="73"/>
      <c r="P14" s="73"/>
      <c r="Q14" s="218">
        <f t="shared" si="3"/>
        <v>0</v>
      </c>
      <c r="R14" s="75"/>
      <c r="S14" s="75"/>
      <c r="T14" s="72"/>
      <c r="U14" s="73"/>
      <c r="V14" s="73"/>
      <c r="W14" s="219">
        <f t="shared" si="2"/>
        <v>0</v>
      </c>
      <c r="X14" s="224">
        <f t="shared" si="4"/>
        <v>0</v>
      </c>
      <c r="Y14" s="75"/>
      <c r="Z14" s="88"/>
      <c r="AA14" s="229">
        <f>SUM(X14:Z14)</f>
        <v>0</v>
      </c>
    </row>
    <row r="15" spans="1:51" ht="26.1" customHeight="1" x14ac:dyDescent="0.15">
      <c r="A15" s="343" t="s">
        <v>156</v>
      </c>
      <c r="B15" s="65"/>
      <c r="C15" s="66"/>
      <c r="D15" s="66"/>
      <c r="E15" s="217">
        <f t="shared" si="0"/>
        <v>0</v>
      </c>
      <c r="F15" s="70"/>
      <c r="G15" s="71"/>
      <c r="H15" s="71"/>
      <c r="I15" s="71"/>
      <c r="J15" s="220">
        <f t="shared" si="1"/>
        <v>0</v>
      </c>
      <c r="K15" s="70"/>
      <c r="L15" s="71"/>
      <c r="M15" s="71"/>
      <c r="N15" s="71"/>
      <c r="O15" s="71"/>
      <c r="P15" s="71"/>
      <c r="Q15" s="220">
        <f t="shared" si="3"/>
        <v>0</v>
      </c>
      <c r="R15" s="74"/>
      <c r="S15" s="74"/>
      <c r="T15" s="70"/>
      <c r="U15" s="71"/>
      <c r="V15" s="71"/>
      <c r="W15" s="220">
        <f t="shared" si="2"/>
        <v>0</v>
      </c>
      <c r="X15" s="225">
        <f t="shared" si="4"/>
        <v>0</v>
      </c>
      <c r="Y15" s="74"/>
      <c r="Z15" s="76"/>
      <c r="AA15" s="230">
        <f>SUM(X15:Z15)</f>
        <v>0</v>
      </c>
    </row>
    <row r="16" spans="1:51" ht="26.1" customHeight="1" x14ac:dyDescent="0.15">
      <c r="A16" s="344"/>
      <c r="B16" s="67"/>
      <c r="C16" s="68"/>
      <c r="D16" s="68"/>
      <c r="E16" s="219">
        <f t="shared" si="0"/>
        <v>0</v>
      </c>
      <c r="F16" s="72"/>
      <c r="G16" s="73"/>
      <c r="H16" s="73"/>
      <c r="I16" s="73"/>
      <c r="J16" s="222">
        <f t="shared" si="1"/>
        <v>0</v>
      </c>
      <c r="K16" s="72"/>
      <c r="L16" s="73"/>
      <c r="M16" s="73"/>
      <c r="N16" s="73"/>
      <c r="O16" s="73"/>
      <c r="P16" s="73"/>
      <c r="Q16" s="222">
        <f t="shared" si="3"/>
        <v>0</v>
      </c>
      <c r="R16" s="75"/>
      <c r="S16" s="75"/>
      <c r="T16" s="72"/>
      <c r="U16" s="73"/>
      <c r="V16" s="73"/>
      <c r="W16" s="221">
        <f t="shared" si="2"/>
        <v>0</v>
      </c>
      <c r="X16" s="226">
        <f t="shared" si="4"/>
        <v>0</v>
      </c>
      <c r="Y16" s="75"/>
      <c r="Z16" s="88"/>
      <c r="AA16" s="231">
        <f>SUM(X16:Z16)</f>
        <v>0</v>
      </c>
    </row>
    <row r="17" spans="1:27" ht="26.1" customHeight="1" x14ac:dyDescent="0.15">
      <c r="A17" s="343" t="s">
        <v>157</v>
      </c>
      <c r="B17" s="65"/>
      <c r="C17" s="66"/>
      <c r="D17" s="66"/>
      <c r="E17" s="220">
        <f t="shared" si="0"/>
        <v>0</v>
      </c>
      <c r="F17" s="79"/>
      <c r="G17" s="80"/>
      <c r="H17" s="80"/>
      <c r="I17" s="80"/>
      <c r="J17" s="217">
        <f t="shared" si="1"/>
        <v>0</v>
      </c>
      <c r="K17" s="79"/>
      <c r="L17" s="80"/>
      <c r="M17" s="80"/>
      <c r="N17" s="80"/>
      <c r="O17" s="80"/>
      <c r="P17" s="80"/>
      <c r="Q17" s="217">
        <f t="shared" si="3"/>
        <v>0</v>
      </c>
      <c r="R17" s="84"/>
      <c r="S17" s="84"/>
      <c r="T17" s="79"/>
      <c r="U17" s="80"/>
      <c r="V17" s="80"/>
      <c r="W17" s="217">
        <f t="shared" si="2"/>
        <v>0</v>
      </c>
      <c r="X17" s="223">
        <f t="shared" si="4"/>
        <v>0</v>
      </c>
      <c r="Y17" s="84"/>
      <c r="Z17" s="90"/>
      <c r="AA17" s="228">
        <f>SUM(X17:Z17)</f>
        <v>0</v>
      </c>
    </row>
    <row r="18" spans="1:27" ht="26.1" customHeight="1" x14ac:dyDescent="0.15">
      <c r="A18" s="344"/>
      <c r="B18" s="67"/>
      <c r="C18" s="68"/>
      <c r="D18" s="68"/>
      <c r="E18" s="221">
        <f t="shared" si="0"/>
        <v>0</v>
      </c>
      <c r="F18" s="67"/>
      <c r="G18" s="68"/>
      <c r="H18" s="68"/>
      <c r="I18" s="68"/>
      <c r="J18" s="218">
        <f t="shared" si="1"/>
        <v>0</v>
      </c>
      <c r="K18" s="67"/>
      <c r="L18" s="68"/>
      <c r="M18" s="68"/>
      <c r="N18" s="68"/>
      <c r="O18" s="68"/>
      <c r="P18" s="68"/>
      <c r="Q18" s="218">
        <f t="shared" si="3"/>
        <v>0</v>
      </c>
      <c r="R18" s="82"/>
      <c r="S18" s="82"/>
      <c r="T18" s="67"/>
      <c r="U18" s="68"/>
      <c r="V18" s="68"/>
      <c r="W18" s="219">
        <f t="shared" si="2"/>
        <v>0</v>
      </c>
      <c r="X18" s="224">
        <f t="shared" si="4"/>
        <v>0</v>
      </c>
      <c r="Y18" s="82"/>
      <c r="Z18" s="86"/>
      <c r="AA18" s="229">
        <f>SUM(X18:Z18)</f>
        <v>0</v>
      </c>
    </row>
    <row r="19" spans="1:27" ht="26.1" customHeight="1" x14ac:dyDescent="0.15">
      <c r="A19" s="343" t="s">
        <v>158</v>
      </c>
      <c r="B19" s="65"/>
      <c r="C19" s="66"/>
      <c r="D19" s="66"/>
      <c r="E19" s="217">
        <f t="shared" si="0"/>
        <v>0</v>
      </c>
      <c r="F19" s="70"/>
      <c r="G19" s="71"/>
      <c r="H19" s="71"/>
      <c r="I19" s="71"/>
      <c r="J19" s="220">
        <f t="shared" si="1"/>
        <v>0</v>
      </c>
      <c r="K19" s="70"/>
      <c r="L19" s="71"/>
      <c r="M19" s="71"/>
      <c r="N19" s="71"/>
      <c r="O19" s="71"/>
      <c r="P19" s="71"/>
      <c r="Q19" s="220">
        <f t="shared" si="3"/>
        <v>0</v>
      </c>
      <c r="R19" s="74"/>
      <c r="S19" s="74"/>
      <c r="T19" s="70"/>
      <c r="U19" s="71"/>
      <c r="V19" s="71"/>
      <c r="W19" s="220">
        <f t="shared" si="2"/>
        <v>0</v>
      </c>
      <c r="X19" s="225">
        <f t="shared" si="4"/>
        <v>0</v>
      </c>
      <c r="Y19" s="74"/>
      <c r="Z19" s="76"/>
      <c r="AA19" s="230">
        <f>SUM(X19:Z19)</f>
        <v>0</v>
      </c>
    </row>
    <row r="20" spans="1:27" ht="26.1" customHeight="1" x14ac:dyDescent="0.15">
      <c r="A20" s="344"/>
      <c r="B20" s="67"/>
      <c r="C20" s="68"/>
      <c r="D20" s="68"/>
      <c r="E20" s="219">
        <f t="shared" si="0"/>
        <v>0</v>
      </c>
      <c r="F20" s="72"/>
      <c r="G20" s="73"/>
      <c r="H20" s="73"/>
      <c r="I20" s="73"/>
      <c r="J20" s="222">
        <f t="shared" si="1"/>
        <v>0</v>
      </c>
      <c r="K20" s="72"/>
      <c r="L20" s="73"/>
      <c r="M20" s="73"/>
      <c r="N20" s="73"/>
      <c r="O20" s="73"/>
      <c r="P20" s="73"/>
      <c r="Q20" s="222">
        <f t="shared" si="3"/>
        <v>0</v>
      </c>
      <c r="R20" s="75"/>
      <c r="S20" s="75"/>
      <c r="T20" s="72"/>
      <c r="U20" s="73"/>
      <c r="V20" s="73"/>
      <c r="W20" s="221">
        <f t="shared" si="2"/>
        <v>0</v>
      </c>
      <c r="X20" s="226">
        <f t="shared" si="4"/>
        <v>0</v>
      </c>
      <c r="Y20" s="75"/>
      <c r="Z20" s="88"/>
      <c r="AA20" s="231">
        <f>SUM(X20:Z20)</f>
        <v>0</v>
      </c>
    </row>
    <row r="21" spans="1:27" ht="26.1" customHeight="1" x14ac:dyDescent="0.15">
      <c r="A21" s="343" t="s">
        <v>159</v>
      </c>
      <c r="B21" s="65"/>
      <c r="C21" s="66"/>
      <c r="D21" s="66"/>
      <c r="E21" s="220">
        <f t="shared" si="0"/>
        <v>0</v>
      </c>
      <c r="F21" s="79"/>
      <c r="G21" s="80"/>
      <c r="H21" s="80"/>
      <c r="I21" s="80"/>
      <c r="J21" s="217">
        <f t="shared" si="1"/>
        <v>0</v>
      </c>
      <c r="K21" s="79"/>
      <c r="L21" s="80"/>
      <c r="M21" s="80"/>
      <c r="N21" s="80"/>
      <c r="O21" s="80"/>
      <c r="P21" s="80"/>
      <c r="Q21" s="217">
        <f t="shared" si="3"/>
        <v>0</v>
      </c>
      <c r="R21" s="84"/>
      <c r="S21" s="84"/>
      <c r="T21" s="79"/>
      <c r="U21" s="80"/>
      <c r="V21" s="80"/>
      <c r="W21" s="217">
        <f t="shared" si="2"/>
        <v>0</v>
      </c>
      <c r="X21" s="223">
        <f t="shared" si="4"/>
        <v>0</v>
      </c>
      <c r="Y21" s="84"/>
      <c r="Z21" s="90"/>
      <c r="AA21" s="228">
        <f>SUM(X21:Z21)</f>
        <v>0</v>
      </c>
    </row>
    <row r="22" spans="1:27" ht="26.1" customHeight="1" x14ac:dyDescent="0.15">
      <c r="A22" s="344"/>
      <c r="B22" s="67"/>
      <c r="C22" s="68"/>
      <c r="D22" s="68"/>
      <c r="E22" s="221">
        <f t="shared" si="0"/>
        <v>0</v>
      </c>
      <c r="F22" s="67"/>
      <c r="G22" s="68"/>
      <c r="H22" s="68"/>
      <c r="I22" s="68"/>
      <c r="J22" s="218">
        <f t="shared" si="1"/>
        <v>0</v>
      </c>
      <c r="K22" s="67"/>
      <c r="L22" s="68"/>
      <c r="M22" s="68"/>
      <c r="N22" s="68"/>
      <c r="O22" s="68"/>
      <c r="P22" s="68"/>
      <c r="Q22" s="218">
        <f t="shared" si="3"/>
        <v>0</v>
      </c>
      <c r="R22" s="82"/>
      <c r="S22" s="82"/>
      <c r="T22" s="67"/>
      <c r="U22" s="68"/>
      <c r="V22" s="68"/>
      <c r="W22" s="219">
        <f t="shared" si="2"/>
        <v>0</v>
      </c>
      <c r="X22" s="224">
        <f t="shared" si="4"/>
        <v>0</v>
      </c>
      <c r="Y22" s="82"/>
      <c r="Z22" s="91"/>
      <c r="AA22" s="232">
        <f>SUM(X22:Z22)</f>
        <v>0</v>
      </c>
    </row>
    <row r="23" spans="1:27" ht="26.1" customHeight="1" x14ac:dyDescent="0.15">
      <c r="A23" s="343" t="s">
        <v>137</v>
      </c>
      <c r="B23" s="233">
        <f>SUM(B5,B7,B9,B11,B13,B15,B17,B19,B21)</f>
        <v>0</v>
      </c>
      <c r="C23" s="234">
        <f>SUM(C5,C7,C9,C11,C13,C15,C17,C19,C21)</f>
        <v>0</v>
      </c>
      <c r="D23" s="234">
        <f>SUM(D5,D7,D9,D11,D13,D15,D17,D19,D21)</f>
        <v>0</v>
      </c>
      <c r="E23" s="217">
        <f t="shared" si="0"/>
        <v>0</v>
      </c>
      <c r="F23" s="233">
        <f t="shared" ref="F23:W23" si="5">SUM(F5,F7,F9,F11,F13,F15,F17,F19,F21)</f>
        <v>0</v>
      </c>
      <c r="G23" s="234">
        <f t="shared" si="5"/>
        <v>0</v>
      </c>
      <c r="H23" s="234">
        <f t="shared" si="5"/>
        <v>0</v>
      </c>
      <c r="I23" s="234">
        <f t="shared" si="5"/>
        <v>0</v>
      </c>
      <c r="J23" s="217">
        <f t="shared" si="5"/>
        <v>0</v>
      </c>
      <c r="K23" s="233">
        <f t="shared" si="5"/>
        <v>0</v>
      </c>
      <c r="L23" s="234">
        <f t="shared" si="5"/>
        <v>0</v>
      </c>
      <c r="M23" s="234">
        <f t="shared" si="5"/>
        <v>0</v>
      </c>
      <c r="N23" s="234">
        <f t="shared" si="5"/>
        <v>0</v>
      </c>
      <c r="O23" s="234">
        <f t="shared" si="5"/>
        <v>0</v>
      </c>
      <c r="P23" s="234">
        <f t="shared" si="5"/>
        <v>0</v>
      </c>
      <c r="Q23" s="217">
        <f t="shared" si="5"/>
        <v>0</v>
      </c>
      <c r="R23" s="223">
        <f t="shared" si="5"/>
        <v>0</v>
      </c>
      <c r="S23" s="223">
        <f t="shared" si="5"/>
        <v>0</v>
      </c>
      <c r="T23" s="233">
        <f t="shared" si="5"/>
        <v>0</v>
      </c>
      <c r="U23" s="234">
        <f t="shared" si="5"/>
        <v>0</v>
      </c>
      <c r="V23" s="234">
        <f t="shared" si="5"/>
        <v>0</v>
      </c>
      <c r="W23" s="217">
        <f t="shared" si="5"/>
        <v>0</v>
      </c>
      <c r="X23" s="223">
        <f>SUM(E23,J23,Q23:S23,W23)</f>
        <v>0</v>
      </c>
      <c r="Y23" s="223">
        <f t="shared" ref="Y23:AA23" si="6">SUM(Y5,Y7,Y9,Y11,Y13,Y15,Y17,Y19,Y21)</f>
        <v>0</v>
      </c>
      <c r="Z23" s="235">
        <f t="shared" si="6"/>
        <v>0</v>
      </c>
      <c r="AA23" s="228">
        <f t="shared" si="6"/>
        <v>0</v>
      </c>
    </row>
    <row r="24" spans="1:27" ht="26.1" customHeight="1" x14ac:dyDescent="0.15">
      <c r="A24" s="344"/>
      <c r="B24" s="236">
        <f>SUM(B22,B20,B18,B16,B14,B12,B10,B8,B6)</f>
        <v>0</v>
      </c>
      <c r="C24" s="237">
        <f>SUM(C22,C20,C18,C16,C14,C12,C10,C8,C6)</f>
        <v>0</v>
      </c>
      <c r="D24" s="237">
        <f>SUM(D22,D20,D18,D16,D14,D12,D10,D8,D6)</f>
        <v>0</v>
      </c>
      <c r="E24" s="219">
        <f t="shared" si="0"/>
        <v>0</v>
      </c>
      <c r="F24" s="236">
        <f>SUM(F6,F8,F10,F12,F14,F16,F18,F20,F22)</f>
        <v>0</v>
      </c>
      <c r="G24" s="237">
        <f>SUM(G6,G8,G10,G12,G14,G16,G18,G20,G22)</f>
        <v>0</v>
      </c>
      <c r="H24" s="237">
        <f>SUM(H6,H8,H10,H12,H14,H16,H18,H20,H22)</f>
        <v>0</v>
      </c>
      <c r="I24" s="237">
        <f>SUM(I6,I8,I10,I12,I14,I16,I18,I20,I22)</f>
        <v>0</v>
      </c>
      <c r="J24" s="218">
        <f>SUM(J6,J8,J10,J12,J14,J16,J18,J20,J22)</f>
        <v>0</v>
      </c>
      <c r="K24" s="236">
        <f t="shared" ref="K24:W24" si="7">SUM(K22,K20,K18,K16,K14,K12,K10,K8,K6)</f>
        <v>0</v>
      </c>
      <c r="L24" s="237">
        <f t="shared" si="7"/>
        <v>0</v>
      </c>
      <c r="M24" s="237">
        <f t="shared" si="7"/>
        <v>0</v>
      </c>
      <c r="N24" s="237">
        <f t="shared" si="7"/>
        <v>0</v>
      </c>
      <c r="O24" s="237">
        <f t="shared" si="7"/>
        <v>0</v>
      </c>
      <c r="P24" s="237">
        <f t="shared" si="7"/>
        <v>0</v>
      </c>
      <c r="Q24" s="218">
        <f t="shared" si="7"/>
        <v>0</v>
      </c>
      <c r="R24" s="227">
        <f t="shared" si="7"/>
        <v>0</v>
      </c>
      <c r="S24" s="227">
        <f t="shared" si="7"/>
        <v>0</v>
      </c>
      <c r="T24" s="236">
        <f t="shared" si="7"/>
        <v>0</v>
      </c>
      <c r="U24" s="237">
        <f t="shared" si="7"/>
        <v>0</v>
      </c>
      <c r="V24" s="237">
        <f t="shared" si="7"/>
        <v>0</v>
      </c>
      <c r="W24" s="219">
        <f t="shared" si="7"/>
        <v>0</v>
      </c>
      <c r="X24" s="227">
        <f>SUM(E24,J24,Q24:S24,W24)</f>
        <v>0</v>
      </c>
      <c r="Y24" s="227">
        <f>SUM(Y22,Y20,Y18,Y16,Y14,Y12,Y10,Y8,Y6)</f>
        <v>0</v>
      </c>
      <c r="Z24" s="238">
        <f>SUM(Z22,Z20,Z18,Z16,Z14,Z12,Z10,Z8,Z6)</f>
        <v>0</v>
      </c>
      <c r="AA24" s="232">
        <f>SUM(AA6,AA8,AA10,AA12,AA14,AA16,AA18,AA20,AA22)</f>
        <v>0</v>
      </c>
    </row>
    <row r="25" spans="1:27" ht="15.95" customHeight="1" x14ac:dyDescent="0.15"/>
    <row r="26" spans="1:27" ht="15.95" customHeight="1" x14ac:dyDescent="0.15"/>
    <row r="27" spans="1:27" ht="15.95" customHeight="1" x14ac:dyDescent="0.15"/>
    <row r="28" spans="1:27" ht="15.95" customHeight="1" x14ac:dyDescent="0.15"/>
    <row r="29" spans="1:27" ht="15.95" customHeight="1" x14ac:dyDescent="0.15"/>
    <row r="30" spans="1:27" ht="15.95" customHeight="1" x14ac:dyDescent="0.15"/>
    <row r="31" spans="1:27" ht="15.95" customHeight="1" x14ac:dyDescent="0.15"/>
    <row r="32" spans="1:27" ht="15.95" customHeight="1" x14ac:dyDescent="0.15"/>
    <row r="33" ht="15.95" customHeight="1" x14ac:dyDescent="0.15"/>
    <row r="34" ht="15.95" customHeight="1" x14ac:dyDescent="0.15"/>
    <row r="35" ht="15.95" customHeight="1" x14ac:dyDescent="0.15"/>
    <row r="36" ht="15.95" customHeight="1" x14ac:dyDescent="0.15"/>
    <row r="37" ht="15.95" customHeight="1" x14ac:dyDescent="0.15"/>
    <row r="38" ht="15.95" customHeight="1" x14ac:dyDescent="0.15"/>
    <row r="39" ht="15.95" customHeight="1" x14ac:dyDescent="0.15"/>
    <row r="40" ht="15.95" customHeight="1" x14ac:dyDescent="0.15"/>
    <row r="41" ht="15.95" customHeight="1" x14ac:dyDescent="0.15"/>
    <row r="42" ht="15.95" customHeight="1" x14ac:dyDescent="0.15"/>
    <row r="43" ht="15.95" customHeight="1" x14ac:dyDescent="0.15"/>
    <row r="44" ht="15.95" customHeight="1" x14ac:dyDescent="0.15"/>
    <row r="45" ht="15.95" customHeight="1" x14ac:dyDescent="0.15"/>
    <row r="46" ht="15.95" customHeight="1" x14ac:dyDescent="0.15"/>
    <row r="47" ht="15.95" customHeight="1" x14ac:dyDescent="0.15"/>
    <row r="48" ht="15.95" customHeight="1" x14ac:dyDescent="0.15"/>
  </sheetData>
  <mergeCells count="22">
    <mergeCell ref="A13:A14"/>
    <mergeCell ref="A15:A16"/>
    <mergeCell ref="A5:A6"/>
    <mergeCell ref="A7:A8"/>
    <mergeCell ref="A17:A18"/>
    <mergeCell ref="A19:A20"/>
    <mergeCell ref="A21:A22"/>
    <mergeCell ref="A23:A24"/>
    <mergeCell ref="AA3:AA4"/>
    <mergeCell ref="F3:J3"/>
    <mergeCell ref="S3:S4"/>
    <mergeCell ref="R3:R4"/>
    <mergeCell ref="K3:Q3"/>
    <mergeCell ref="Z3:Z4"/>
    <mergeCell ref="T3:W3"/>
    <mergeCell ref="X3:X4"/>
    <mergeCell ref="I1:J1"/>
    <mergeCell ref="I2:J2"/>
    <mergeCell ref="A9:A10"/>
    <mergeCell ref="A11:A12"/>
    <mergeCell ref="Y3:Y4"/>
    <mergeCell ref="B3:E3"/>
  </mergeCells>
  <phoneticPr fontId="3"/>
  <printOptions horizontalCentered="1"/>
  <pageMargins left="0.39370078740157483" right="0.39370078740157483" top="0.59055118110236227" bottom="0.39370078740157483" header="0.27559055118110237" footer="0.51181102362204722"/>
  <pageSetup paperSize="9" scale="71" fitToWidth="0"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0"/>
  <sheetViews>
    <sheetView tabSelected="1" view="pageBreakPreview" zoomScale="70" zoomScaleNormal="70" zoomScaleSheetLayoutView="70" workbookViewId="0">
      <pane xSplit="1" topLeftCell="C1" activePane="topRight" state="frozen"/>
      <selection activeCell="H27" sqref="H27"/>
      <selection pane="topRight" activeCell="L86" sqref="L86"/>
    </sheetView>
  </sheetViews>
  <sheetFormatPr defaultRowHeight="13.5" x14ac:dyDescent="0.15"/>
  <cols>
    <col min="1" max="1" width="6.875" style="99" customWidth="1"/>
    <col min="2" max="27" width="6.875" style="96" customWidth="1"/>
    <col min="28" max="16384" width="9" style="96"/>
  </cols>
  <sheetData>
    <row r="1" spans="1:55" x14ac:dyDescent="0.15">
      <c r="A1" s="281" t="s">
        <v>320</v>
      </c>
    </row>
    <row r="3" spans="1:55" ht="23.1" customHeight="1" x14ac:dyDescent="0.15">
      <c r="A3" s="358"/>
      <c r="B3" s="356" t="s">
        <v>124</v>
      </c>
      <c r="C3" s="356"/>
      <c r="D3" s="356"/>
      <c r="E3" s="356"/>
      <c r="F3" s="356"/>
      <c r="G3" s="356" t="s">
        <v>125</v>
      </c>
      <c r="H3" s="356"/>
      <c r="I3" s="356"/>
      <c r="J3" s="356"/>
      <c r="K3" s="356"/>
      <c r="L3" s="356"/>
      <c r="M3" s="356" t="s">
        <v>161</v>
      </c>
      <c r="N3" s="356"/>
      <c r="O3" s="356"/>
      <c r="P3" s="356"/>
      <c r="Q3" s="356"/>
      <c r="R3" s="356" t="s">
        <v>162</v>
      </c>
      <c r="S3" s="356"/>
      <c r="T3" s="356"/>
      <c r="U3" s="356"/>
      <c r="V3" s="356"/>
      <c r="W3" s="356" t="s">
        <v>163</v>
      </c>
      <c r="X3" s="356"/>
      <c r="Y3" s="356"/>
      <c r="Z3" s="356"/>
      <c r="AA3" s="356"/>
    </row>
    <row r="4" spans="1:55" ht="23.1" customHeight="1" x14ac:dyDescent="0.15">
      <c r="A4" s="358"/>
      <c r="B4" s="112" t="s">
        <v>164</v>
      </c>
      <c r="C4" s="113" t="s">
        <v>165</v>
      </c>
      <c r="D4" s="113" t="s">
        <v>166</v>
      </c>
      <c r="E4" s="113" t="s">
        <v>167</v>
      </c>
      <c r="F4" s="114" t="s">
        <v>168</v>
      </c>
      <c r="G4" s="112" t="s">
        <v>164</v>
      </c>
      <c r="H4" s="113" t="s">
        <v>165</v>
      </c>
      <c r="I4" s="113" t="s">
        <v>166</v>
      </c>
      <c r="J4" s="113" t="s">
        <v>167</v>
      </c>
      <c r="K4" s="113" t="s">
        <v>168</v>
      </c>
      <c r="L4" s="114" t="s">
        <v>169</v>
      </c>
      <c r="M4" s="112" t="s">
        <v>164</v>
      </c>
      <c r="N4" s="113" t="s">
        <v>165</v>
      </c>
      <c r="O4" s="113" t="s">
        <v>166</v>
      </c>
      <c r="P4" s="113" t="s">
        <v>167</v>
      </c>
      <c r="Q4" s="114" t="s">
        <v>168</v>
      </c>
      <c r="R4" s="112" t="s">
        <v>164</v>
      </c>
      <c r="S4" s="113" t="s">
        <v>165</v>
      </c>
      <c r="T4" s="113" t="s">
        <v>166</v>
      </c>
      <c r="U4" s="113" t="s">
        <v>167</v>
      </c>
      <c r="V4" s="114" t="s">
        <v>168</v>
      </c>
      <c r="W4" s="112" t="s">
        <v>164</v>
      </c>
      <c r="X4" s="113" t="s">
        <v>165</v>
      </c>
      <c r="Y4" s="113" t="s">
        <v>166</v>
      </c>
      <c r="Z4" s="113" t="s">
        <v>167</v>
      </c>
      <c r="AA4" s="114" t="s">
        <v>168</v>
      </c>
    </row>
    <row r="5" spans="1:55" ht="23.1" customHeight="1" x14ac:dyDescent="0.15">
      <c r="A5" s="115" t="s">
        <v>151</v>
      </c>
      <c r="B5" s="120">
        <f>F5-C5+D5</f>
        <v>0</v>
      </c>
      <c r="C5" s="121">
        <f>'（２）'!E6</f>
        <v>0</v>
      </c>
      <c r="D5" s="122"/>
      <c r="E5" s="122"/>
      <c r="F5" s="123">
        <f>'（２）'!E5</f>
        <v>0</v>
      </c>
      <c r="G5" s="124">
        <f t="shared" ref="G5:G14" si="0">K5-H5+I5</f>
        <v>0</v>
      </c>
      <c r="H5" s="121">
        <f>'（２）'!J6</f>
        <v>0</v>
      </c>
      <c r="I5" s="122"/>
      <c r="J5" s="122"/>
      <c r="K5" s="121">
        <f>'（２）'!J5</f>
        <v>0</v>
      </c>
      <c r="L5" s="125"/>
      <c r="M5" s="120">
        <f t="shared" ref="M5:M13" si="1">Q5-N5+O5</f>
        <v>0</v>
      </c>
      <c r="N5" s="121">
        <f>'（２）'!Q6</f>
        <v>0</v>
      </c>
      <c r="O5" s="122"/>
      <c r="P5" s="122"/>
      <c r="Q5" s="126">
        <f>'（２）'!$Q5</f>
        <v>0</v>
      </c>
      <c r="R5" s="124">
        <f t="shared" ref="R5:R13" si="2">V5-S5+T5</f>
        <v>0</v>
      </c>
      <c r="S5" s="121">
        <f>'（２）'!R6</f>
        <v>0</v>
      </c>
      <c r="T5" s="122"/>
      <c r="U5" s="122"/>
      <c r="V5" s="126">
        <f>'（２）'!R5</f>
        <v>0</v>
      </c>
      <c r="W5" s="124">
        <f>AA5-X5+Y5</f>
        <v>0</v>
      </c>
      <c r="X5" s="121">
        <f>'（２）'!S6</f>
        <v>0</v>
      </c>
      <c r="Y5" s="122"/>
      <c r="Z5" s="122"/>
      <c r="AA5" s="127">
        <f>'（２）'!S5</f>
        <v>0</v>
      </c>
      <c r="AS5" s="109">
        <f>SUM(AM5,AG5,AA5,U5,O5,I5,C5)</f>
        <v>0</v>
      </c>
      <c r="BC5" s="110"/>
    </row>
    <row r="6" spans="1:55" ht="23.1" customHeight="1" x14ac:dyDescent="0.15">
      <c r="A6" s="116" t="s">
        <v>152</v>
      </c>
      <c r="B6" s="120">
        <f>F6-C6+D6</f>
        <v>0</v>
      </c>
      <c r="C6" s="128">
        <f>'（２）'!E8</f>
        <v>0</v>
      </c>
      <c r="D6" s="129"/>
      <c r="E6" s="129"/>
      <c r="F6" s="123">
        <f>'（２）'!E7</f>
        <v>0</v>
      </c>
      <c r="G6" s="120">
        <f t="shared" si="0"/>
        <v>0</v>
      </c>
      <c r="H6" s="128">
        <f>'（２）'!J8</f>
        <v>0</v>
      </c>
      <c r="I6" s="129"/>
      <c r="J6" s="129"/>
      <c r="K6" s="128">
        <f>'（２）'!J7</f>
        <v>0</v>
      </c>
      <c r="L6" s="130"/>
      <c r="M6" s="120">
        <f t="shared" si="1"/>
        <v>0</v>
      </c>
      <c r="N6" s="128">
        <f>'（２）'!Q8</f>
        <v>0</v>
      </c>
      <c r="O6" s="129"/>
      <c r="P6" s="129"/>
      <c r="Q6" s="123">
        <f>'（２）'!Q7</f>
        <v>0</v>
      </c>
      <c r="R6" s="120">
        <f t="shared" si="2"/>
        <v>0</v>
      </c>
      <c r="S6" s="128">
        <f>'（２）'!R8</f>
        <v>0</v>
      </c>
      <c r="T6" s="129"/>
      <c r="U6" s="129"/>
      <c r="V6" s="123">
        <f>'（２）'!R7</f>
        <v>0</v>
      </c>
      <c r="W6" s="120">
        <f t="shared" ref="W6:W13" si="3">AA6-X6+Y6</f>
        <v>0</v>
      </c>
      <c r="X6" s="128">
        <f>'（２）'!S8</f>
        <v>0</v>
      </c>
      <c r="Y6" s="129"/>
      <c r="Z6" s="129"/>
      <c r="AA6" s="123">
        <f>'（２）'!S7</f>
        <v>0</v>
      </c>
      <c r="AT6" s="109"/>
    </row>
    <row r="7" spans="1:55" ht="23.1" customHeight="1" x14ac:dyDescent="0.15">
      <c r="A7" s="116" t="s">
        <v>153</v>
      </c>
      <c r="B7" s="120">
        <f t="shared" ref="B7:B13" si="4">F7-C7+D7</f>
        <v>0</v>
      </c>
      <c r="C7" s="128">
        <f>'（２）'!E10</f>
        <v>0</v>
      </c>
      <c r="D7" s="129"/>
      <c r="E7" s="129"/>
      <c r="F7" s="123">
        <f>'（２）'!E9</f>
        <v>0</v>
      </c>
      <c r="G7" s="120">
        <f t="shared" si="0"/>
        <v>0</v>
      </c>
      <c r="H7" s="128">
        <f>'（２）'!J10</f>
        <v>0</v>
      </c>
      <c r="I7" s="129"/>
      <c r="J7" s="129"/>
      <c r="K7" s="128">
        <f>'（２）'!J9</f>
        <v>0</v>
      </c>
      <c r="L7" s="130"/>
      <c r="M7" s="120">
        <f t="shared" si="1"/>
        <v>0</v>
      </c>
      <c r="N7" s="128">
        <f>'（２）'!Q10</f>
        <v>0</v>
      </c>
      <c r="O7" s="129"/>
      <c r="P7" s="129"/>
      <c r="Q7" s="123">
        <f>'（２）'!Q9</f>
        <v>0</v>
      </c>
      <c r="R7" s="120">
        <f t="shared" si="2"/>
        <v>0</v>
      </c>
      <c r="S7" s="128">
        <f>'（２）'!R10</f>
        <v>0</v>
      </c>
      <c r="T7" s="129"/>
      <c r="U7" s="129"/>
      <c r="V7" s="123">
        <f>'（２）'!R9</f>
        <v>0</v>
      </c>
      <c r="W7" s="120">
        <f t="shared" si="3"/>
        <v>0</v>
      </c>
      <c r="X7" s="128">
        <f>'（２）'!S10</f>
        <v>0</v>
      </c>
      <c r="Y7" s="129"/>
      <c r="Z7" s="129"/>
      <c r="AA7" s="123">
        <f>'（２）'!S9</f>
        <v>0</v>
      </c>
    </row>
    <row r="8" spans="1:55" ht="23.1" customHeight="1" x14ac:dyDescent="0.15">
      <c r="A8" s="116" t="s">
        <v>154</v>
      </c>
      <c r="B8" s="120">
        <f t="shared" si="4"/>
        <v>0</v>
      </c>
      <c r="C8" s="128">
        <f>'（２）'!E12</f>
        <v>0</v>
      </c>
      <c r="D8" s="129"/>
      <c r="E8" s="129"/>
      <c r="F8" s="123">
        <f>'（２）'!E11</f>
        <v>0</v>
      </c>
      <c r="G8" s="120">
        <f t="shared" si="0"/>
        <v>0</v>
      </c>
      <c r="H8" s="128">
        <f>'（２）'!J12</f>
        <v>0</v>
      </c>
      <c r="I8" s="129"/>
      <c r="J8" s="129"/>
      <c r="K8" s="128">
        <f>'（２）'!J11</f>
        <v>0</v>
      </c>
      <c r="L8" s="130"/>
      <c r="M8" s="120">
        <f t="shared" si="1"/>
        <v>0</v>
      </c>
      <c r="N8" s="128">
        <f>'（２）'!Q12</f>
        <v>0</v>
      </c>
      <c r="O8" s="129"/>
      <c r="P8" s="129"/>
      <c r="Q8" s="123">
        <f>'（２）'!Q11</f>
        <v>0</v>
      </c>
      <c r="R8" s="120">
        <f t="shared" si="2"/>
        <v>0</v>
      </c>
      <c r="S8" s="128">
        <f>'（２）'!R12</f>
        <v>0</v>
      </c>
      <c r="T8" s="129"/>
      <c r="U8" s="129"/>
      <c r="V8" s="123">
        <f>'（２）'!R11</f>
        <v>0</v>
      </c>
      <c r="W8" s="120">
        <f t="shared" si="3"/>
        <v>0</v>
      </c>
      <c r="X8" s="128">
        <f>'（２）'!S12</f>
        <v>0</v>
      </c>
      <c r="Y8" s="129"/>
      <c r="Z8" s="129"/>
      <c r="AA8" s="123">
        <f>'（２）'!S11</f>
        <v>0</v>
      </c>
    </row>
    <row r="9" spans="1:55" ht="23.1" customHeight="1" x14ac:dyDescent="0.15">
      <c r="A9" s="116" t="s">
        <v>155</v>
      </c>
      <c r="B9" s="120">
        <f t="shared" si="4"/>
        <v>0</v>
      </c>
      <c r="C9" s="128">
        <f>'（２）'!E14</f>
        <v>0</v>
      </c>
      <c r="D9" s="129"/>
      <c r="E9" s="129"/>
      <c r="F9" s="123">
        <f>'（２）'!E13</f>
        <v>0</v>
      </c>
      <c r="G9" s="120">
        <f t="shared" si="0"/>
        <v>0</v>
      </c>
      <c r="H9" s="128">
        <f>'（２）'!J14</f>
        <v>0</v>
      </c>
      <c r="I9" s="129"/>
      <c r="J9" s="129"/>
      <c r="K9" s="128">
        <f>'（２）'!J13</f>
        <v>0</v>
      </c>
      <c r="L9" s="130"/>
      <c r="M9" s="120">
        <f t="shared" si="1"/>
        <v>0</v>
      </c>
      <c r="N9" s="128">
        <f>'（２）'!Q14</f>
        <v>0</v>
      </c>
      <c r="O9" s="129"/>
      <c r="P9" s="129"/>
      <c r="Q9" s="123">
        <f>'（２）'!Q13</f>
        <v>0</v>
      </c>
      <c r="R9" s="120">
        <f t="shared" si="2"/>
        <v>0</v>
      </c>
      <c r="S9" s="128">
        <f>'（２）'!R14</f>
        <v>0</v>
      </c>
      <c r="T9" s="129"/>
      <c r="U9" s="129"/>
      <c r="V9" s="123">
        <f>'（２）'!R13</f>
        <v>0</v>
      </c>
      <c r="W9" s="120">
        <f t="shared" si="3"/>
        <v>0</v>
      </c>
      <c r="X9" s="128">
        <f>'（２）'!S14</f>
        <v>0</v>
      </c>
      <c r="Y9" s="129"/>
      <c r="Z9" s="129"/>
      <c r="AA9" s="123">
        <f>'（２）'!S13</f>
        <v>0</v>
      </c>
    </row>
    <row r="10" spans="1:55" ht="23.1" customHeight="1" x14ac:dyDescent="0.15">
      <c r="A10" s="116" t="s">
        <v>156</v>
      </c>
      <c r="B10" s="120">
        <f t="shared" si="4"/>
        <v>0</v>
      </c>
      <c r="C10" s="128">
        <f>'（２）'!E16</f>
        <v>0</v>
      </c>
      <c r="D10" s="129"/>
      <c r="E10" s="129"/>
      <c r="F10" s="123">
        <f>'（２）'!E15</f>
        <v>0</v>
      </c>
      <c r="G10" s="120">
        <f t="shared" si="0"/>
        <v>0</v>
      </c>
      <c r="H10" s="128">
        <f>'（２）'!J16</f>
        <v>0</v>
      </c>
      <c r="I10" s="129"/>
      <c r="J10" s="129"/>
      <c r="K10" s="128">
        <f>'（２）'!J15</f>
        <v>0</v>
      </c>
      <c r="L10" s="130"/>
      <c r="M10" s="120">
        <f t="shared" si="1"/>
        <v>0</v>
      </c>
      <c r="N10" s="128">
        <f>'（２）'!Q16</f>
        <v>0</v>
      </c>
      <c r="O10" s="129"/>
      <c r="P10" s="129"/>
      <c r="Q10" s="123">
        <f>'（２）'!Q15</f>
        <v>0</v>
      </c>
      <c r="R10" s="120">
        <f t="shared" si="2"/>
        <v>0</v>
      </c>
      <c r="S10" s="128">
        <f>'（２）'!R16</f>
        <v>0</v>
      </c>
      <c r="T10" s="129"/>
      <c r="U10" s="129"/>
      <c r="V10" s="123">
        <f>'（２）'!R15</f>
        <v>0</v>
      </c>
      <c r="W10" s="120">
        <f t="shared" si="3"/>
        <v>0</v>
      </c>
      <c r="X10" s="128">
        <f>'（２）'!S16</f>
        <v>0</v>
      </c>
      <c r="Y10" s="129"/>
      <c r="Z10" s="129"/>
      <c r="AA10" s="123">
        <f>'（２）'!S15</f>
        <v>0</v>
      </c>
    </row>
    <row r="11" spans="1:55" ht="23.1" customHeight="1" x14ac:dyDescent="0.15">
      <c r="A11" s="116" t="s">
        <v>157</v>
      </c>
      <c r="B11" s="120">
        <f t="shared" si="4"/>
        <v>0</v>
      </c>
      <c r="C11" s="128">
        <f>'（２）'!E18</f>
        <v>0</v>
      </c>
      <c r="D11" s="129"/>
      <c r="E11" s="129"/>
      <c r="F11" s="123">
        <f>'（２）'!E17</f>
        <v>0</v>
      </c>
      <c r="G11" s="120">
        <f t="shared" si="0"/>
        <v>0</v>
      </c>
      <c r="H11" s="128">
        <f>'（２）'!J18</f>
        <v>0</v>
      </c>
      <c r="I11" s="129"/>
      <c r="J11" s="129"/>
      <c r="K11" s="128">
        <f>'（２）'!J17</f>
        <v>0</v>
      </c>
      <c r="L11" s="130"/>
      <c r="M11" s="120">
        <f t="shared" si="1"/>
        <v>0</v>
      </c>
      <c r="N11" s="128">
        <f>'（２）'!Q18</f>
        <v>0</v>
      </c>
      <c r="O11" s="129"/>
      <c r="P11" s="129"/>
      <c r="Q11" s="123">
        <f>'（２）'!Q17</f>
        <v>0</v>
      </c>
      <c r="R11" s="120">
        <f t="shared" si="2"/>
        <v>0</v>
      </c>
      <c r="S11" s="128">
        <f>'（２）'!R18</f>
        <v>0</v>
      </c>
      <c r="T11" s="129"/>
      <c r="U11" s="129"/>
      <c r="V11" s="123">
        <f>'（２）'!R17</f>
        <v>0</v>
      </c>
      <c r="W11" s="120">
        <f t="shared" si="3"/>
        <v>0</v>
      </c>
      <c r="X11" s="128">
        <f>'（２）'!S18</f>
        <v>0</v>
      </c>
      <c r="Y11" s="129"/>
      <c r="Z11" s="129"/>
      <c r="AA11" s="123">
        <f>'（２）'!S17</f>
        <v>0</v>
      </c>
    </row>
    <row r="12" spans="1:55" ht="23.1" customHeight="1" x14ac:dyDescent="0.15">
      <c r="A12" s="116" t="s">
        <v>158</v>
      </c>
      <c r="B12" s="120">
        <f t="shared" si="4"/>
        <v>0</v>
      </c>
      <c r="C12" s="128">
        <f>'（２）'!E20</f>
        <v>0</v>
      </c>
      <c r="D12" s="129"/>
      <c r="E12" s="129"/>
      <c r="F12" s="123">
        <f>'（２）'!E19</f>
        <v>0</v>
      </c>
      <c r="G12" s="120">
        <f t="shared" si="0"/>
        <v>0</v>
      </c>
      <c r="H12" s="128">
        <f>'（２）'!J20</f>
        <v>0</v>
      </c>
      <c r="I12" s="129"/>
      <c r="J12" s="129"/>
      <c r="K12" s="128">
        <f>'（２）'!J19</f>
        <v>0</v>
      </c>
      <c r="L12" s="130"/>
      <c r="M12" s="120">
        <f t="shared" si="1"/>
        <v>0</v>
      </c>
      <c r="N12" s="128">
        <f>'（２）'!Q20</f>
        <v>0</v>
      </c>
      <c r="O12" s="129"/>
      <c r="P12" s="129"/>
      <c r="Q12" s="123">
        <f>'（２）'!Q19</f>
        <v>0</v>
      </c>
      <c r="R12" s="120">
        <f t="shared" si="2"/>
        <v>0</v>
      </c>
      <c r="S12" s="128">
        <f>'（２）'!R20</f>
        <v>0</v>
      </c>
      <c r="T12" s="129"/>
      <c r="U12" s="129"/>
      <c r="V12" s="123">
        <f>'（２）'!R19</f>
        <v>0</v>
      </c>
      <c r="W12" s="120">
        <f t="shared" si="3"/>
        <v>0</v>
      </c>
      <c r="X12" s="128">
        <f>'（２）'!S20</f>
        <v>0</v>
      </c>
      <c r="Y12" s="129"/>
      <c r="Z12" s="129"/>
      <c r="AA12" s="123">
        <f>'（２）'!S19</f>
        <v>0</v>
      </c>
    </row>
    <row r="13" spans="1:55" ht="23.1" customHeight="1" x14ac:dyDescent="0.15">
      <c r="A13" s="117" t="s">
        <v>159</v>
      </c>
      <c r="B13" s="131">
        <f t="shared" si="4"/>
        <v>0</v>
      </c>
      <c r="C13" s="132">
        <f>'（２）'!E22</f>
        <v>0</v>
      </c>
      <c r="D13" s="133"/>
      <c r="E13" s="133"/>
      <c r="F13" s="134">
        <f>'（２）'!E21</f>
        <v>0</v>
      </c>
      <c r="G13" s="131">
        <f t="shared" si="0"/>
        <v>0</v>
      </c>
      <c r="H13" s="132">
        <f>'（２）'!J22</f>
        <v>0</v>
      </c>
      <c r="I13" s="133"/>
      <c r="J13" s="133"/>
      <c r="K13" s="132">
        <f>'（２）'!J21</f>
        <v>0</v>
      </c>
      <c r="L13" s="135"/>
      <c r="M13" s="131">
        <f t="shared" si="1"/>
        <v>0</v>
      </c>
      <c r="N13" s="132">
        <f>'（２）'!Q22</f>
        <v>0</v>
      </c>
      <c r="O13" s="133"/>
      <c r="P13" s="133"/>
      <c r="Q13" s="134">
        <f>'（２）'!Q21</f>
        <v>0</v>
      </c>
      <c r="R13" s="131">
        <f t="shared" si="2"/>
        <v>0</v>
      </c>
      <c r="S13" s="132">
        <f>'（２）'!R22</f>
        <v>0</v>
      </c>
      <c r="T13" s="133"/>
      <c r="U13" s="133"/>
      <c r="V13" s="134">
        <f>'（２）'!R21</f>
        <v>0</v>
      </c>
      <c r="W13" s="131">
        <f t="shared" si="3"/>
        <v>0</v>
      </c>
      <c r="X13" s="132">
        <f>'（２）'!S22</f>
        <v>0</v>
      </c>
      <c r="Y13" s="133"/>
      <c r="Z13" s="133"/>
      <c r="AA13" s="134">
        <f>'（２）'!S21</f>
        <v>0</v>
      </c>
    </row>
    <row r="14" spans="1:55" ht="23.1" customHeight="1" x14ac:dyDescent="0.15">
      <c r="A14" s="118" t="s">
        <v>137</v>
      </c>
      <c r="B14" s="136">
        <f>F14-C14+D14</f>
        <v>0</v>
      </c>
      <c r="C14" s="137">
        <f>'（２）'!E24</f>
        <v>0</v>
      </c>
      <c r="D14" s="137">
        <f>SUM(D5:D13)</f>
        <v>0</v>
      </c>
      <c r="E14" s="137">
        <f>SUM(E5:E13)</f>
        <v>0</v>
      </c>
      <c r="F14" s="138">
        <f>'（２）'!E23</f>
        <v>0</v>
      </c>
      <c r="G14" s="136">
        <f t="shared" si="0"/>
        <v>0</v>
      </c>
      <c r="H14" s="137">
        <f>'（２）'!J24</f>
        <v>0</v>
      </c>
      <c r="I14" s="137">
        <f>SUM(I5:I13)</f>
        <v>0</v>
      </c>
      <c r="J14" s="137">
        <f>SUM(J5:J13)</f>
        <v>0</v>
      </c>
      <c r="K14" s="137">
        <f>'（２）'!J23</f>
        <v>0</v>
      </c>
      <c r="L14" s="138">
        <f>SUM(L5:L13)</f>
        <v>0</v>
      </c>
      <c r="M14" s="136">
        <f>Q14-N14+O14</f>
        <v>0</v>
      </c>
      <c r="N14" s="137">
        <f>'（２）'!Q24</f>
        <v>0</v>
      </c>
      <c r="O14" s="137">
        <f>SUM(O5:O13)</f>
        <v>0</v>
      </c>
      <c r="P14" s="137">
        <f>SUM(P5:P13)</f>
        <v>0</v>
      </c>
      <c r="Q14" s="138">
        <f>'（２）'!Q23</f>
        <v>0</v>
      </c>
      <c r="R14" s="136">
        <f>V14-S14+T14</f>
        <v>0</v>
      </c>
      <c r="S14" s="137">
        <f>'（２）'!R24</f>
        <v>0</v>
      </c>
      <c r="T14" s="137">
        <f>SUM(T5:T13)</f>
        <v>0</v>
      </c>
      <c r="U14" s="137">
        <f>SUM(U5:U13)</f>
        <v>0</v>
      </c>
      <c r="V14" s="138">
        <f>'（２）'!R23</f>
        <v>0</v>
      </c>
      <c r="W14" s="136">
        <f>AA14-X14+Y14</f>
        <v>0</v>
      </c>
      <c r="X14" s="137">
        <f>'（２）'!S24</f>
        <v>0</v>
      </c>
      <c r="Y14" s="137">
        <f>SUM(Y5:Y13)</f>
        <v>0</v>
      </c>
      <c r="Z14" s="137">
        <f>SUM(Z5:Z13)</f>
        <v>0</v>
      </c>
      <c r="AA14" s="138">
        <f>'（２）'!S23</f>
        <v>0</v>
      </c>
    </row>
    <row r="16" spans="1:55" ht="23.1" customHeight="1" x14ac:dyDescent="0.15">
      <c r="A16" s="358"/>
      <c r="B16" s="357" t="s">
        <v>170</v>
      </c>
      <c r="C16" s="357"/>
      <c r="D16" s="357"/>
      <c r="E16" s="357"/>
      <c r="F16" s="357"/>
      <c r="G16" s="357"/>
      <c r="H16" s="357"/>
      <c r="I16" s="357"/>
      <c r="J16" s="357"/>
      <c r="K16" s="357"/>
    </row>
    <row r="17" spans="1:11" ht="23.1" customHeight="1" x14ac:dyDescent="0.15">
      <c r="A17" s="358"/>
      <c r="B17" s="356" t="s">
        <v>171</v>
      </c>
      <c r="C17" s="356"/>
      <c r="D17" s="356"/>
      <c r="E17" s="356"/>
      <c r="F17" s="356"/>
      <c r="G17" s="356" t="s">
        <v>172</v>
      </c>
      <c r="H17" s="356"/>
      <c r="I17" s="356"/>
      <c r="J17" s="356"/>
      <c r="K17" s="356"/>
    </row>
    <row r="18" spans="1:11" ht="23.1" customHeight="1" x14ac:dyDescent="0.15">
      <c r="A18" s="358"/>
      <c r="B18" s="112" t="s">
        <v>164</v>
      </c>
      <c r="C18" s="113" t="s">
        <v>165</v>
      </c>
      <c r="D18" s="113" t="s">
        <v>166</v>
      </c>
      <c r="E18" s="113" t="s">
        <v>167</v>
      </c>
      <c r="F18" s="114" t="s">
        <v>168</v>
      </c>
      <c r="G18" s="112" t="s">
        <v>164</v>
      </c>
      <c r="H18" s="113" t="s">
        <v>165</v>
      </c>
      <c r="I18" s="113" t="s">
        <v>166</v>
      </c>
      <c r="J18" s="113" t="s">
        <v>167</v>
      </c>
      <c r="K18" s="114" t="s">
        <v>168</v>
      </c>
    </row>
    <row r="19" spans="1:11" ht="23.1" customHeight="1" x14ac:dyDescent="0.15">
      <c r="A19" s="115" t="s">
        <v>151</v>
      </c>
      <c r="B19" s="239">
        <f t="shared" ref="B19:B27" si="5">F19-C19+D19</f>
        <v>0</v>
      </c>
      <c r="C19" s="240">
        <f>'（２）'!T6+'（２）'!U6</f>
        <v>0</v>
      </c>
      <c r="D19" s="122"/>
      <c r="E19" s="122"/>
      <c r="F19" s="247">
        <f>'（２）'!T5+'（２）'!U5</f>
        <v>0</v>
      </c>
      <c r="G19" s="239">
        <f t="shared" ref="G19:G27" si="6">K19-H19+I19</f>
        <v>0</v>
      </c>
      <c r="H19" s="240">
        <f>'（２）'!V6</f>
        <v>0</v>
      </c>
      <c r="I19" s="122"/>
      <c r="J19" s="122"/>
      <c r="K19" s="247">
        <f>'（２）'!V5</f>
        <v>0</v>
      </c>
    </row>
    <row r="20" spans="1:11" ht="23.1" customHeight="1" x14ac:dyDescent="0.15">
      <c r="A20" s="116" t="s">
        <v>152</v>
      </c>
      <c r="B20" s="241">
        <f t="shared" si="5"/>
        <v>0</v>
      </c>
      <c r="C20" s="242">
        <f>'（２）'!T8+'（２）'!U8</f>
        <v>0</v>
      </c>
      <c r="D20" s="129"/>
      <c r="E20" s="129"/>
      <c r="F20" s="248">
        <f>'（２）'!T7+'（２）'!U7</f>
        <v>0</v>
      </c>
      <c r="G20" s="241">
        <f t="shared" si="6"/>
        <v>0</v>
      </c>
      <c r="H20" s="242">
        <f>'（２）'!V8</f>
        <v>0</v>
      </c>
      <c r="I20" s="129"/>
      <c r="J20" s="129"/>
      <c r="K20" s="248">
        <f>'（２）'!V7</f>
        <v>0</v>
      </c>
    </row>
    <row r="21" spans="1:11" ht="23.1" customHeight="1" x14ac:dyDescent="0.15">
      <c r="A21" s="116" t="s">
        <v>153</v>
      </c>
      <c r="B21" s="241">
        <f t="shared" si="5"/>
        <v>0</v>
      </c>
      <c r="C21" s="242">
        <f>'（２）'!T10+'（２）'!U10</f>
        <v>0</v>
      </c>
      <c r="D21" s="129"/>
      <c r="E21" s="129"/>
      <c r="F21" s="248">
        <f>'（２）'!T9+'（２）'!U9</f>
        <v>0</v>
      </c>
      <c r="G21" s="241">
        <f t="shared" si="6"/>
        <v>0</v>
      </c>
      <c r="H21" s="242">
        <f>'（２）'!V10</f>
        <v>0</v>
      </c>
      <c r="I21" s="129"/>
      <c r="J21" s="129"/>
      <c r="K21" s="248">
        <f>'（２）'!V9</f>
        <v>0</v>
      </c>
    </row>
    <row r="22" spans="1:11" ht="23.1" customHeight="1" x14ac:dyDescent="0.15">
      <c r="A22" s="116" t="s">
        <v>154</v>
      </c>
      <c r="B22" s="241">
        <f t="shared" si="5"/>
        <v>0</v>
      </c>
      <c r="C22" s="242">
        <f>'（２）'!T12+'（２）'!U12</f>
        <v>0</v>
      </c>
      <c r="D22" s="129"/>
      <c r="E22" s="129"/>
      <c r="F22" s="248">
        <f>'（２）'!T11+'（２）'!U11</f>
        <v>0</v>
      </c>
      <c r="G22" s="241">
        <f t="shared" si="6"/>
        <v>0</v>
      </c>
      <c r="H22" s="242">
        <f>'（２）'!V12</f>
        <v>0</v>
      </c>
      <c r="I22" s="129"/>
      <c r="J22" s="129"/>
      <c r="K22" s="248">
        <f>'（２）'!V11</f>
        <v>0</v>
      </c>
    </row>
    <row r="23" spans="1:11" ht="23.1" customHeight="1" x14ac:dyDescent="0.15">
      <c r="A23" s="116" t="s">
        <v>155</v>
      </c>
      <c r="B23" s="241">
        <f t="shared" si="5"/>
        <v>0</v>
      </c>
      <c r="C23" s="242">
        <f>'（２）'!T14+'（２）'!U14</f>
        <v>0</v>
      </c>
      <c r="D23" s="129"/>
      <c r="E23" s="129"/>
      <c r="F23" s="248">
        <f>'（２）'!T13+'（２）'!U13</f>
        <v>0</v>
      </c>
      <c r="G23" s="241">
        <f t="shared" si="6"/>
        <v>0</v>
      </c>
      <c r="H23" s="242">
        <f>'（２）'!V14</f>
        <v>0</v>
      </c>
      <c r="I23" s="129"/>
      <c r="J23" s="129"/>
      <c r="K23" s="248">
        <f>'（２）'!V13</f>
        <v>0</v>
      </c>
    </row>
    <row r="24" spans="1:11" ht="23.1" customHeight="1" x14ac:dyDescent="0.15">
      <c r="A24" s="116" t="s">
        <v>156</v>
      </c>
      <c r="B24" s="241">
        <f t="shared" si="5"/>
        <v>0</v>
      </c>
      <c r="C24" s="242">
        <f>'（２）'!T16+'（２）'!U16</f>
        <v>0</v>
      </c>
      <c r="D24" s="129"/>
      <c r="E24" s="129"/>
      <c r="F24" s="248">
        <f>'（２）'!T15+'（２）'!U15</f>
        <v>0</v>
      </c>
      <c r="G24" s="241">
        <f t="shared" si="6"/>
        <v>0</v>
      </c>
      <c r="H24" s="242">
        <f>'（２）'!V16</f>
        <v>0</v>
      </c>
      <c r="I24" s="129"/>
      <c r="J24" s="129"/>
      <c r="K24" s="248">
        <f>'（２）'!V15</f>
        <v>0</v>
      </c>
    </row>
    <row r="25" spans="1:11" ht="23.1" customHeight="1" x14ac:dyDescent="0.15">
      <c r="A25" s="116" t="s">
        <v>157</v>
      </c>
      <c r="B25" s="241">
        <f t="shared" si="5"/>
        <v>0</v>
      </c>
      <c r="C25" s="242">
        <f>'（２）'!T18+'（２）'!U18</f>
        <v>0</v>
      </c>
      <c r="D25" s="129"/>
      <c r="E25" s="129"/>
      <c r="F25" s="248">
        <f>'（２）'!T17+'（２）'!U17</f>
        <v>0</v>
      </c>
      <c r="G25" s="241">
        <f t="shared" si="6"/>
        <v>0</v>
      </c>
      <c r="H25" s="242">
        <f>'（２）'!V18</f>
        <v>0</v>
      </c>
      <c r="I25" s="129"/>
      <c r="J25" s="129"/>
      <c r="K25" s="248">
        <f>'（２）'!V17</f>
        <v>0</v>
      </c>
    </row>
    <row r="26" spans="1:11" ht="23.1" customHeight="1" x14ac:dyDescent="0.15">
      <c r="A26" s="116" t="s">
        <v>158</v>
      </c>
      <c r="B26" s="241">
        <f t="shared" si="5"/>
        <v>0</v>
      </c>
      <c r="C26" s="242">
        <f>'（２）'!T20+'（２）'!U20</f>
        <v>0</v>
      </c>
      <c r="D26" s="129"/>
      <c r="E26" s="129"/>
      <c r="F26" s="248">
        <f>'（２）'!T19+'（２）'!U19</f>
        <v>0</v>
      </c>
      <c r="G26" s="241">
        <f t="shared" si="6"/>
        <v>0</v>
      </c>
      <c r="H26" s="242">
        <f>'（２）'!V20</f>
        <v>0</v>
      </c>
      <c r="I26" s="129"/>
      <c r="J26" s="129"/>
      <c r="K26" s="248">
        <f>'（２）'!V19</f>
        <v>0</v>
      </c>
    </row>
    <row r="27" spans="1:11" ht="23.1" customHeight="1" x14ac:dyDescent="0.15">
      <c r="A27" s="117" t="s">
        <v>159</v>
      </c>
      <c r="B27" s="243">
        <f t="shared" si="5"/>
        <v>0</v>
      </c>
      <c r="C27" s="244">
        <f>'（２）'!T22+'（２）'!U22</f>
        <v>0</v>
      </c>
      <c r="D27" s="133"/>
      <c r="E27" s="133"/>
      <c r="F27" s="249">
        <f>'（２）'!T21+'（２）'!U21</f>
        <v>0</v>
      </c>
      <c r="G27" s="243">
        <f t="shared" si="6"/>
        <v>0</v>
      </c>
      <c r="H27" s="244">
        <f>'（２）'!V22</f>
        <v>0</v>
      </c>
      <c r="I27" s="133"/>
      <c r="J27" s="133"/>
      <c r="K27" s="249">
        <f>'（２）'!V21</f>
        <v>0</v>
      </c>
    </row>
    <row r="28" spans="1:11" ht="23.1" customHeight="1" x14ac:dyDescent="0.15">
      <c r="A28" s="118" t="s">
        <v>137</v>
      </c>
      <c r="B28" s="245">
        <f>F28-C28+D28</f>
        <v>0</v>
      </c>
      <c r="C28" s="246">
        <f>'（２）'!T24+'（２）'!U24</f>
        <v>0</v>
      </c>
      <c r="D28" s="246">
        <f>SUM(D19:D27)</f>
        <v>0</v>
      </c>
      <c r="E28" s="246">
        <f>SUM(E19:E27)</f>
        <v>0</v>
      </c>
      <c r="F28" s="250">
        <f>'（２）'!T23+'（２）'!U23</f>
        <v>0</v>
      </c>
      <c r="G28" s="245">
        <f>K28-H28+I28</f>
        <v>0</v>
      </c>
      <c r="H28" s="246">
        <f>'（２）'!V24</f>
        <v>0</v>
      </c>
      <c r="I28" s="246">
        <f>SUM(I19:I27)</f>
        <v>0</v>
      </c>
      <c r="J28" s="246">
        <f>SUM(J19:J27)</f>
        <v>0</v>
      </c>
      <c r="K28" s="250">
        <f>'（２）'!V23</f>
        <v>0</v>
      </c>
    </row>
    <row r="29" spans="1:11" x14ac:dyDescent="0.15">
      <c r="A29" s="111" t="s">
        <v>173</v>
      </c>
    </row>
    <row r="30" spans="1:11" x14ac:dyDescent="0.15">
      <c r="A30" s="119"/>
    </row>
  </sheetData>
  <mergeCells count="10">
    <mergeCell ref="B17:F17"/>
    <mergeCell ref="G17:K17"/>
    <mergeCell ref="A3:A4"/>
    <mergeCell ref="B3:F3"/>
    <mergeCell ref="A16:A18"/>
    <mergeCell ref="B16:K16"/>
    <mergeCell ref="G3:L3"/>
    <mergeCell ref="M3:Q3"/>
    <mergeCell ref="R3:V3"/>
    <mergeCell ref="W3:AA3"/>
  </mergeCells>
  <phoneticPr fontId="3"/>
  <printOptions horizontalCentered="1"/>
  <pageMargins left="0.39370078740157483" right="0.39370078740157483" top="0.98425196850393704" bottom="0.59055118110236227" header="0.51181102362204722" footer="0.51181102362204722"/>
  <pageSetup paperSize="9" scale="7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X24"/>
  <sheetViews>
    <sheetView zoomScale="70" zoomScaleNormal="70" zoomScaleSheetLayoutView="85" workbookViewId="0">
      <selection activeCell="H27" sqref="H27"/>
    </sheetView>
  </sheetViews>
  <sheetFormatPr defaultRowHeight="12.75" x14ac:dyDescent="0.15"/>
  <cols>
    <col min="1" max="1" width="6.25" style="24" customWidth="1"/>
    <col min="2" max="26" width="6.125" style="32" customWidth="1"/>
    <col min="27" max="16384" width="9" style="1"/>
  </cols>
  <sheetData>
    <row r="1" spans="1:50" x14ac:dyDescent="0.15">
      <c r="A1" s="1" t="s">
        <v>321</v>
      </c>
      <c r="H1" s="33" t="s">
        <v>20</v>
      </c>
      <c r="I1" s="363" t="s">
        <v>39</v>
      </c>
      <c r="J1" s="363"/>
      <c r="K1" s="363"/>
    </row>
    <row r="2" spans="1:50" x14ac:dyDescent="0.15">
      <c r="H2" s="32" t="s">
        <v>21</v>
      </c>
      <c r="I2" s="371" t="s">
        <v>40</v>
      </c>
      <c r="J2" s="371"/>
      <c r="K2" s="371"/>
    </row>
    <row r="3" spans="1:50" s="24" customFormat="1" ht="20.100000000000001" customHeight="1" x14ac:dyDescent="0.15">
      <c r="A3" s="17" t="s">
        <v>16</v>
      </c>
      <c r="B3" s="369" t="s">
        <v>17</v>
      </c>
      <c r="C3" s="362"/>
      <c r="D3" s="362"/>
      <c r="E3" s="362"/>
      <c r="F3" s="362" t="s">
        <v>18</v>
      </c>
      <c r="G3" s="362"/>
      <c r="H3" s="362"/>
      <c r="I3" s="362"/>
      <c r="J3" s="362"/>
      <c r="K3" s="362" t="s">
        <v>19</v>
      </c>
      <c r="L3" s="362"/>
      <c r="M3" s="362"/>
      <c r="N3" s="362"/>
      <c r="O3" s="362"/>
      <c r="P3" s="362"/>
      <c r="Q3" s="362"/>
      <c r="R3" s="361" t="s">
        <v>22</v>
      </c>
      <c r="S3" s="361" t="s">
        <v>23</v>
      </c>
      <c r="T3" s="367" t="s">
        <v>24</v>
      </c>
      <c r="U3" s="368"/>
      <c r="V3" s="368"/>
      <c r="W3" s="369"/>
      <c r="X3" s="370" t="s">
        <v>25</v>
      </c>
      <c r="Y3" s="366" t="s">
        <v>67</v>
      </c>
      <c r="Z3" s="364" t="s">
        <v>26</v>
      </c>
    </row>
    <row r="4" spans="1:50" s="34" customFormat="1" ht="136.5" customHeight="1" x14ac:dyDescent="0.15">
      <c r="A4" s="18" t="s">
        <v>38</v>
      </c>
      <c r="B4" s="48" t="s">
        <v>117</v>
      </c>
      <c r="C4" s="49" t="s">
        <v>27</v>
      </c>
      <c r="D4" s="49" t="s">
        <v>100</v>
      </c>
      <c r="E4" s="64" t="s">
        <v>12</v>
      </c>
      <c r="F4" s="48" t="s">
        <v>28</v>
      </c>
      <c r="G4" s="49" t="s">
        <v>64</v>
      </c>
      <c r="H4" s="49" t="s">
        <v>65</v>
      </c>
      <c r="I4" s="49" t="s">
        <v>29</v>
      </c>
      <c r="J4" s="64" t="s">
        <v>12</v>
      </c>
      <c r="K4" s="48" t="s">
        <v>30</v>
      </c>
      <c r="L4" s="49" t="s">
        <v>31</v>
      </c>
      <c r="M4" s="49" t="s">
        <v>32</v>
      </c>
      <c r="N4" s="49" t="s">
        <v>114</v>
      </c>
      <c r="O4" s="49" t="s">
        <v>33</v>
      </c>
      <c r="P4" s="49" t="s">
        <v>34</v>
      </c>
      <c r="Q4" s="64" t="s">
        <v>12</v>
      </c>
      <c r="R4" s="361"/>
      <c r="S4" s="361"/>
      <c r="T4" s="50" t="s">
        <v>35</v>
      </c>
      <c r="U4" s="51" t="s">
        <v>36</v>
      </c>
      <c r="V4" s="51" t="s">
        <v>37</v>
      </c>
      <c r="W4" s="52" t="s">
        <v>25</v>
      </c>
      <c r="X4" s="370"/>
      <c r="Y4" s="366"/>
      <c r="Z4" s="365"/>
    </row>
    <row r="5" spans="1:50" ht="26.1" customHeight="1" x14ac:dyDescent="0.15">
      <c r="A5" s="359" t="s">
        <v>3</v>
      </c>
      <c r="B5" s="139"/>
      <c r="C5" s="140"/>
      <c r="D5" s="140"/>
      <c r="E5" s="251">
        <f>SUM(B5:D5)</f>
        <v>0</v>
      </c>
      <c r="F5" s="139"/>
      <c r="G5" s="140"/>
      <c r="H5" s="140"/>
      <c r="I5" s="140"/>
      <c r="J5" s="251">
        <f>SUM(F5:I5)</f>
        <v>0</v>
      </c>
      <c r="K5" s="139"/>
      <c r="L5" s="140"/>
      <c r="M5" s="140"/>
      <c r="N5" s="140"/>
      <c r="O5" s="140"/>
      <c r="P5" s="140"/>
      <c r="Q5" s="251">
        <f t="shared" ref="Q5" si="0">SUM(K5:P5)</f>
        <v>0</v>
      </c>
      <c r="R5" s="141"/>
      <c r="S5" s="141"/>
      <c r="T5" s="139"/>
      <c r="U5" s="140"/>
      <c r="V5" s="140"/>
      <c r="W5" s="251">
        <f>SUM(T5:V5)</f>
        <v>0</v>
      </c>
      <c r="X5" s="253">
        <f>SUM(E5,J5,Q5:S5,W5)</f>
        <v>0</v>
      </c>
      <c r="Y5" s="142"/>
      <c r="Z5" s="255">
        <f>SUM(X5:Y5)</f>
        <v>0</v>
      </c>
      <c r="AN5" s="32"/>
      <c r="AX5" s="57"/>
    </row>
    <row r="6" spans="1:50" s="14" customFormat="1" ht="26.1" customHeight="1" x14ac:dyDescent="0.15">
      <c r="A6" s="360"/>
      <c r="B6" s="257" t="e">
        <f>B5/'（２）'!B5*100</f>
        <v>#DIV/0!</v>
      </c>
      <c r="C6" s="258" t="e">
        <f>C5/'（２）'!C5*100</f>
        <v>#DIV/0!</v>
      </c>
      <c r="D6" s="258" t="e">
        <f>D5/'（２）'!D5*100</f>
        <v>#DIV/0!</v>
      </c>
      <c r="E6" s="252" t="e">
        <f>E5/'（２）'!E5*100</f>
        <v>#DIV/0!</v>
      </c>
      <c r="F6" s="257" t="e">
        <f>F5/'（２）'!F5*100</f>
        <v>#DIV/0!</v>
      </c>
      <c r="G6" s="258" t="e">
        <f>G5/'（２）'!G5*100</f>
        <v>#DIV/0!</v>
      </c>
      <c r="H6" s="258" t="e">
        <f>H5/'（２）'!H5*100</f>
        <v>#DIV/0!</v>
      </c>
      <c r="I6" s="258" t="e">
        <f>I5/'（２）'!I5*100</f>
        <v>#DIV/0!</v>
      </c>
      <c r="J6" s="252" t="e">
        <f>J5/'（２）'!J5*100</f>
        <v>#DIV/0!</v>
      </c>
      <c r="K6" s="257" t="e">
        <f>K5/'（２）'!K5*100</f>
        <v>#DIV/0!</v>
      </c>
      <c r="L6" s="258" t="e">
        <f>L5/'（２）'!L5*100</f>
        <v>#DIV/0!</v>
      </c>
      <c r="M6" s="258" t="e">
        <f>M5/'（２）'!M5*100</f>
        <v>#DIV/0!</v>
      </c>
      <c r="N6" s="258" t="e">
        <f>N5/'（２）'!N5*100</f>
        <v>#DIV/0!</v>
      </c>
      <c r="O6" s="258" t="e">
        <f>O5/'（２）'!O5*100</f>
        <v>#DIV/0!</v>
      </c>
      <c r="P6" s="258" t="e">
        <f>P5/'（２）'!P5*100</f>
        <v>#DIV/0!</v>
      </c>
      <c r="Q6" s="252" t="e">
        <f>Q5/'（２）'!Q5*100</f>
        <v>#DIV/0!</v>
      </c>
      <c r="R6" s="254" t="e">
        <f>R5/'（２）'!R5*100</f>
        <v>#DIV/0!</v>
      </c>
      <c r="S6" s="254" t="e">
        <f>S5/'（２）'!S5*100</f>
        <v>#DIV/0!</v>
      </c>
      <c r="T6" s="257" t="e">
        <f>T5/'（２）'!T5*100</f>
        <v>#DIV/0!</v>
      </c>
      <c r="U6" s="258" t="e">
        <f>U5/'（２）'!U5*100</f>
        <v>#DIV/0!</v>
      </c>
      <c r="V6" s="258" t="e">
        <f>V5/'（２）'!V5*100</f>
        <v>#DIV/0!</v>
      </c>
      <c r="W6" s="252" t="e">
        <f>W5/'（２）'!W5*100</f>
        <v>#DIV/0!</v>
      </c>
      <c r="X6" s="254" t="e">
        <f>X5/'（２）'!X5*100</f>
        <v>#DIV/0!</v>
      </c>
      <c r="Y6" s="259" t="e">
        <f>Y5/'（２）'!Y5*100</f>
        <v>#DIV/0!</v>
      </c>
      <c r="Z6" s="256" t="e">
        <f>Z5/'（２）'!AA5*100</f>
        <v>#DIV/0!</v>
      </c>
    </row>
    <row r="7" spans="1:50" ht="26.1" customHeight="1" x14ac:dyDescent="0.15">
      <c r="A7" s="359" t="s">
        <v>4</v>
      </c>
      <c r="B7" s="139"/>
      <c r="C7" s="140"/>
      <c r="D7" s="140"/>
      <c r="E7" s="251">
        <f>SUM(B7:D7)</f>
        <v>0</v>
      </c>
      <c r="F7" s="139"/>
      <c r="G7" s="140"/>
      <c r="H7" s="140"/>
      <c r="I7" s="140"/>
      <c r="J7" s="251">
        <f>SUM(F7:I7)</f>
        <v>0</v>
      </c>
      <c r="K7" s="139"/>
      <c r="L7" s="140"/>
      <c r="M7" s="140"/>
      <c r="N7" s="140"/>
      <c r="O7" s="140"/>
      <c r="P7" s="140"/>
      <c r="Q7" s="251">
        <f t="shared" ref="Q7" si="1">SUM(K7:P7)</f>
        <v>0</v>
      </c>
      <c r="R7" s="141"/>
      <c r="S7" s="141"/>
      <c r="T7" s="139"/>
      <c r="U7" s="140"/>
      <c r="V7" s="140"/>
      <c r="W7" s="251">
        <f>SUM(T7:V7)</f>
        <v>0</v>
      </c>
      <c r="X7" s="253">
        <f>SUM(E7,J7,Q7:S7,W7)</f>
        <v>0</v>
      </c>
      <c r="Y7" s="142"/>
      <c r="Z7" s="255">
        <f>SUM(X7:Y7)</f>
        <v>0</v>
      </c>
    </row>
    <row r="8" spans="1:50" s="14" customFormat="1" ht="26.1" customHeight="1" x14ac:dyDescent="0.15">
      <c r="A8" s="360"/>
      <c r="B8" s="257" t="e">
        <f>B7/'（２）'!B7*100</f>
        <v>#DIV/0!</v>
      </c>
      <c r="C8" s="258" t="e">
        <f>C7/'（２）'!C7*100</f>
        <v>#DIV/0!</v>
      </c>
      <c r="D8" s="258" t="e">
        <f>D7/'（２）'!D7*100</f>
        <v>#DIV/0!</v>
      </c>
      <c r="E8" s="252" t="e">
        <f>E7/'（２）'!E7*100</f>
        <v>#DIV/0!</v>
      </c>
      <c r="F8" s="257" t="e">
        <f>F7/'（２）'!F7*100</f>
        <v>#DIV/0!</v>
      </c>
      <c r="G8" s="258" t="e">
        <f>G7/'（２）'!G7*100</f>
        <v>#DIV/0!</v>
      </c>
      <c r="H8" s="258" t="e">
        <f>H7/'（２）'!H7*100</f>
        <v>#DIV/0!</v>
      </c>
      <c r="I8" s="258" t="e">
        <f>I7/'（２）'!I7*100</f>
        <v>#DIV/0!</v>
      </c>
      <c r="J8" s="252" t="e">
        <f>J7/'（２）'!J7*100</f>
        <v>#DIV/0!</v>
      </c>
      <c r="K8" s="257" t="e">
        <f>K7/'（２）'!K7*100</f>
        <v>#DIV/0!</v>
      </c>
      <c r="L8" s="258" t="e">
        <f>L7/'（２）'!L7*100</f>
        <v>#DIV/0!</v>
      </c>
      <c r="M8" s="258" t="e">
        <f>M7/'（２）'!M7*100</f>
        <v>#DIV/0!</v>
      </c>
      <c r="N8" s="258" t="e">
        <f>N7/'（２）'!N7*100</f>
        <v>#DIV/0!</v>
      </c>
      <c r="O8" s="258" t="e">
        <f>O7/'（２）'!O7*100</f>
        <v>#DIV/0!</v>
      </c>
      <c r="P8" s="258" t="e">
        <f>P7/'（２）'!P7*100</f>
        <v>#DIV/0!</v>
      </c>
      <c r="Q8" s="252" t="e">
        <f>Q7/'（２）'!Q7*100</f>
        <v>#DIV/0!</v>
      </c>
      <c r="R8" s="254" t="e">
        <f>R7/'（２）'!R7*100</f>
        <v>#DIV/0!</v>
      </c>
      <c r="S8" s="254" t="e">
        <f>S7/'（２）'!S7*100</f>
        <v>#DIV/0!</v>
      </c>
      <c r="T8" s="257" t="e">
        <f>T7/'（２）'!T7*100</f>
        <v>#DIV/0!</v>
      </c>
      <c r="U8" s="258" t="e">
        <f>U7/'（２）'!U7*100</f>
        <v>#DIV/0!</v>
      </c>
      <c r="V8" s="258" t="e">
        <f>V7/'（２）'!V7*100</f>
        <v>#DIV/0!</v>
      </c>
      <c r="W8" s="252" t="e">
        <f>W7/'（２）'!W7*100</f>
        <v>#DIV/0!</v>
      </c>
      <c r="X8" s="254" t="e">
        <f>X7/'（２）'!X7*100</f>
        <v>#DIV/0!</v>
      </c>
      <c r="Y8" s="259" t="e">
        <f>Y7/'（２）'!Y7*100</f>
        <v>#DIV/0!</v>
      </c>
      <c r="Z8" s="256" t="e">
        <f>Z7/'（２）'!AA7*100</f>
        <v>#DIV/0!</v>
      </c>
    </row>
    <row r="9" spans="1:50" ht="26.1" customHeight="1" x14ac:dyDescent="0.15">
      <c r="A9" s="359" t="s">
        <v>5</v>
      </c>
      <c r="B9" s="139"/>
      <c r="C9" s="140"/>
      <c r="D9" s="140"/>
      <c r="E9" s="251">
        <f>SUM(B9:D9)</f>
        <v>0</v>
      </c>
      <c r="F9" s="139"/>
      <c r="G9" s="140"/>
      <c r="H9" s="140"/>
      <c r="I9" s="140"/>
      <c r="J9" s="251">
        <f>SUM(F9:I9)</f>
        <v>0</v>
      </c>
      <c r="K9" s="139"/>
      <c r="L9" s="140"/>
      <c r="M9" s="140"/>
      <c r="N9" s="140"/>
      <c r="O9" s="140"/>
      <c r="P9" s="140"/>
      <c r="Q9" s="251">
        <f t="shared" ref="Q9" si="2">SUM(K9:P9)</f>
        <v>0</v>
      </c>
      <c r="R9" s="141"/>
      <c r="S9" s="141"/>
      <c r="T9" s="139"/>
      <c r="U9" s="140"/>
      <c r="V9" s="140"/>
      <c r="W9" s="251">
        <f>SUM(T9:V9)</f>
        <v>0</v>
      </c>
      <c r="X9" s="253">
        <f>SUM(E9,J9,Q9:S9,W9)</f>
        <v>0</v>
      </c>
      <c r="Y9" s="142"/>
      <c r="Z9" s="255">
        <f>SUM(X9:Y9)</f>
        <v>0</v>
      </c>
    </row>
    <row r="10" spans="1:50" s="14" customFormat="1" ht="26.1" customHeight="1" x14ac:dyDescent="0.15">
      <c r="A10" s="360"/>
      <c r="B10" s="257" t="e">
        <f>B9/'（２）'!B9*100</f>
        <v>#DIV/0!</v>
      </c>
      <c r="C10" s="258" t="e">
        <f>C9/'（２）'!C9*100</f>
        <v>#DIV/0!</v>
      </c>
      <c r="D10" s="258" t="e">
        <f>D9/'（２）'!#REF!*100</f>
        <v>#REF!</v>
      </c>
      <c r="E10" s="252" t="e">
        <f>E9/'（２）'!E9*100</f>
        <v>#DIV/0!</v>
      </c>
      <c r="F10" s="257" t="e">
        <f>F9/'（２）'!F9*100</f>
        <v>#DIV/0!</v>
      </c>
      <c r="G10" s="258" t="e">
        <f>G9/'（２）'!G9*100</f>
        <v>#DIV/0!</v>
      </c>
      <c r="H10" s="258" t="e">
        <f>H9/'（２）'!H9*100</f>
        <v>#DIV/0!</v>
      </c>
      <c r="I10" s="258" t="e">
        <f>I9/'（２）'!I9*100</f>
        <v>#DIV/0!</v>
      </c>
      <c r="J10" s="252" t="e">
        <f>J9/'（２）'!J9*100</f>
        <v>#DIV/0!</v>
      </c>
      <c r="K10" s="257" t="e">
        <f>K9/'（２）'!K9*100</f>
        <v>#DIV/0!</v>
      </c>
      <c r="L10" s="258" t="e">
        <f>L9/'（２）'!L9*100</f>
        <v>#DIV/0!</v>
      </c>
      <c r="M10" s="258" t="e">
        <f>M9/'（２）'!M9*100</f>
        <v>#DIV/0!</v>
      </c>
      <c r="N10" s="258" t="e">
        <f>N9/'（２）'!N9*100</f>
        <v>#DIV/0!</v>
      </c>
      <c r="O10" s="258" t="e">
        <f>O9/'（２）'!O9*100</f>
        <v>#DIV/0!</v>
      </c>
      <c r="P10" s="258" t="e">
        <f>P9/'（２）'!P9*100</f>
        <v>#DIV/0!</v>
      </c>
      <c r="Q10" s="252" t="e">
        <f>Q9/'（２）'!Q9*100</f>
        <v>#DIV/0!</v>
      </c>
      <c r="R10" s="254" t="e">
        <f>R9/'（２）'!R9*100</f>
        <v>#DIV/0!</v>
      </c>
      <c r="S10" s="254" t="e">
        <f>S9/'（２）'!S9*100</f>
        <v>#DIV/0!</v>
      </c>
      <c r="T10" s="257" t="e">
        <f>T9/'（２）'!T9*100</f>
        <v>#DIV/0!</v>
      </c>
      <c r="U10" s="258" t="e">
        <f>U9/'（２）'!U9*100</f>
        <v>#DIV/0!</v>
      </c>
      <c r="V10" s="258" t="e">
        <f>V9/'（２）'!V9*100</f>
        <v>#DIV/0!</v>
      </c>
      <c r="W10" s="252" t="e">
        <f>W9/'（２）'!W9*100</f>
        <v>#DIV/0!</v>
      </c>
      <c r="X10" s="254" t="e">
        <f>X9/'（２）'!X9*100</f>
        <v>#DIV/0!</v>
      </c>
      <c r="Y10" s="259" t="e">
        <f>Y9/'（２）'!Y9*100</f>
        <v>#DIV/0!</v>
      </c>
      <c r="Z10" s="256" t="e">
        <f>Z9/'（２）'!AA9*100</f>
        <v>#DIV/0!</v>
      </c>
    </row>
    <row r="11" spans="1:50" ht="26.1" customHeight="1" x14ac:dyDescent="0.15">
      <c r="A11" s="359" t="s">
        <v>6</v>
      </c>
      <c r="B11" s="139"/>
      <c r="C11" s="140"/>
      <c r="D11" s="140"/>
      <c r="E11" s="251">
        <f>SUM(B11:D11)</f>
        <v>0</v>
      </c>
      <c r="F11" s="139"/>
      <c r="G11" s="140"/>
      <c r="H11" s="140"/>
      <c r="I11" s="140"/>
      <c r="J11" s="251">
        <f>SUM(F11:I11)</f>
        <v>0</v>
      </c>
      <c r="K11" s="139"/>
      <c r="L11" s="140"/>
      <c r="M11" s="140"/>
      <c r="N11" s="140"/>
      <c r="O11" s="140"/>
      <c r="P11" s="140"/>
      <c r="Q11" s="251">
        <f t="shared" ref="Q11" si="3">SUM(K11:P11)</f>
        <v>0</v>
      </c>
      <c r="R11" s="141"/>
      <c r="S11" s="141"/>
      <c r="T11" s="139"/>
      <c r="U11" s="140"/>
      <c r="V11" s="140"/>
      <c r="W11" s="251">
        <f>SUM(T11:V11)</f>
        <v>0</v>
      </c>
      <c r="X11" s="253">
        <f>SUM(E11,J11,Q11:S11,W11)</f>
        <v>0</v>
      </c>
      <c r="Y11" s="142"/>
      <c r="Z11" s="255">
        <f>SUM(X11:Y11)</f>
        <v>0</v>
      </c>
    </row>
    <row r="12" spans="1:50" s="14" customFormat="1" ht="26.1" customHeight="1" x14ac:dyDescent="0.15">
      <c r="A12" s="360"/>
      <c r="B12" s="257" t="e">
        <f>B11/'（２）'!B11*100</f>
        <v>#DIV/0!</v>
      </c>
      <c r="C12" s="258" t="e">
        <f>C11/'（２）'!C11*100</f>
        <v>#DIV/0!</v>
      </c>
      <c r="D12" s="258" t="e">
        <f>D11/'（２）'!D11*100</f>
        <v>#DIV/0!</v>
      </c>
      <c r="E12" s="252" t="e">
        <f>E11/'（２）'!E11*100</f>
        <v>#DIV/0!</v>
      </c>
      <c r="F12" s="257" t="e">
        <f>F11/'（２）'!F11*100</f>
        <v>#DIV/0!</v>
      </c>
      <c r="G12" s="258" t="e">
        <f>G11/'（２）'!G11*100</f>
        <v>#DIV/0!</v>
      </c>
      <c r="H12" s="258" t="e">
        <f>H11/'（２）'!H11*100</f>
        <v>#DIV/0!</v>
      </c>
      <c r="I12" s="258" t="e">
        <f>I11/'（２）'!I11*100</f>
        <v>#DIV/0!</v>
      </c>
      <c r="J12" s="252" t="e">
        <f>J11/'（２）'!J11*100</f>
        <v>#DIV/0!</v>
      </c>
      <c r="K12" s="257" t="e">
        <f>K11/'（２）'!K11*100</f>
        <v>#DIV/0!</v>
      </c>
      <c r="L12" s="258" t="e">
        <f>L11/'（２）'!L11*100</f>
        <v>#DIV/0!</v>
      </c>
      <c r="M12" s="258" t="e">
        <f>M11/'（２）'!M11*100</f>
        <v>#DIV/0!</v>
      </c>
      <c r="N12" s="258" t="e">
        <f>N11/'（２）'!N11*100</f>
        <v>#DIV/0!</v>
      </c>
      <c r="O12" s="258" t="e">
        <f>O11/'（２）'!O11*100</f>
        <v>#DIV/0!</v>
      </c>
      <c r="P12" s="258" t="e">
        <f>P11/'（２）'!P11*100</f>
        <v>#DIV/0!</v>
      </c>
      <c r="Q12" s="252" t="e">
        <f>Q11/'（２）'!Q11*100</f>
        <v>#DIV/0!</v>
      </c>
      <c r="R12" s="254" t="e">
        <f>R11/'（２）'!R11*100</f>
        <v>#DIV/0!</v>
      </c>
      <c r="S12" s="254" t="e">
        <f>S11/'（２）'!S11*100</f>
        <v>#DIV/0!</v>
      </c>
      <c r="T12" s="257" t="e">
        <f>T11/'（２）'!T11*100</f>
        <v>#DIV/0!</v>
      </c>
      <c r="U12" s="258" t="e">
        <f>U11/'（２）'!U11*100</f>
        <v>#DIV/0!</v>
      </c>
      <c r="V12" s="258" t="e">
        <f>V11/'（２）'!V11*100</f>
        <v>#DIV/0!</v>
      </c>
      <c r="W12" s="252" t="e">
        <f>W11/'（２）'!W11*100</f>
        <v>#DIV/0!</v>
      </c>
      <c r="X12" s="254" t="e">
        <f>X11/'（２）'!X11*100</f>
        <v>#DIV/0!</v>
      </c>
      <c r="Y12" s="259" t="e">
        <f>Y11/'（２）'!Y11*100</f>
        <v>#DIV/0!</v>
      </c>
      <c r="Z12" s="256" t="e">
        <f>Z11/'（２）'!AA11*100</f>
        <v>#DIV/0!</v>
      </c>
    </row>
    <row r="13" spans="1:50" ht="26.1" customHeight="1" x14ac:dyDescent="0.15">
      <c r="A13" s="359" t="s">
        <v>7</v>
      </c>
      <c r="B13" s="139"/>
      <c r="C13" s="140"/>
      <c r="D13" s="140"/>
      <c r="E13" s="251">
        <f>SUM(B13:D13)</f>
        <v>0</v>
      </c>
      <c r="F13" s="139"/>
      <c r="G13" s="140"/>
      <c r="H13" s="140"/>
      <c r="I13" s="140"/>
      <c r="J13" s="251">
        <f>SUM(F13:I13)</f>
        <v>0</v>
      </c>
      <c r="K13" s="139"/>
      <c r="L13" s="140"/>
      <c r="M13" s="140"/>
      <c r="N13" s="140"/>
      <c r="O13" s="140"/>
      <c r="P13" s="140"/>
      <c r="Q13" s="251">
        <f t="shared" ref="Q13" si="4">SUM(K13:P13)</f>
        <v>0</v>
      </c>
      <c r="R13" s="141"/>
      <c r="S13" s="141"/>
      <c r="T13" s="139"/>
      <c r="U13" s="140"/>
      <c r="V13" s="140"/>
      <c r="W13" s="251">
        <f>SUM(T13:V13)</f>
        <v>0</v>
      </c>
      <c r="X13" s="253">
        <f>SUM(E13,J13,Q13:S13,W13)</f>
        <v>0</v>
      </c>
      <c r="Y13" s="142"/>
      <c r="Z13" s="255">
        <f>SUM(X13:Y13)</f>
        <v>0</v>
      </c>
    </row>
    <row r="14" spans="1:50" s="14" customFormat="1" ht="26.1" customHeight="1" x14ac:dyDescent="0.15">
      <c r="A14" s="360"/>
      <c r="B14" s="257" t="e">
        <f>B13/'（２）'!B13*100</f>
        <v>#DIV/0!</v>
      </c>
      <c r="C14" s="258" t="e">
        <f>C13/'（２）'!C13*100</f>
        <v>#DIV/0!</v>
      </c>
      <c r="D14" s="258" t="e">
        <f>D13/'（２）'!D13*100</f>
        <v>#DIV/0!</v>
      </c>
      <c r="E14" s="252" t="e">
        <f>E13/'（２）'!E13*100</f>
        <v>#DIV/0!</v>
      </c>
      <c r="F14" s="257" t="e">
        <f>F13/'（２）'!F13*100</f>
        <v>#DIV/0!</v>
      </c>
      <c r="G14" s="258" t="e">
        <f>G13/'（２）'!G13*100</f>
        <v>#DIV/0!</v>
      </c>
      <c r="H14" s="258" t="e">
        <f>H13/'（２）'!H13*100</f>
        <v>#DIV/0!</v>
      </c>
      <c r="I14" s="258" t="e">
        <f>I13/'（２）'!I13*100</f>
        <v>#DIV/0!</v>
      </c>
      <c r="J14" s="252" t="e">
        <f>J13/'（２）'!J13*100</f>
        <v>#DIV/0!</v>
      </c>
      <c r="K14" s="257" t="e">
        <f>K13/'（２）'!K13*100</f>
        <v>#DIV/0!</v>
      </c>
      <c r="L14" s="258" t="e">
        <f>L13/'（２）'!L13*100</f>
        <v>#DIV/0!</v>
      </c>
      <c r="M14" s="258" t="e">
        <f>M13/'（２）'!M13*100</f>
        <v>#DIV/0!</v>
      </c>
      <c r="N14" s="258" t="e">
        <f>N13/'（２）'!N13*100</f>
        <v>#DIV/0!</v>
      </c>
      <c r="O14" s="258" t="e">
        <f>O13/'（２）'!O13*100</f>
        <v>#DIV/0!</v>
      </c>
      <c r="P14" s="258" t="e">
        <f>P13/'（２）'!P13*100</f>
        <v>#DIV/0!</v>
      </c>
      <c r="Q14" s="252" t="e">
        <f>Q13/'（２）'!Q13*100</f>
        <v>#DIV/0!</v>
      </c>
      <c r="R14" s="254" t="e">
        <f>R13/'（２）'!R13*100</f>
        <v>#DIV/0!</v>
      </c>
      <c r="S14" s="254" t="e">
        <f>S13/'（２）'!S13*100</f>
        <v>#DIV/0!</v>
      </c>
      <c r="T14" s="257" t="e">
        <f>T13/'（２）'!T13*100</f>
        <v>#DIV/0!</v>
      </c>
      <c r="U14" s="258" t="e">
        <f>U13/'（２）'!U13*100</f>
        <v>#DIV/0!</v>
      </c>
      <c r="V14" s="258" t="e">
        <f>V13/'（２）'!V13*100</f>
        <v>#DIV/0!</v>
      </c>
      <c r="W14" s="252" t="e">
        <f>W13/'（２）'!W13*100</f>
        <v>#DIV/0!</v>
      </c>
      <c r="X14" s="254" t="e">
        <f>X13/'（２）'!X13*100</f>
        <v>#DIV/0!</v>
      </c>
      <c r="Y14" s="259" t="e">
        <f>Y13/'（２）'!Y13*100</f>
        <v>#DIV/0!</v>
      </c>
      <c r="Z14" s="256" t="e">
        <f>Z13/'（２）'!AA13*100</f>
        <v>#DIV/0!</v>
      </c>
    </row>
    <row r="15" spans="1:50" ht="26.1" customHeight="1" x14ac:dyDescent="0.15">
      <c r="A15" s="359" t="s">
        <v>8</v>
      </c>
      <c r="B15" s="139"/>
      <c r="C15" s="140"/>
      <c r="D15" s="140"/>
      <c r="E15" s="251">
        <f>SUM(B15:D15)</f>
        <v>0</v>
      </c>
      <c r="F15" s="139"/>
      <c r="G15" s="140"/>
      <c r="H15" s="140"/>
      <c r="I15" s="140"/>
      <c r="J15" s="251">
        <f>SUM(F15:I15)</f>
        <v>0</v>
      </c>
      <c r="K15" s="139"/>
      <c r="L15" s="140"/>
      <c r="M15" s="140"/>
      <c r="N15" s="140"/>
      <c r="O15" s="140"/>
      <c r="P15" s="140"/>
      <c r="Q15" s="251">
        <f t="shared" ref="Q15" si="5">SUM(K15:P15)</f>
        <v>0</v>
      </c>
      <c r="R15" s="141"/>
      <c r="S15" s="141"/>
      <c r="T15" s="139"/>
      <c r="U15" s="140"/>
      <c r="V15" s="140"/>
      <c r="W15" s="251">
        <f>SUM(T15:V15)</f>
        <v>0</v>
      </c>
      <c r="X15" s="253">
        <f>SUM(E15,J15,Q15:S15,W15)</f>
        <v>0</v>
      </c>
      <c r="Y15" s="142"/>
      <c r="Z15" s="255">
        <f>SUM(X15:Y15)</f>
        <v>0</v>
      </c>
    </row>
    <row r="16" spans="1:50" s="14" customFormat="1" ht="26.1" customHeight="1" x14ac:dyDescent="0.15">
      <c r="A16" s="360"/>
      <c r="B16" s="257" t="e">
        <f>B15/'（２）'!B15*100</f>
        <v>#DIV/0!</v>
      </c>
      <c r="C16" s="258" t="e">
        <f>C15/'（２）'!C15*100</f>
        <v>#DIV/0!</v>
      </c>
      <c r="D16" s="258" t="e">
        <f>D15/'（２）'!D15*100</f>
        <v>#DIV/0!</v>
      </c>
      <c r="E16" s="252" t="e">
        <f>E15/'（２）'!E15*100</f>
        <v>#DIV/0!</v>
      </c>
      <c r="F16" s="257" t="e">
        <f>F15/'（２）'!F15*100</f>
        <v>#DIV/0!</v>
      </c>
      <c r="G16" s="258" t="e">
        <f>G15/'（２）'!G15*100</f>
        <v>#DIV/0!</v>
      </c>
      <c r="H16" s="258" t="e">
        <f>H15/'（２）'!H15*100</f>
        <v>#DIV/0!</v>
      </c>
      <c r="I16" s="258" t="e">
        <f>I15/'（２）'!I15*100</f>
        <v>#DIV/0!</v>
      </c>
      <c r="J16" s="252" t="e">
        <f>J15/'（２）'!J15*100</f>
        <v>#DIV/0!</v>
      </c>
      <c r="K16" s="257" t="e">
        <f>K15/'（２）'!K15*100</f>
        <v>#DIV/0!</v>
      </c>
      <c r="L16" s="258" t="e">
        <f>L15/'（２）'!L15*100</f>
        <v>#DIV/0!</v>
      </c>
      <c r="M16" s="258" t="e">
        <f>M15/'（２）'!M15*100</f>
        <v>#DIV/0!</v>
      </c>
      <c r="N16" s="258" t="e">
        <f>N15/'（２）'!N15*100</f>
        <v>#DIV/0!</v>
      </c>
      <c r="O16" s="258" t="e">
        <f>O15/'（２）'!O15*100</f>
        <v>#DIV/0!</v>
      </c>
      <c r="P16" s="258" t="e">
        <f>P15/'（２）'!P15*100</f>
        <v>#DIV/0!</v>
      </c>
      <c r="Q16" s="252" t="e">
        <f>Q15/'（２）'!Q15*100</f>
        <v>#DIV/0!</v>
      </c>
      <c r="R16" s="254" t="e">
        <f>R15/'（２）'!R15*100</f>
        <v>#DIV/0!</v>
      </c>
      <c r="S16" s="254" t="e">
        <f>S15/'（２）'!S15*100</f>
        <v>#DIV/0!</v>
      </c>
      <c r="T16" s="257" t="e">
        <f>T15/'（２）'!T15*100</f>
        <v>#DIV/0!</v>
      </c>
      <c r="U16" s="258" t="e">
        <f>U15/'（２）'!U15*100</f>
        <v>#DIV/0!</v>
      </c>
      <c r="V16" s="258" t="e">
        <f>V15/'（２）'!V15*100</f>
        <v>#DIV/0!</v>
      </c>
      <c r="W16" s="252" t="e">
        <f>W15/'（２）'!W15*100</f>
        <v>#DIV/0!</v>
      </c>
      <c r="X16" s="254" t="e">
        <f>X15/'（２）'!X15*100</f>
        <v>#DIV/0!</v>
      </c>
      <c r="Y16" s="259" t="e">
        <f>Y15/'（２）'!Y15*100</f>
        <v>#DIV/0!</v>
      </c>
      <c r="Z16" s="256" t="e">
        <f>Z15/'（２）'!AA15*100</f>
        <v>#DIV/0!</v>
      </c>
    </row>
    <row r="17" spans="1:26" ht="26.1" customHeight="1" x14ac:dyDescent="0.15">
      <c r="A17" s="359" t="s">
        <v>9</v>
      </c>
      <c r="B17" s="139"/>
      <c r="C17" s="140"/>
      <c r="D17" s="140"/>
      <c r="E17" s="251">
        <f>SUM(B17:D17)</f>
        <v>0</v>
      </c>
      <c r="F17" s="139"/>
      <c r="G17" s="140"/>
      <c r="H17" s="140"/>
      <c r="I17" s="140"/>
      <c r="J17" s="251">
        <f>SUM(F17:I17)</f>
        <v>0</v>
      </c>
      <c r="K17" s="139"/>
      <c r="L17" s="140"/>
      <c r="M17" s="140"/>
      <c r="N17" s="140"/>
      <c r="O17" s="140"/>
      <c r="P17" s="140"/>
      <c r="Q17" s="251">
        <f t="shared" ref="Q17" si="6">SUM(K17:P17)</f>
        <v>0</v>
      </c>
      <c r="R17" s="141"/>
      <c r="S17" s="141"/>
      <c r="T17" s="139"/>
      <c r="U17" s="140"/>
      <c r="V17" s="140"/>
      <c r="W17" s="251">
        <f>SUM(T17:V17)</f>
        <v>0</v>
      </c>
      <c r="X17" s="253">
        <f>SUM(E17,J17,Q17:S17,W17)</f>
        <v>0</v>
      </c>
      <c r="Y17" s="142"/>
      <c r="Z17" s="255">
        <f>SUM(X17:Y17)</f>
        <v>0</v>
      </c>
    </row>
    <row r="18" spans="1:26" s="14" customFormat="1" ht="26.1" customHeight="1" x14ac:dyDescent="0.15">
      <c r="A18" s="360"/>
      <c r="B18" s="257" t="e">
        <f>B17/'（２）'!B17*100</f>
        <v>#DIV/0!</v>
      </c>
      <c r="C18" s="258" t="e">
        <f>C17/'（２）'!C17*100</f>
        <v>#DIV/0!</v>
      </c>
      <c r="D18" s="258" t="e">
        <f>D17/'（２）'!D17*100</f>
        <v>#DIV/0!</v>
      </c>
      <c r="E18" s="252" t="e">
        <f>E17/'（２）'!E17*100</f>
        <v>#DIV/0!</v>
      </c>
      <c r="F18" s="257" t="e">
        <f>F17/'（２）'!F17*100</f>
        <v>#DIV/0!</v>
      </c>
      <c r="G18" s="258" t="e">
        <f>G17/'（２）'!G17*100</f>
        <v>#DIV/0!</v>
      </c>
      <c r="H18" s="258" t="e">
        <f>H17/'（２）'!H17*100</f>
        <v>#DIV/0!</v>
      </c>
      <c r="I18" s="258" t="e">
        <f>I17/'（２）'!I17*100</f>
        <v>#DIV/0!</v>
      </c>
      <c r="J18" s="252" t="e">
        <f>J17/'（２）'!J17*100</f>
        <v>#DIV/0!</v>
      </c>
      <c r="K18" s="257" t="e">
        <f>K17/'（２）'!K17*100</f>
        <v>#DIV/0!</v>
      </c>
      <c r="L18" s="258" t="e">
        <f>L17/'（２）'!L17*100</f>
        <v>#DIV/0!</v>
      </c>
      <c r="M18" s="258" t="e">
        <f>M17/'（２）'!M17*100</f>
        <v>#DIV/0!</v>
      </c>
      <c r="N18" s="258" t="e">
        <f>N17/'（２）'!N17*100</f>
        <v>#DIV/0!</v>
      </c>
      <c r="O18" s="258" t="e">
        <f>O17/'（２）'!O17*100</f>
        <v>#DIV/0!</v>
      </c>
      <c r="P18" s="258" t="e">
        <f>P17/'（２）'!P17*100</f>
        <v>#DIV/0!</v>
      </c>
      <c r="Q18" s="252" t="e">
        <f>Q17/'（２）'!Q17*100</f>
        <v>#DIV/0!</v>
      </c>
      <c r="R18" s="254" t="e">
        <f>R17/'（２）'!R17*100</f>
        <v>#DIV/0!</v>
      </c>
      <c r="S18" s="254" t="e">
        <f>S17/'（２）'!S17*100</f>
        <v>#DIV/0!</v>
      </c>
      <c r="T18" s="257" t="e">
        <f>T17/'（２）'!T17*100</f>
        <v>#DIV/0!</v>
      </c>
      <c r="U18" s="258" t="e">
        <f>U17/'（２）'!U17*100</f>
        <v>#DIV/0!</v>
      </c>
      <c r="V18" s="258" t="e">
        <f>V17/'（２）'!V17*100</f>
        <v>#DIV/0!</v>
      </c>
      <c r="W18" s="252" t="e">
        <f>W17/'（２）'!W17*100</f>
        <v>#DIV/0!</v>
      </c>
      <c r="X18" s="254" t="e">
        <f>X17/'（２）'!X17*100</f>
        <v>#DIV/0!</v>
      </c>
      <c r="Y18" s="259" t="e">
        <f>Y17/'（２）'!Y17*100</f>
        <v>#DIV/0!</v>
      </c>
      <c r="Z18" s="256" t="e">
        <f>SUM(X18:Y18)</f>
        <v>#DIV/0!</v>
      </c>
    </row>
    <row r="19" spans="1:26" ht="26.1" customHeight="1" x14ac:dyDescent="0.15">
      <c r="A19" s="359" t="s">
        <v>10</v>
      </c>
      <c r="B19" s="139"/>
      <c r="C19" s="140"/>
      <c r="D19" s="140"/>
      <c r="E19" s="251">
        <f>SUM(B19:D19)</f>
        <v>0</v>
      </c>
      <c r="F19" s="139"/>
      <c r="G19" s="140"/>
      <c r="H19" s="140"/>
      <c r="I19" s="140"/>
      <c r="J19" s="251">
        <f>SUM(F19:I19)</f>
        <v>0</v>
      </c>
      <c r="K19" s="139"/>
      <c r="L19" s="140"/>
      <c r="M19" s="140"/>
      <c r="N19" s="140"/>
      <c r="O19" s="140"/>
      <c r="P19" s="140"/>
      <c r="Q19" s="251">
        <f t="shared" ref="Q19" si="7">SUM(K19:P19)</f>
        <v>0</v>
      </c>
      <c r="R19" s="141"/>
      <c r="S19" s="141"/>
      <c r="T19" s="139"/>
      <c r="U19" s="140"/>
      <c r="V19" s="140"/>
      <c r="W19" s="251">
        <f>SUM(T19:V19)</f>
        <v>0</v>
      </c>
      <c r="X19" s="253">
        <f>SUM(E19,J19,Q19:S19,W19)</f>
        <v>0</v>
      </c>
      <c r="Y19" s="142"/>
      <c r="Z19" s="255">
        <f>SUM(X19:Y19)</f>
        <v>0</v>
      </c>
    </row>
    <row r="20" spans="1:26" s="14" customFormat="1" ht="26.1" customHeight="1" x14ac:dyDescent="0.15">
      <c r="A20" s="360"/>
      <c r="B20" s="257" t="e">
        <f>B19/'（２）'!B19*100</f>
        <v>#DIV/0!</v>
      </c>
      <c r="C20" s="258" t="e">
        <f>C19/'（２）'!C19*100</f>
        <v>#DIV/0!</v>
      </c>
      <c r="D20" s="258" t="e">
        <f>D19/'（２）'!D19*100</f>
        <v>#DIV/0!</v>
      </c>
      <c r="E20" s="252" t="e">
        <f>E19/'（２）'!E19*100</f>
        <v>#DIV/0!</v>
      </c>
      <c r="F20" s="257" t="e">
        <f>F19/'（２）'!F19*100</f>
        <v>#DIV/0!</v>
      </c>
      <c r="G20" s="258" t="e">
        <f>G19/'（２）'!G19*100</f>
        <v>#DIV/0!</v>
      </c>
      <c r="H20" s="258" t="e">
        <f>H19/'（２）'!H19*100</f>
        <v>#DIV/0!</v>
      </c>
      <c r="I20" s="258" t="e">
        <f>I19/'（２）'!I19*100</f>
        <v>#DIV/0!</v>
      </c>
      <c r="J20" s="252" t="e">
        <f>J19/'（２）'!J19*100</f>
        <v>#DIV/0!</v>
      </c>
      <c r="K20" s="257" t="e">
        <f>K19/'（２）'!K19*100</f>
        <v>#DIV/0!</v>
      </c>
      <c r="L20" s="258" t="e">
        <f>L19/'（２）'!L19*100</f>
        <v>#DIV/0!</v>
      </c>
      <c r="M20" s="258" t="e">
        <f>M19/'（２）'!M19*100</f>
        <v>#DIV/0!</v>
      </c>
      <c r="N20" s="258" t="e">
        <f>N19/'（２）'!N19*100</f>
        <v>#DIV/0!</v>
      </c>
      <c r="O20" s="258" t="e">
        <f>O19/'（２）'!O19*100</f>
        <v>#DIV/0!</v>
      </c>
      <c r="P20" s="258" t="e">
        <f>P19/'（２）'!P19*100</f>
        <v>#DIV/0!</v>
      </c>
      <c r="Q20" s="252" t="e">
        <f>Q19/'（２）'!Q19*100</f>
        <v>#DIV/0!</v>
      </c>
      <c r="R20" s="254" t="e">
        <f>R19/'（２）'!R19*100</f>
        <v>#DIV/0!</v>
      </c>
      <c r="S20" s="254" t="e">
        <f>S19/'（２）'!S19*100</f>
        <v>#DIV/0!</v>
      </c>
      <c r="T20" s="257" t="e">
        <f>T19/'（２）'!T19*100</f>
        <v>#DIV/0!</v>
      </c>
      <c r="U20" s="258" t="e">
        <f>U19/'（２）'!U19*100</f>
        <v>#DIV/0!</v>
      </c>
      <c r="V20" s="258" t="e">
        <f>V19/'（２）'!V19*100</f>
        <v>#DIV/0!</v>
      </c>
      <c r="W20" s="252" t="e">
        <f>W19/'（２）'!W19*100</f>
        <v>#DIV/0!</v>
      </c>
      <c r="X20" s="254" t="e">
        <f>X19/'（２）'!X19*100</f>
        <v>#DIV/0!</v>
      </c>
      <c r="Y20" s="259" t="e">
        <f>Y19/'（２）'!Y19*100</f>
        <v>#DIV/0!</v>
      </c>
      <c r="Z20" s="256" t="e">
        <f>Z19/'（２）'!AA19*100</f>
        <v>#DIV/0!</v>
      </c>
    </row>
    <row r="21" spans="1:26" ht="26.1" customHeight="1" x14ac:dyDescent="0.15">
      <c r="A21" s="359" t="s">
        <v>11</v>
      </c>
      <c r="B21" s="139"/>
      <c r="C21" s="140"/>
      <c r="D21" s="140"/>
      <c r="E21" s="251">
        <f>SUM(B21:D21)</f>
        <v>0</v>
      </c>
      <c r="F21" s="139"/>
      <c r="G21" s="140"/>
      <c r="H21" s="140"/>
      <c r="I21" s="140"/>
      <c r="J21" s="251">
        <f>SUM(F21:I21)</f>
        <v>0</v>
      </c>
      <c r="K21" s="139"/>
      <c r="L21" s="140"/>
      <c r="M21" s="140"/>
      <c r="N21" s="140"/>
      <c r="O21" s="140"/>
      <c r="P21" s="140"/>
      <c r="Q21" s="251">
        <f t="shared" ref="Q21" si="8">SUM(K21:P21)</f>
        <v>0</v>
      </c>
      <c r="R21" s="141"/>
      <c r="S21" s="141"/>
      <c r="T21" s="139"/>
      <c r="U21" s="140"/>
      <c r="V21" s="140"/>
      <c r="W21" s="251">
        <f>SUM(T21:V21)</f>
        <v>0</v>
      </c>
      <c r="X21" s="253">
        <f>SUM(E21,J21,Q21:S21,W21)</f>
        <v>0</v>
      </c>
      <c r="Y21" s="142"/>
      <c r="Z21" s="255">
        <f>SUM(X21:Y21)</f>
        <v>0</v>
      </c>
    </row>
    <row r="22" spans="1:26" s="14" customFormat="1" ht="26.1" customHeight="1" x14ac:dyDescent="0.15">
      <c r="A22" s="360"/>
      <c r="B22" s="257" t="e">
        <f>B21/'（２）'!B21*100</f>
        <v>#DIV/0!</v>
      </c>
      <c r="C22" s="258" t="e">
        <f>C21/'（２）'!C21*100</f>
        <v>#DIV/0!</v>
      </c>
      <c r="D22" s="258" t="e">
        <f>D21/'（２）'!D21*100</f>
        <v>#DIV/0!</v>
      </c>
      <c r="E22" s="252" t="e">
        <f>E21/'（２）'!E21*100</f>
        <v>#DIV/0!</v>
      </c>
      <c r="F22" s="257" t="e">
        <f>F21/'（２）'!F21*100</f>
        <v>#DIV/0!</v>
      </c>
      <c r="G22" s="258" t="e">
        <f>G21/'（２）'!G21*100</f>
        <v>#DIV/0!</v>
      </c>
      <c r="H22" s="258" t="e">
        <f>H21/'（２）'!H21*100</f>
        <v>#DIV/0!</v>
      </c>
      <c r="I22" s="258" t="e">
        <f>I21/'（２）'!I21*100</f>
        <v>#DIV/0!</v>
      </c>
      <c r="J22" s="252" t="e">
        <f>J21/'（２）'!J21*100</f>
        <v>#DIV/0!</v>
      </c>
      <c r="K22" s="257" t="e">
        <f>K21/'（２）'!K21*100</f>
        <v>#DIV/0!</v>
      </c>
      <c r="L22" s="258" t="e">
        <f>L21/'（２）'!L21*100</f>
        <v>#DIV/0!</v>
      </c>
      <c r="M22" s="258" t="e">
        <f>M21/'（２）'!M21*100</f>
        <v>#DIV/0!</v>
      </c>
      <c r="N22" s="258" t="e">
        <f>N21/'（２）'!N21*100</f>
        <v>#DIV/0!</v>
      </c>
      <c r="O22" s="258" t="e">
        <f>O21/'（２）'!O21*100</f>
        <v>#DIV/0!</v>
      </c>
      <c r="P22" s="258" t="e">
        <f>P21/'（２）'!P21*100</f>
        <v>#DIV/0!</v>
      </c>
      <c r="Q22" s="252" t="e">
        <f>Q21/'（２）'!Q21*100</f>
        <v>#DIV/0!</v>
      </c>
      <c r="R22" s="254" t="e">
        <f>R21/'（２）'!R21*100</f>
        <v>#DIV/0!</v>
      </c>
      <c r="S22" s="254" t="e">
        <f>S21/'（２）'!S21*100</f>
        <v>#DIV/0!</v>
      </c>
      <c r="T22" s="257" t="e">
        <f>T21/'（２）'!T21*100</f>
        <v>#DIV/0!</v>
      </c>
      <c r="U22" s="258" t="e">
        <f>U21/'（２）'!U21*100</f>
        <v>#DIV/0!</v>
      </c>
      <c r="V22" s="258" t="e">
        <f>V21/'（２）'!V21*100</f>
        <v>#DIV/0!</v>
      </c>
      <c r="W22" s="252" t="e">
        <f>W21/'（２）'!W21*100</f>
        <v>#DIV/0!</v>
      </c>
      <c r="X22" s="254" t="e">
        <f>X21/'（２）'!X21*100</f>
        <v>#DIV/0!</v>
      </c>
      <c r="Y22" s="259" t="e">
        <f>Y21/'（２）'!Y21*100</f>
        <v>#DIV/0!</v>
      </c>
      <c r="Z22" s="256" t="e">
        <f>Z21/'（２）'!AA21*100</f>
        <v>#DIV/0!</v>
      </c>
    </row>
    <row r="23" spans="1:26" ht="26.1" customHeight="1" x14ac:dyDescent="0.15">
      <c r="A23" s="359" t="s">
        <v>12</v>
      </c>
      <c r="B23" s="260">
        <f>SUM(B5,B7,B9,B11,B13,B15,B17,B19,B21)</f>
        <v>0</v>
      </c>
      <c r="C23" s="261">
        <f t="shared" ref="C23:Z23" si="9">SUM(C5,C7,C9,C11,C13,C15,C17,C19,C21)</f>
        <v>0</v>
      </c>
      <c r="D23" s="261">
        <f t="shared" si="9"/>
        <v>0</v>
      </c>
      <c r="E23" s="251">
        <f>SUM(B23:D23)</f>
        <v>0</v>
      </c>
      <c r="F23" s="260">
        <f t="shared" si="9"/>
        <v>0</v>
      </c>
      <c r="G23" s="261">
        <f t="shared" si="9"/>
        <v>0</v>
      </c>
      <c r="H23" s="261">
        <f t="shared" si="9"/>
        <v>0</v>
      </c>
      <c r="I23" s="261">
        <f t="shared" si="9"/>
        <v>0</v>
      </c>
      <c r="J23" s="251">
        <f t="shared" si="9"/>
        <v>0</v>
      </c>
      <c r="K23" s="260">
        <f t="shared" si="9"/>
        <v>0</v>
      </c>
      <c r="L23" s="261">
        <f t="shared" si="9"/>
        <v>0</v>
      </c>
      <c r="M23" s="261">
        <v>0</v>
      </c>
      <c r="N23" s="261">
        <f t="shared" si="9"/>
        <v>0</v>
      </c>
      <c r="O23" s="261">
        <f t="shared" si="9"/>
        <v>0</v>
      </c>
      <c r="P23" s="261">
        <f t="shared" si="9"/>
        <v>0</v>
      </c>
      <c r="Q23" s="251">
        <f t="shared" si="9"/>
        <v>0</v>
      </c>
      <c r="R23" s="253">
        <f t="shared" si="9"/>
        <v>0</v>
      </c>
      <c r="S23" s="253">
        <f t="shared" si="9"/>
        <v>0</v>
      </c>
      <c r="T23" s="260">
        <f t="shared" si="9"/>
        <v>0</v>
      </c>
      <c r="U23" s="261">
        <f t="shared" si="9"/>
        <v>0</v>
      </c>
      <c r="V23" s="261">
        <f t="shared" si="9"/>
        <v>0</v>
      </c>
      <c r="W23" s="251">
        <f t="shared" si="9"/>
        <v>0</v>
      </c>
      <c r="X23" s="253">
        <f>SUM(E23,J23,Q23:S23,W23)</f>
        <v>0</v>
      </c>
      <c r="Y23" s="262">
        <f>SUM(Y5,Y7,Y9,Y11,Y13,Y15,Y17,Y19,Y21)</f>
        <v>0</v>
      </c>
      <c r="Z23" s="255">
        <f t="shared" si="9"/>
        <v>0</v>
      </c>
    </row>
    <row r="24" spans="1:26" s="14" customFormat="1" ht="26.1" customHeight="1" x14ac:dyDescent="0.15">
      <c r="A24" s="360"/>
      <c r="B24" s="257" t="e">
        <f>B23/'（２）'!B23*100</f>
        <v>#DIV/0!</v>
      </c>
      <c r="C24" s="258" t="e">
        <f>C23/'（２）'!C23*100</f>
        <v>#DIV/0!</v>
      </c>
      <c r="D24" s="258" t="e">
        <f>D23/'（２）'!D23*100</f>
        <v>#DIV/0!</v>
      </c>
      <c r="E24" s="252" t="e">
        <f>E23/'（２）'!E23*100</f>
        <v>#DIV/0!</v>
      </c>
      <c r="F24" s="257" t="e">
        <f>F23/'（２）'!F23*100</f>
        <v>#DIV/0!</v>
      </c>
      <c r="G24" s="258" t="e">
        <f>G23/'（２）'!G23*100</f>
        <v>#DIV/0!</v>
      </c>
      <c r="H24" s="258" t="e">
        <f>H23/'（２）'!H23*100</f>
        <v>#DIV/0!</v>
      </c>
      <c r="I24" s="258" t="e">
        <f>I23/'（２）'!I23*100</f>
        <v>#DIV/0!</v>
      </c>
      <c r="J24" s="252" t="e">
        <f>J23/'（２）'!J23*100</f>
        <v>#DIV/0!</v>
      </c>
      <c r="K24" s="257" t="e">
        <f>K23/'（２）'!K23*100</f>
        <v>#DIV/0!</v>
      </c>
      <c r="L24" s="258" t="e">
        <f>L23/'（２）'!L23*100</f>
        <v>#DIV/0!</v>
      </c>
      <c r="M24" s="258" t="e">
        <f>M23/'（２）'!M23*100</f>
        <v>#DIV/0!</v>
      </c>
      <c r="N24" s="258" t="e">
        <f>N23/'（２）'!N23*100</f>
        <v>#DIV/0!</v>
      </c>
      <c r="O24" s="258" t="e">
        <f>O23/'（２）'!O23*100</f>
        <v>#DIV/0!</v>
      </c>
      <c r="P24" s="258" t="e">
        <f>P23/'（２）'!P23*100</f>
        <v>#DIV/0!</v>
      </c>
      <c r="Q24" s="252" t="e">
        <f>Q23/'（２）'!Q23*100</f>
        <v>#DIV/0!</v>
      </c>
      <c r="R24" s="254" t="e">
        <f>R23/'（２）'!R23*100</f>
        <v>#DIV/0!</v>
      </c>
      <c r="S24" s="254" t="e">
        <f>S23/'（２）'!S23*100</f>
        <v>#DIV/0!</v>
      </c>
      <c r="T24" s="257" t="e">
        <f>T23/'（２）'!T23*100</f>
        <v>#DIV/0!</v>
      </c>
      <c r="U24" s="258" t="e">
        <f>U23/'（２）'!U23*100</f>
        <v>#DIV/0!</v>
      </c>
      <c r="V24" s="258" t="e">
        <f>V23/'（２）'!V23*100</f>
        <v>#DIV/0!</v>
      </c>
      <c r="W24" s="252" t="e">
        <f>W23/'（２）'!W23*100</f>
        <v>#DIV/0!</v>
      </c>
      <c r="X24" s="254" t="e">
        <f>X23/'（２）'!X23*100</f>
        <v>#DIV/0!</v>
      </c>
      <c r="Y24" s="259" t="e">
        <f>Y23/'（２）'!Y23*100</f>
        <v>#DIV/0!</v>
      </c>
      <c r="Z24" s="256" t="e">
        <f>Z23/'（２）'!AA23*100</f>
        <v>#DIV/0!</v>
      </c>
    </row>
  </sheetData>
  <mergeCells count="21">
    <mergeCell ref="I1:K1"/>
    <mergeCell ref="Z3:Z4"/>
    <mergeCell ref="A5:A6"/>
    <mergeCell ref="A7:A8"/>
    <mergeCell ref="Y3:Y4"/>
    <mergeCell ref="T3:W3"/>
    <mergeCell ref="X3:X4"/>
    <mergeCell ref="I2:K2"/>
    <mergeCell ref="B3:E3"/>
    <mergeCell ref="F3:J3"/>
    <mergeCell ref="A9:A10"/>
    <mergeCell ref="R3:R4"/>
    <mergeCell ref="S3:S4"/>
    <mergeCell ref="K3:Q3"/>
    <mergeCell ref="A11:A12"/>
    <mergeCell ref="A13:A14"/>
    <mergeCell ref="A15:A16"/>
    <mergeCell ref="A17:A18"/>
    <mergeCell ref="A19:A20"/>
    <mergeCell ref="A21:A22"/>
    <mergeCell ref="A23:A24"/>
  </mergeCells>
  <phoneticPr fontId="3"/>
  <printOptions horizontalCentered="1"/>
  <pageMargins left="0.39370078740157483" right="0.19685039370078741" top="0.59055118110236227" bottom="0.39370078740157483" header="0.51181102362204722" footer="0.51181102362204722"/>
  <pageSetup paperSize="9" scale="71"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C24"/>
  <sheetViews>
    <sheetView zoomScaleNormal="100" workbookViewId="0">
      <selection activeCell="H27" sqref="H27"/>
    </sheetView>
  </sheetViews>
  <sheetFormatPr defaultRowHeight="12.75" x14ac:dyDescent="0.15"/>
  <cols>
    <col min="1" max="2" width="4.125" style="1" customWidth="1"/>
    <col min="3" max="3" width="5" style="1" customWidth="1"/>
    <col min="4" max="4" width="1.625" style="2" customWidth="1"/>
    <col min="5" max="5" width="10.625" style="3" customWidth="1"/>
    <col min="6" max="6" width="1.625" style="3" customWidth="1"/>
    <col min="7" max="7" width="1.625" style="4" customWidth="1"/>
    <col min="8" max="8" width="10.625" style="2" customWidth="1"/>
    <col min="9" max="9" width="1.625" style="2" customWidth="1"/>
    <col min="10" max="10" width="12.625" style="3" customWidth="1"/>
    <col min="11" max="11" width="12.625" style="2" customWidth="1"/>
    <col min="12" max="12" width="7.625" style="2" customWidth="1"/>
    <col min="13" max="13" width="12.875" style="2" customWidth="1"/>
    <col min="14" max="16384" width="9" style="1"/>
  </cols>
  <sheetData>
    <row r="1" spans="1:55" x14ac:dyDescent="0.15">
      <c r="A1" s="1" t="s">
        <v>322</v>
      </c>
      <c r="B1" s="13"/>
      <c r="C1" s="13"/>
    </row>
    <row r="2" spans="1:55" ht="27" customHeight="1" x14ac:dyDescent="0.15">
      <c r="B2" s="377"/>
      <c r="C2" s="377"/>
      <c r="D2" s="377" t="s">
        <v>0</v>
      </c>
      <c r="E2" s="377"/>
      <c r="F2" s="377"/>
      <c r="G2" s="377" t="s">
        <v>1</v>
      </c>
      <c r="H2" s="377"/>
      <c r="I2" s="377"/>
      <c r="J2" s="38" t="s">
        <v>2</v>
      </c>
      <c r="L2" s="36"/>
    </row>
    <row r="3" spans="1:55" ht="15" customHeight="1" x14ac:dyDescent="0.15">
      <c r="B3" s="376" t="s">
        <v>3</v>
      </c>
      <c r="C3" s="376"/>
      <c r="D3" s="375"/>
      <c r="E3" s="375"/>
      <c r="F3" s="375"/>
      <c r="G3" s="375"/>
      <c r="H3" s="375"/>
      <c r="I3" s="375"/>
      <c r="J3" s="375"/>
      <c r="L3" s="37"/>
    </row>
    <row r="4" spans="1:55" ht="15" customHeight="1" x14ac:dyDescent="0.15">
      <c r="B4" s="376"/>
      <c r="C4" s="376"/>
      <c r="D4" s="143"/>
      <c r="E4" s="144"/>
      <c r="F4" s="146"/>
      <c r="G4" s="143"/>
      <c r="H4" s="144"/>
      <c r="I4" s="145"/>
      <c r="J4" s="378"/>
      <c r="L4" s="37"/>
    </row>
    <row r="5" spans="1:55" ht="15" customHeight="1" x14ac:dyDescent="0.15">
      <c r="B5" s="376" t="s">
        <v>4</v>
      </c>
      <c r="C5" s="376"/>
      <c r="D5" s="375"/>
      <c r="E5" s="375"/>
      <c r="F5" s="375"/>
      <c r="G5" s="375"/>
      <c r="H5" s="375"/>
      <c r="I5" s="375"/>
      <c r="J5" s="375"/>
      <c r="L5" s="37"/>
      <c r="AS5" s="56"/>
      <c r="BC5" s="57"/>
    </row>
    <row r="6" spans="1:55" ht="15" customHeight="1" x14ac:dyDescent="0.15">
      <c r="B6" s="376"/>
      <c r="C6" s="376"/>
      <c r="D6" s="143"/>
      <c r="E6" s="144"/>
      <c r="F6" s="146"/>
      <c r="G6" s="143"/>
      <c r="H6" s="144"/>
      <c r="I6" s="145"/>
      <c r="J6" s="378"/>
      <c r="L6" s="37"/>
      <c r="AT6" s="56"/>
    </row>
    <row r="7" spans="1:55" ht="15" customHeight="1" x14ac:dyDescent="0.15">
      <c r="B7" s="376" t="s">
        <v>5</v>
      </c>
      <c r="C7" s="376"/>
      <c r="D7" s="375"/>
      <c r="E7" s="375"/>
      <c r="F7" s="375"/>
      <c r="G7" s="375"/>
      <c r="H7" s="375"/>
      <c r="I7" s="375"/>
      <c r="J7" s="375"/>
      <c r="L7" s="37"/>
    </row>
    <row r="8" spans="1:55" ht="15" customHeight="1" x14ac:dyDescent="0.15">
      <c r="B8" s="376"/>
      <c r="C8" s="376"/>
      <c r="D8" s="143"/>
      <c r="E8" s="144"/>
      <c r="F8" s="146"/>
      <c r="G8" s="143"/>
      <c r="H8" s="144"/>
      <c r="I8" s="145"/>
      <c r="J8" s="378"/>
      <c r="L8" s="37"/>
    </row>
    <row r="9" spans="1:55" ht="15" customHeight="1" x14ac:dyDescent="0.15">
      <c r="B9" s="376" t="s">
        <v>6</v>
      </c>
      <c r="C9" s="376"/>
      <c r="D9" s="375"/>
      <c r="E9" s="375"/>
      <c r="F9" s="375"/>
      <c r="G9" s="375"/>
      <c r="H9" s="375"/>
      <c r="I9" s="375"/>
      <c r="J9" s="375"/>
      <c r="L9" s="37"/>
    </row>
    <row r="10" spans="1:55" ht="15" customHeight="1" x14ac:dyDescent="0.15">
      <c r="B10" s="376"/>
      <c r="C10" s="376"/>
      <c r="D10" s="143"/>
      <c r="E10" s="144"/>
      <c r="F10" s="146"/>
      <c r="G10" s="143"/>
      <c r="H10" s="144"/>
      <c r="I10" s="145"/>
      <c r="J10" s="378"/>
      <c r="L10" s="37"/>
    </row>
    <row r="11" spans="1:55" ht="15" customHeight="1" x14ac:dyDescent="0.15">
      <c r="B11" s="376" t="s">
        <v>7</v>
      </c>
      <c r="C11" s="376"/>
      <c r="D11" s="375"/>
      <c r="E11" s="375"/>
      <c r="F11" s="375"/>
      <c r="G11" s="375"/>
      <c r="H11" s="375"/>
      <c r="I11" s="375"/>
      <c r="J11" s="375"/>
      <c r="L11" s="37"/>
    </row>
    <row r="12" spans="1:55" ht="15" customHeight="1" x14ac:dyDescent="0.15">
      <c r="B12" s="376"/>
      <c r="C12" s="376"/>
      <c r="D12" s="143"/>
      <c r="E12" s="144"/>
      <c r="F12" s="146"/>
      <c r="G12" s="143"/>
      <c r="H12" s="144"/>
      <c r="I12" s="145"/>
      <c r="J12" s="378"/>
      <c r="L12" s="37"/>
    </row>
    <row r="13" spans="1:55" ht="15" customHeight="1" x14ac:dyDescent="0.15">
      <c r="B13" s="376" t="s">
        <v>8</v>
      </c>
      <c r="C13" s="376"/>
      <c r="D13" s="375"/>
      <c r="E13" s="375"/>
      <c r="F13" s="375"/>
      <c r="G13" s="375"/>
      <c r="H13" s="375"/>
      <c r="I13" s="375"/>
      <c r="J13" s="375"/>
      <c r="L13" s="37"/>
    </row>
    <row r="14" spans="1:55" ht="15" customHeight="1" x14ac:dyDescent="0.15">
      <c r="B14" s="376"/>
      <c r="C14" s="376"/>
      <c r="D14" s="143"/>
      <c r="E14" s="144"/>
      <c r="F14" s="146"/>
      <c r="G14" s="143"/>
      <c r="H14" s="144"/>
      <c r="I14" s="145"/>
      <c r="J14" s="378"/>
      <c r="L14" s="37"/>
    </row>
    <row r="15" spans="1:55" ht="15" customHeight="1" x14ac:dyDescent="0.15">
      <c r="B15" s="376" t="s">
        <v>9</v>
      </c>
      <c r="C15" s="376"/>
      <c r="D15" s="375"/>
      <c r="E15" s="375"/>
      <c r="F15" s="375"/>
      <c r="G15" s="375"/>
      <c r="H15" s="375"/>
      <c r="I15" s="375"/>
      <c r="J15" s="375"/>
      <c r="L15" s="37"/>
    </row>
    <row r="16" spans="1:55" ht="15" customHeight="1" x14ac:dyDescent="0.15">
      <c r="B16" s="376"/>
      <c r="C16" s="376"/>
      <c r="D16" s="143"/>
      <c r="E16" s="144"/>
      <c r="F16" s="146"/>
      <c r="G16" s="143"/>
      <c r="H16" s="144"/>
      <c r="I16" s="145"/>
      <c r="J16" s="378"/>
      <c r="L16" s="37"/>
    </row>
    <row r="17" spans="2:13" ht="15" customHeight="1" x14ac:dyDescent="0.15">
      <c r="B17" s="376" t="s">
        <v>10</v>
      </c>
      <c r="C17" s="376"/>
      <c r="D17" s="375"/>
      <c r="E17" s="375"/>
      <c r="F17" s="375"/>
      <c r="G17" s="375"/>
      <c r="H17" s="375"/>
      <c r="I17" s="375"/>
      <c r="J17" s="375"/>
      <c r="L17" s="37"/>
    </row>
    <row r="18" spans="2:13" ht="15" customHeight="1" x14ac:dyDescent="0.15">
      <c r="B18" s="376"/>
      <c r="C18" s="376"/>
      <c r="D18" s="143"/>
      <c r="E18" s="144"/>
      <c r="F18" s="146"/>
      <c r="G18" s="322"/>
      <c r="H18" s="144"/>
      <c r="I18" s="145"/>
      <c r="J18" s="378"/>
      <c r="L18" s="37"/>
    </row>
    <row r="19" spans="2:13" ht="15" customHeight="1" x14ac:dyDescent="0.15">
      <c r="B19" s="376" t="s">
        <v>11</v>
      </c>
      <c r="C19" s="376"/>
      <c r="D19" s="375"/>
      <c r="E19" s="375"/>
      <c r="F19" s="375"/>
      <c r="G19" s="375"/>
      <c r="H19" s="375"/>
      <c r="I19" s="375"/>
      <c r="J19" s="375"/>
      <c r="L19" s="37"/>
    </row>
    <row r="20" spans="2:13" ht="15" customHeight="1" x14ac:dyDescent="0.15">
      <c r="B20" s="376"/>
      <c r="C20" s="376"/>
      <c r="D20" s="143"/>
      <c r="E20" s="144"/>
      <c r="F20" s="146"/>
      <c r="G20" s="143"/>
      <c r="H20" s="144"/>
      <c r="I20" s="145"/>
      <c r="J20" s="378"/>
      <c r="L20" s="37"/>
    </row>
    <row r="21" spans="2:13" ht="15" customHeight="1" x14ac:dyDescent="0.15">
      <c r="B21" s="376" t="s">
        <v>12</v>
      </c>
      <c r="C21" s="376"/>
      <c r="D21" s="372">
        <f>SUM(D3,D5,D7,D9,D11,D13,D15,D17,D19)</f>
        <v>0</v>
      </c>
      <c r="E21" s="373"/>
      <c r="F21" s="374"/>
      <c r="G21" s="372">
        <f>SUM(G3,G5,G7,G9,G11,G13,G15,G17,G19)</f>
        <v>0</v>
      </c>
      <c r="H21" s="373"/>
      <c r="I21" s="374"/>
      <c r="J21" s="379">
        <f>SUM(J3:J20)</f>
        <v>0</v>
      </c>
      <c r="L21" s="37"/>
    </row>
    <row r="22" spans="2:13" ht="15" customHeight="1" x14ac:dyDescent="0.15">
      <c r="B22" s="376"/>
      <c r="C22" s="376"/>
      <c r="D22" s="143" t="s">
        <v>174</v>
      </c>
      <c r="E22" s="263">
        <f>SUM(E4,E6,E8,E10,E12,E14,E16,E18,E20)</f>
        <v>0</v>
      </c>
      <c r="F22" s="146" t="s">
        <v>175</v>
      </c>
      <c r="G22" s="143" t="s">
        <v>174</v>
      </c>
      <c r="H22" s="263">
        <f>SUM(H4,H6,H8,H10,H12,H14,H16,H18,H20)</f>
        <v>0</v>
      </c>
      <c r="I22" s="146" t="s">
        <v>175</v>
      </c>
      <c r="J22" s="380"/>
      <c r="L22" s="37"/>
    </row>
    <row r="23" spans="2:13" ht="15" customHeight="1" x14ac:dyDescent="0.15">
      <c r="B23" s="1" t="s">
        <v>15</v>
      </c>
      <c r="C23" s="5"/>
      <c r="D23" s="6"/>
      <c r="E23" s="7"/>
      <c r="F23" s="7"/>
      <c r="G23" s="8"/>
      <c r="H23" s="6"/>
      <c r="I23" s="6"/>
      <c r="J23" s="7"/>
      <c r="K23" s="6"/>
      <c r="L23" s="6"/>
      <c r="M23" s="6"/>
    </row>
    <row r="24" spans="2:13" x14ac:dyDescent="0.15">
      <c r="E24" s="58"/>
    </row>
  </sheetData>
  <mergeCells count="43">
    <mergeCell ref="B7:C8"/>
    <mergeCell ref="B9:C10"/>
    <mergeCell ref="B11:C12"/>
    <mergeCell ref="G15:I15"/>
    <mergeCell ref="J13:J14"/>
    <mergeCell ref="J17:J18"/>
    <mergeCell ref="G21:I21"/>
    <mergeCell ref="B21:C22"/>
    <mergeCell ref="B17:C18"/>
    <mergeCell ref="D13:F13"/>
    <mergeCell ref="B13:C14"/>
    <mergeCell ref="G7:I7"/>
    <mergeCell ref="J9:J10"/>
    <mergeCell ref="D5:F5"/>
    <mergeCell ref="G5:I5"/>
    <mergeCell ref="G9:I9"/>
    <mergeCell ref="J11:J12"/>
    <mergeCell ref="J19:J20"/>
    <mergeCell ref="G19:I19"/>
    <mergeCell ref="B5:C6"/>
    <mergeCell ref="J21:J22"/>
    <mergeCell ref="J15:J16"/>
    <mergeCell ref="D15:F15"/>
    <mergeCell ref="B15:C16"/>
    <mergeCell ref="J3:J4"/>
    <mergeCell ref="J5:J6"/>
    <mergeCell ref="G17:I17"/>
    <mergeCell ref="J7:J8"/>
    <mergeCell ref="G3:I3"/>
    <mergeCell ref="B2:C2"/>
    <mergeCell ref="G2:I2"/>
    <mergeCell ref="D2:F2"/>
    <mergeCell ref="G11:I11"/>
    <mergeCell ref="G13:I13"/>
    <mergeCell ref="B3:C4"/>
    <mergeCell ref="D7:F7"/>
    <mergeCell ref="D9:F9"/>
    <mergeCell ref="D3:F3"/>
    <mergeCell ref="D21:F21"/>
    <mergeCell ref="D19:F19"/>
    <mergeCell ref="B19:C20"/>
    <mergeCell ref="D11:F11"/>
    <mergeCell ref="D17:F17"/>
  </mergeCells>
  <phoneticPr fontId="3"/>
  <pageMargins left="0.59055118110236227" right="0.59055118110236227" top="0.59055118110236227" bottom="0.5905511811023622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D44"/>
  <sheetViews>
    <sheetView zoomScaleNormal="100" workbookViewId="0">
      <selection activeCell="H27" sqref="H27"/>
    </sheetView>
  </sheetViews>
  <sheetFormatPr defaultRowHeight="12.75" x14ac:dyDescent="0.15"/>
  <cols>
    <col min="1" max="1" width="1.375" style="1" customWidth="1"/>
    <col min="2" max="2" width="7.25" style="10" customWidth="1"/>
    <col min="3" max="3" width="0.875" style="16" customWidth="1"/>
    <col min="4" max="4" width="3" style="3" customWidth="1"/>
    <col min="5" max="5" width="0.875" style="20" customWidth="1"/>
    <col min="6" max="6" width="0.875" style="15" customWidth="1"/>
    <col min="7" max="7" width="3" style="3" customWidth="1"/>
    <col min="8" max="8" width="0.875" style="16" customWidth="1"/>
    <col min="9" max="9" width="0.875" style="15" customWidth="1"/>
    <col min="10" max="10" width="3" style="3" customWidth="1"/>
    <col min="11" max="11" width="0.875" style="16" customWidth="1"/>
    <col min="12" max="12" width="0.875" style="15" customWidth="1"/>
    <col min="13" max="13" width="3" style="3" customWidth="1"/>
    <col min="14" max="14" width="0.875" style="16" customWidth="1"/>
    <col min="15" max="15" width="0.875" style="15" customWidth="1"/>
    <col min="16" max="16" width="3" style="3" customWidth="1"/>
    <col min="17" max="17" width="0.875" style="16" customWidth="1"/>
    <col min="18" max="18" width="0.875" style="15" customWidth="1"/>
    <col min="19" max="19" width="3" style="3" customWidth="1"/>
    <col min="20" max="20" width="0.875" style="16" customWidth="1"/>
    <col min="21" max="21" width="0.875" style="15" customWidth="1"/>
    <col min="22" max="22" width="3" style="3" customWidth="1"/>
    <col min="23" max="23" width="0.875" style="16" customWidth="1"/>
    <col min="24" max="24" width="0.875" style="15" customWidth="1"/>
    <col min="25" max="25" width="3" style="3" customWidth="1"/>
    <col min="26" max="26" width="0.875" style="16" customWidth="1"/>
    <col min="27" max="27" width="0.875" style="15" customWidth="1"/>
    <col min="28" max="28" width="3" style="3" customWidth="1"/>
    <col min="29" max="29" width="0.875" style="16" customWidth="1"/>
    <col min="30" max="30" width="0.875" style="15" customWidth="1"/>
    <col min="31" max="31" width="3" style="3" customWidth="1"/>
    <col min="32" max="32" width="0.875" style="16" customWidth="1"/>
    <col min="33" max="33" width="0.875" style="15" customWidth="1"/>
    <col min="34" max="34" width="3" style="3" customWidth="1"/>
    <col min="35" max="35" width="0.875" style="16" customWidth="1"/>
    <col min="36" max="36" width="0.875" style="15" customWidth="1"/>
    <col min="37" max="37" width="3" style="3" customWidth="1"/>
    <col min="38" max="38" width="0.875" style="16" customWidth="1"/>
    <col min="39" max="39" width="0.875" style="15" customWidth="1"/>
    <col min="40" max="40" width="3" style="3" customWidth="1"/>
    <col min="41" max="41" width="0.875" style="16" customWidth="1"/>
    <col min="42" max="42" width="0.875" style="15" customWidth="1"/>
    <col min="43" max="43" width="3" style="3" customWidth="1"/>
    <col min="44" max="44" width="0.875" style="16" customWidth="1"/>
    <col min="45" max="45" width="0.875" style="15" customWidth="1"/>
    <col min="46" max="46" width="3" style="3" customWidth="1"/>
    <col min="47" max="47" width="0.875" style="16" customWidth="1"/>
    <col min="48" max="48" width="0.875" style="15" customWidth="1"/>
    <col min="49" max="49" width="3" style="3" customWidth="1"/>
    <col min="50" max="50" width="0.75" style="16" customWidth="1"/>
    <col min="51" max="51" width="1.625" style="14" customWidth="1"/>
    <col min="52" max="52" width="3.125" style="14" customWidth="1"/>
    <col min="53" max="53" width="1" style="14" customWidth="1"/>
    <col min="54" max="54" width="2.125" style="1" customWidth="1"/>
    <col min="55" max="55" width="2" style="1" customWidth="1"/>
    <col min="56" max="56" width="0.875" style="1" customWidth="1"/>
    <col min="57" max="57" width="3" style="1" customWidth="1"/>
    <col min="58" max="58" width="1" style="1" customWidth="1"/>
    <col min="59" max="59" width="0.75" style="1" customWidth="1"/>
    <col min="60" max="60" width="2.625" style="1" customWidth="1"/>
    <col min="61" max="61" width="0.75" style="1" customWidth="1"/>
    <col min="62" max="67" width="1.375" style="1" customWidth="1"/>
    <col min="68" max="16384" width="9" style="1"/>
  </cols>
  <sheetData>
    <row r="1" spans="1:55" x14ac:dyDescent="0.15">
      <c r="B1" s="19" t="s">
        <v>41</v>
      </c>
    </row>
    <row r="2" spans="1:55" x14ac:dyDescent="0.15">
      <c r="A2" s="1" t="s">
        <v>323</v>
      </c>
    </row>
    <row r="3" spans="1:55" ht="30" customHeight="1" x14ac:dyDescent="0.15">
      <c r="B3" s="21" t="s">
        <v>42</v>
      </c>
      <c r="C3" s="368" t="s">
        <v>43</v>
      </c>
      <c r="D3" s="368"/>
      <c r="E3" s="368"/>
      <c r="F3" s="368"/>
      <c r="G3" s="368"/>
      <c r="H3" s="369"/>
      <c r="I3" s="367" t="s">
        <v>44</v>
      </c>
      <c r="J3" s="368"/>
      <c r="K3" s="368"/>
      <c r="L3" s="368"/>
      <c r="M3" s="368"/>
      <c r="N3" s="369"/>
      <c r="O3" s="367" t="s">
        <v>45</v>
      </c>
      <c r="P3" s="368"/>
      <c r="Q3" s="368"/>
      <c r="R3" s="368"/>
      <c r="S3" s="368"/>
      <c r="T3" s="369"/>
      <c r="U3" s="367" t="s">
        <v>46</v>
      </c>
      <c r="V3" s="368"/>
      <c r="W3" s="368"/>
      <c r="X3" s="368"/>
      <c r="Y3" s="368"/>
      <c r="Z3" s="369"/>
      <c r="AA3" s="367" t="s">
        <v>47</v>
      </c>
      <c r="AB3" s="368"/>
      <c r="AC3" s="368"/>
      <c r="AD3" s="368"/>
      <c r="AE3" s="368"/>
      <c r="AF3" s="369"/>
      <c r="AG3" s="367" t="s">
        <v>48</v>
      </c>
      <c r="AH3" s="368"/>
      <c r="AI3" s="368"/>
      <c r="AJ3" s="368"/>
      <c r="AK3" s="368"/>
      <c r="AL3" s="369"/>
      <c r="AM3" s="367" t="s">
        <v>49</v>
      </c>
      <c r="AN3" s="368"/>
      <c r="AO3" s="368"/>
      <c r="AP3" s="368"/>
      <c r="AQ3" s="368"/>
      <c r="AR3" s="369"/>
      <c r="AS3" s="417" t="s">
        <v>25</v>
      </c>
      <c r="AT3" s="417"/>
      <c r="AU3" s="417"/>
      <c r="AV3" s="417"/>
      <c r="AW3" s="417"/>
      <c r="AX3" s="417"/>
      <c r="AY3" s="417"/>
      <c r="AZ3" s="417"/>
      <c r="BA3" s="417"/>
    </row>
    <row r="4" spans="1:55" s="22" customFormat="1" ht="54.75" customHeight="1" x14ac:dyDescent="0.15">
      <c r="B4" s="23" t="s">
        <v>38</v>
      </c>
      <c r="C4" s="418" t="s">
        <v>50</v>
      </c>
      <c r="D4" s="419"/>
      <c r="E4" s="419"/>
      <c r="F4" s="419" t="s">
        <v>51</v>
      </c>
      <c r="G4" s="419"/>
      <c r="H4" s="420"/>
      <c r="I4" s="418" t="s">
        <v>50</v>
      </c>
      <c r="J4" s="419"/>
      <c r="K4" s="419"/>
      <c r="L4" s="419" t="s">
        <v>51</v>
      </c>
      <c r="M4" s="419"/>
      <c r="N4" s="420"/>
      <c r="O4" s="418" t="s">
        <v>50</v>
      </c>
      <c r="P4" s="419"/>
      <c r="Q4" s="419"/>
      <c r="R4" s="419" t="s">
        <v>51</v>
      </c>
      <c r="S4" s="419"/>
      <c r="T4" s="420"/>
      <c r="U4" s="418" t="s">
        <v>50</v>
      </c>
      <c r="V4" s="419"/>
      <c r="W4" s="419"/>
      <c r="X4" s="419" t="s">
        <v>51</v>
      </c>
      <c r="Y4" s="419"/>
      <c r="Z4" s="420"/>
      <c r="AA4" s="418" t="s">
        <v>50</v>
      </c>
      <c r="AB4" s="419"/>
      <c r="AC4" s="419"/>
      <c r="AD4" s="419" t="s">
        <v>51</v>
      </c>
      <c r="AE4" s="419"/>
      <c r="AF4" s="420"/>
      <c r="AG4" s="418" t="s">
        <v>50</v>
      </c>
      <c r="AH4" s="419"/>
      <c r="AI4" s="419"/>
      <c r="AJ4" s="419" t="s">
        <v>51</v>
      </c>
      <c r="AK4" s="419"/>
      <c r="AL4" s="420"/>
      <c r="AM4" s="418" t="s">
        <v>50</v>
      </c>
      <c r="AN4" s="419"/>
      <c r="AO4" s="419"/>
      <c r="AP4" s="419" t="s">
        <v>51</v>
      </c>
      <c r="AQ4" s="419"/>
      <c r="AR4" s="420"/>
      <c r="AS4" s="418" t="s">
        <v>50</v>
      </c>
      <c r="AT4" s="419"/>
      <c r="AU4" s="419"/>
      <c r="AV4" s="419" t="s">
        <v>51</v>
      </c>
      <c r="AW4" s="419"/>
      <c r="AX4" s="419"/>
      <c r="AY4" s="421" t="s">
        <v>62</v>
      </c>
      <c r="AZ4" s="421"/>
      <c r="BA4" s="422"/>
    </row>
    <row r="5" spans="1:55" ht="15.75" customHeight="1" x14ac:dyDescent="0.15">
      <c r="B5" s="425" t="s">
        <v>3</v>
      </c>
      <c r="C5" s="390"/>
      <c r="D5" s="391"/>
      <c r="E5" s="392"/>
      <c r="F5" s="386"/>
      <c r="G5" s="386"/>
      <c r="H5" s="387"/>
      <c r="I5" s="390"/>
      <c r="J5" s="391"/>
      <c r="K5" s="392"/>
      <c r="L5" s="386"/>
      <c r="M5" s="386"/>
      <c r="N5" s="387"/>
      <c r="O5" s="390"/>
      <c r="P5" s="391"/>
      <c r="Q5" s="392"/>
      <c r="R5" s="386"/>
      <c r="S5" s="386"/>
      <c r="T5" s="387"/>
      <c r="U5" s="390"/>
      <c r="V5" s="391"/>
      <c r="W5" s="392"/>
      <c r="X5" s="386"/>
      <c r="Y5" s="386"/>
      <c r="Z5" s="387"/>
      <c r="AA5" s="390"/>
      <c r="AB5" s="391"/>
      <c r="AC5" s="392"/>
      <c r="AD5" s="386"/>
      <c r="AE5" s="386"/>
      <c r="AF5" s="387"/>
      <c r="AG5" s="390"/>
      <c r="AH5" s="391"/>
      <c r="AI5" s="392"/>
      <c r="AJ5" s="386"/>
      <c r="AK5" s="386"/>
      <c r="AL5" s="387"/>
      <c r="AM5" s="390"/>
      <c r="AN5" s="391"/>
      <c r="AO5" s="392"/>
      <c r="AP5" s="386"/>
      <c r="AQ5" s="386"/>
      <c r="AR5" s="387"/>
      <c r="AS5" s="401">
        <f>SUM(AM5,AG5,AA5,U5,O5,I5,C5)</f>
        <v>0</v>
      </c>
      <c r="AT5" s="402"/>
      <c r="AU5" s="403"/>
      <c r="AV5" s="404">
        <f>SUM(AP5,AJ5,AD5,X5,R5,L5,F5)</f>
        <v>0</v>
      </c>
      <c r="AW5" s="404"/>
      <c r="AX5" s="404"/>
      <c r="AY5" s="423" t="e">
        <f>AV5/(AS5-AT6)*100</f>
        <v>#DIV/0!</v>
      </c>
      <c r="AZ5" s="423"/>
      <c r="BA5" s="424"/>
      <c r="BC5" s="57"/>
    </row>
    <row r="6" spans="1:55" ht="15.75" customHeight="1" x14ac:dyDescent="0.15">
      <c r="B6" s="426"/>
      <c r="C6" s="147"/>
      <c r="D6" s="148"/>
      <c r="E6" s="149"/>
      <c r="F6" s="388"/>
      <c r="G6" s="388"/>
      <c r="H6" s="389"/>
      <c r="I6" s="147"/>
      <c r="J6" s="148"/>
      <c r="K6" s="149"/>
      <c r="L6" s="388"/>
      <c r="M6" s="388"/>
      <c r="N6" s="389"/>
      <c r="O6" s="147"/>
      <c r="P6" s="148"/>
      <c r="Q6" s="149"/>
      <c r="R6" s="388"/>
      <c r="S6" s="388"/>
      <c r="T6" s="389"/>
      <c r="U6" s="147"/>
      <c r="V6" s="148"/>
      <c r="W6" s="149"/>
      <c r="X6" s="388"/>
      <c r="Y6" s="388"/>
      <c r="Z6" s="389"/>
      <c r="AA6" s="147"/>
      <c r="AB6" s="148"/>
      <c r="AC6" s="149"/>
      <c r="AD6" s="388"/>
      <c r="AE6" s="388"/>
      <c r="AF6" s="389"/>
      <c r="AG6" s="147"/>
      <c r="AH6" s="148"/>
      <c r="AI6" s="149"/>
      <c r="AJ6" s="388"/>
      <c r="AK6" s="388"/>
      <c r="AL6" s="389"/>
      <c r="AM6" s="147"/>
      <c r="AN6" s="148"/>
      <c r="AO6" s="149"/>
      <c r="AP6" s="388"/>
      <c r="AQ6" s="388"/>
      <c r="AR6" s="389"/>
      <c r="AS6" s="150" t="s">
        <v>63</v>
      </c>
      <c r="AT6" s="151">
        <f>SUM(AN6,AH6,AB6,V6,P6,J6,D6)</f>
        <v>0</v>
      </c>
      <c r="AU6" s="152" t="s">
        <v>113</v>
      </c>
      <c r="AV6" s="405"/>
      <c r="AW6" s="405"/>
      <c r="AX6" s="405"/>
      <c r="AY6" s="423"/>
      <c r="AZ6" s="423"/>
      <c r="BA6" s="424"/>
    </row>
    <row r="7" spans="1:55" ht="15.75" customHeight="1" x14ac:dyDescent="0.15">
      <c r="B7" s="425" t="s">
        <v>4</v>
      </c>
      <c r="C7" s="390"/>
      <c r="D7" s="391"/>
      <c r="E7" s="392"/>
      <c r="F7" s="386"/>
      <c r="G7" s="386"/>
      <c r="H7" s="387"/>
      <c r="I7" s="390"/>
      <c r="J7" s="391"/>
      <c r="K7" s="392"/>
      <c r="L7" s="386"/>
      <c r="M7" s="386"/>
      <c r="N7" s="387"/>
      <c r="O7" s="390"/>
      <c r="P7" s="391"/>
      <c r="Q7" s="392"/>
      <c r="R7" s="386"/>
      <c r="S7" s="386"/>
      <c r="T7" s="387"/>
      <c r="U7" s="390"/>
      <c r="V7" s="391"/>
      <c r="W7" s="392"/>
      <c r="X7" s="386"/>
      <c r="Y7" s="386"/>
      <c r="Z7" s="387"/>
      <c r="AA7" s="390"/>
      <c r="AB7" s="391"/>
      <c r="AC7" s="392"/>
      <c r="AD7" s="386"/>
      <c r="AE7" s="386"/>
      <c r="AF7" s="387"/>
      <c r="AG7" s="390"/>
      <c r="AH7" s="391"/>
      <c r="AI7" s="392"/>
      <c r="AJ7" s="386"/>
      <c r="AK7" s="386"/>
      <c r="AL7" s="387"/>
      <c r="AM7" s="390"/>
      <c r="AN7" s="391"/>
      <c r="AO7" s="392"/>
      <c r="AP7" s="386"/>
      <c r="AQ7" s="386"/>
      <c r="AR7" s="387"/>
      <c r="AS7" s="401">
        <f>SUM(AM7,AG7,AA7,U7,O7,I7,C7)</f>
        <v>0</v>
      </c>
      <c r="AT7" s="402"/>
      <c r="AU7" s="403"/>
      <c r="AV7" s="404">
        <f>SUM(AP7,AJ7,AD7,X7,R7,L7,F7)</f>
        <v>0</v>
      </c>
      <c r="AW7" s="404"/>
      <c r="AX7" s="404"/>
      <c r="AY7" s="423" t="e">
        <f>AV7/(AS7-AT8)*100</f>
        <v>#DIV/0!</v>
      </c>
      <c r="AZ7" s="423"/>
      <c r="BA7" s="424"/>
    </row>
    <row r="8" spans="1:55" ht="15.75" customHeight="1" x14ac:dyDescent="0.15">
      <c r="B8" s="426"/>
      <c r="C8" s="147"/>
      <c r="D8" s="148"/>
      <c r="E8" s="149"/>
      <c r="F8" s="388"/>
      <c r="G8" s="388"/>
      <c r="H8" s="389"/>
      <c r="I8" s="147"/>
      <c r="J8" s="148"/>
      <c r="K8" s="149"/>
      <c r="L8" s="388"/>
      <c r="M8" s="388"/>
      <c r="N8" s="389"/>
      <c r="O8" s="147"/>
      <c r="P8" s="148"/>
      <c r="Q8" s="149"/>
      <c r="R8" s="388"/>
      <c r="S8" s="388"/>
      <c r="T8" s="389"/>
      <c r="U8" s="147"/>
      <c r="V8" s="148"/>
      <c r="W8" s="149"/>
      <c r="X8" s="388"/>
      <c r="Y8" s="388"/>
      <c r="Z8" s="389"/>
      <c r="AA8" s="147"/>
      <c r="AB8" s="148"/>
      <c r="AC8" s="149"/>
      <c r="AD8" s="388"/>
      <c r="AE8" s="388"/>
      <c r="AF8" s="389"/>
      <c r="AG8" s="147"/>
      <c r="AH8" s="148"/>
      <c r="AI8" s="149"/>
      <c r="AJ8" s="388"/>
      <c r="AK8" s="388"/>
      <c r="AL8" s="389"/>
      <c r="AM8" s="147"/>
      <c r="AN8" s="148"/>
      <c r="AO8" s="149"/>
      <c r="AP8" s="388"/>
      <c r="AQ8" s="388"/>
      <c r="AR8" s="389"/>
      <c r="AS8" s="150" t="s">
        <v>63</v>
      </c>
      <c r="AT8" s="151">
        <f>SUM(AN8,AH8,AB8,V8,P8,J8,D8)</f>
        <v>0</v>
      </c>
      <c r="AU8" s="152" t="s">
        <v>113</v>
      </c>
      <c r="AV8" s="405"/>
      <c r="AW8" s="405"/>
      <c r="AX8" s="405"/>
      <c r="AY8" s="423"/>
      <c r="AZ8" s="423"/>
      <c r="BA8" s="424"/>
    </row>
    <row r="9" spans="1:55" ht="15.75" customHeight="1" x14ac:dyDescent="0.15">
      <c r="B9" s="425" t="s">
        <v>5</v>
      </c>
      <c r="C9" s="390"/>
      <c r="D9" s="391"/>
      <c r="E9" s="392"/>
      <c r="F9" s="386"/>
      <c r="G9" s="386"/>
      <c r="H9" s="387"/>
      <c r="I9" s="390"/>
      <c r="J9" s="391"/>
      <c r="K9" s="392"/>
      <c r="L9" s="386"/>
      <c r="M9" s="386"/>
      <c r="N9" s="387"/>
      <c r="O9" s="390"/>
      <c r="P9" s="391"/>
      <c r="Q9" s="392"/>
      <c r="R9" s="386"/>
      <c r="S9" s="386"/>
      <c r="T9" s="387"/>
      <c r="U9" s="390"/>
      <c r="V9" s="391"/>
      <c r="W9" s="392"/>
      <c r="X9" s="386"/>
      <c r="Y9" s="386"/>
      <c r="Z9" s="387"/>
      <c r="AA9" s="390"/>
      <c r="AB9" s="391"/>
      <c r="AC9" s="392"/>
      <c r="AD9" s="386"/>
      <c r="AE9" s="386"/>
      <c r="AF9" s="387"/>
      <c r="AG9" s="390"/>
      <c r="AH9" s="391"/>
      <c r="AI9" s="392"/>
      <c r="AJ9" s="386"/>
      <c r="AK9" s="386"/>
      <c r="AL9" s="387"/>
      <c r="AM9" s="390"/>
      <c r="AN9" s="391"/>
      <c r="AO9" s="392"/>
      <c r="AP9" s="386"/>
      <c r="AQ9" s="386"/>
      <c r="AR9" s="387"/>
      <c r="AS9" s="401">
        <f>SUM(AM9,AG9,AA9,U9,O9,I9,C9)</f>
        <v>0</v>
      </c>
      <c r="AT9" s="402"/>
      <c r="AU9" s="403"/>
      <c r="AV9" s="404">
        <f>SUM(AP9,AJ9,AD9,X9,R9,L9,F9)</f>
        <v>0</v>
      </c>
      <c r="AW9" s="404"/>
      <c r="AX9" s="404"/>
      <c r="AY9" s="423" t="e">
        <f>AV9/(AS9-AT10)*100</f>
        <v>#DIV/0!</v>
      </c>
      <c r="AZ9" s="423"/>
      <c r="BA9" s="424"/>
    </row>
    <row r="10" spans="1:55" ht="15.75" customHeight="1" x14ac:dyDescent="0.15">
      <c r="B10" s="426"/>
      <c r="C10" s="147"/>
      <c r="D10" s="148"/>
      <c r="E10" s="149"/>
      <c r="F10" s="388"/>
      <c r="G10" s="388"/>
      <c r="H10" s="389"/>
      <c r="I10" s="147"/>
      <c r="J10" s="148"/>
      <c r="K10" s="149"/>
      <c r="L10" s="388"/>
      <c r="M10" s="388"/>
      <c r="N10" s="389"/>
      <c r="O10" s="147"/>
      <c r="P10" s="148"/>
      <c r="Q10" s="149"/>
      <c r="R10" s="388"/>
      <c r="S10" s="388"/>
      <c r="T10" s="389"/>
      <c r="U10" s="147"/>
      <c r="V10" s="148"/>
      <c r="W10" s="149"/>
      <c r="X10" s="388"/>
      <c r="Y10" s="388"/>
      <c r="Z10" s="389"/>
      <c r="AA10" s="147"/>
      <c r="AB10" s="148"/>
      <c r="AC10" s="149"/>
      <c r="AD10" s="388"/>
      <c r="AE10" s="388"/>
      <c r="AF10" s="389"/>
      <c r="AG10" s="147"/>
      <c r="AH10" s="148"/>
      <c r="AI10" s="149"/>
      <c r="AJ10" s="388"/>
      <c r="AK10" s="388"/>
      <c r="AL10" s="389"/>
      <c r="AM10" s="147"/>
      <c r="AN10" s="148"/>
      <c r="AO10" s="149"/>
      <c r="AP10" s="388"/>
      <c r="AQ10" s="388"/>
      <c r="AR10" s="389"/>
      <c r="AS10" s="150" t="s">
        <v>63</v>
      </c>
      <c r="AT10" s="151">
        <f>SUM(AN10,AH10,AB10,V10,P10,J10,D10)</f>
        <v>0</v>
      </c>
      <c r="AU10" s="152" t="s">
        <v>113</v>
      </c>
      <c r="AV10" s="405"/>
      <c r="AW10" s="405"/>
      <c r="AX10" s="405"/>
      <c r="AY10" s="423"/>
      <c r="AZ10" s="423"/>
      <c r="BA10" s="424"/>
    </row>
    <row r="11" spans="1:55" ht="15.75" customHeight="1" x14ac:dyDescent="0.15">
      <c r="B11" s="425" t="s">
        <v>6</v>
      </c>
      <c r="C11" s="390"/>
      <c r="D11" s="391"/>
      <c r="E11" s="392"/>
      <c r="F11" s="386"/>
      <c r="G11" s="386"/>
      <c r="H11" s="387"/>
      <c r="I11" s="390"/>
      <c r="J11" s="391"/>
      <c r="K11" s="392"/>
      <c r="L11" s="386"/>
      <c r="M11" s="386"/>
      <c r="N11" s="387"/>
      <c r="O11" s="390"/>
      <c r="P11" s="391"/>
      <c r="Q11" s="392"/>
      <c r="R11" s="386"/>
      <c r="S11" s="386"/>
      <c r="T11" s="387"/>
      <c r="U11" s="390"/>
      <c r="V11" s="391"/>
      <c r="W11" s="392"/>
      <c r="X11" s="386"/>
      <c r="Y11" s="386"/>
      <c r="Z11" s="387"/>
      <c r="AA11" s="390"/>
      <c r="AB11" s="391"/>
      <c r="AC11" s="392"/>
      <c r="AD11" s="386"/>
      <c r="AE11" s="386"/>
      <c r="AF11" s="387"/>
      <c r="AG11" s="390"/>
      <c r="AH11" s="391"/>
      <c r="AI11" s="392"/>
      <c r="AJ11" s="386"/>
      <c r="AK11" s="386"/>
      <c r="AL11" s="387"/>
      <c r="AM11" s="390"/>
      <c r="AN11" s="391"/>
      <c r="AO11" s="392"/>
      <c r="AP11" s="386"/>
      <c r="AQ11" s="386"/>
      <c r="AR11" s="387"/>
      <c r="AS11" s="401">
        <f>SUM(AM11,AG11,AA11,U11,O11,I11,C11)</f>
        <v>0</v>
      </c>
      <c r="AT11" s="402"/>
      <c r="AU11" s="403"/>
      <c r="AV11" s="404">
        <f>SUM(AP11,AJ11,AD11,X11,R11,L11,F11)</f>
        <v>0</v>
      </c>
      <c r="AW11" s="404"/>
      <c r="AX11" s="404"/>
      <c r="AY11" s="423" t="e">
        <f>AV11/(AS11-AT12)*100</f>
        <v>#DIV/0!</v>
      </c>
      <c r="AZ11" s="423"/>
      <c r="BA11" s="424"/>
    </row>
    <row r="12" spans="1:55" ht="15.75" customHeight="1" x14ac:dyDescent="0.15">
      <c r="B12" s="426"/>
      <c r="C12" s="147"/>
      <c r="D12" s="148"/>
      <c r="E12" s="149"/>
      <c r="F12" s="388"/>
      <c r="G12" s="388"/>
      <c r="H12" s="389"/>
      <c r="I12" s="147"/>
      <c r="J12" s="148"/>
      <c r="K12" s="149"/>
      <c r="L12" s="388"/>
      <c r="M12" s="388"/>
      <c r="N12" s="389"/>
      <c r="O12" s="147"/>
      <c r="P12" s="148"/>
      <c r="Q12" s="149"/>
      <c r="R12" s="388"/>
      <c r="S12" s="388"/>
      <c r="T12" s="389"/>
      <c r="U12" s="147"/>
      <c r="V12" s="148"/>
      <c r="W12" s="149"/>
      <c r="X12" s="388"/>
      <c r="Y12" s="388"/>
      <c r="Z12" s="389"/>
      <c r="AA12" s="147"/>
      <c r="AB12" s="148"/>
      <c r="AC12" s="149"/>
      <c r="AD12" s="388"/>
      <c r="AE12" s="388"/>
      <c r="AF12" s="389"/>
      <c r="AG12" s="147"/>
      <c r="AH12" s="148"/>
      <c r="AI12" s="149"/>
      <c r="AJ12" s="388"/>
      <c r="AK12" s="388"/>
      <c r="AL12" s="389"/>
      <c r="AM12" s="147"/>
      <c r="AN12" s="148"/>
      <c r="AO12" s="149"/>
      <c r="AP12" s="388"/>
      <c r="AQ12" s="388"/>
      <c r="AR12" s="389"/>
      <c r="AS12" s="150" t="s">
        <v>63</v>
      </c>
      <c r="AT12" s="151">
        <f>SUM(AN12,AH12,AB12,V12,P12,J12,D12)</f>
        <v>0</v>
      </c>
      <c r="AU12" s="152" t="s">
        <v>113</v>
      </c>
      <c r="AV12" s="405"/>
      <c r="AW12" s="405"/>
      <c r="AX12" s="405"/>
      <c r="AY12" s="423"/>
      <c r="AZ12" s="423"/>
      <c r="BA12" s="424"/>
    </row>
    <row r="13" spans="1:55" ht="15.75" customHeight="1" x14ac:dyDescent="0.15">
      <c r="B13" s="425" t="s">
        <v>7</v>
      </c>
      <c r="C13" s="390"/>
      <c r="D13" s="391"/>
      <c r="E13" s="392"/>
      <c r="F13" s="386"/>
      <c r="G13" s="386"/>
      <c r="H13" s="387"/>
      <c r="I13" s="390"/>
      <c r="J13" s="391"/>
      <c r="K13" s="392"/>
      <c r="L13" s="386"/>
      <c r="M13" s="386"/>
      <c r="N13" s="387"/>
      <c r="O13" s="390"/>
      <c r="P13" s="391"/>
      <c r="Q13" s="392"/>
      <c r="R13" s="386"/>
      <c r="S13" s="386"/>
      <c r="T13" s="387"/>
      <c r="U13" s="390"/>
      <c r="V13" s="391"/>
      <c r="W13" s="392"/>
      <c r="X13" s="386"/>
      <c r="Y13" s="386"/>
      <c r="Z13" s="387"/>
      <c r="AA13" s="390"/>
      <c r="AB13" s="391"/>
      <c r="AC13" s="392"/>
      <c r="AD13" s="386"/>
      <c r="AE13" s="386"/>
      <c r="AF13" s="387"/>
      <c r="AG13" s="390"/>
      <c r="AH13" s="391"/>
      <c r="AI13" s="392"/>
      <c r="AJ13" s="386"/>
      <c r="AK13" s="386"/>
      <c r="AL13" s="387"/>
      <c r="AM13" s="390"/>
      <c r="AN13" s="391"/>
      <c r="AO13" s="392"/>
      <c r="AP13" s="386"/>
      <c r="AQ13" s="386"/>
      <c r="AR13" s="387"/>
      <c r="AS13" s="401">
        <f>SUM(AM13,AG13,AA13,U13,O13,I13,C13)</f>
        <v>0</v>
      </c>
      <c r="AT13" s="402"/>
      <c r="AU13" s="403"/>
      <c r="AV13" s="404">
        <f>SUM(AP13,AJ13,AD13,X13,R13,L13,F13)</f>
        <v>0</v>
      </c>
      <c r="AW13" s="404"/>
      <c r="AX13" s="404"/>
      <c r="AY13" s="423" t="e">
        <f>AV13/(AS13-AT14)*100</f>
        <v>#DIV/0!</v>
      </c>
      <c r="AZ13" s="423"/>
      <c r="BA13" s="424"/>
    </row>
    <row r="14" spans="1:55" ht="15.75" customHeight="1" x14ac:dyDescent="0.15">
      <c r="B14" s="426"/>
      <c r="C14" s="147"/>
      <c r="D14" s="148"/>
      <c r="E14" s="149"/>
      <c r="F14" s="388"/>
      <c r="G14" s="388"/>
      <c r="H14" s="389"/>
      <c r="I14" s="147"/>
      <c r="J14" s="148"/>
      <c r="K14" s="149"/>
      <c r="L14" s="388"/>
      <c r="M14" s="388"/>
      <c r="N14" s="389"/>
      <c r="O14" s="147"/>
      <c r="P14" s="148"/>
      <c r="Q14" s="149"/>
      <c r="R14" s="388"/>
      <c r="S14" s="388"/>
      <c r="T14" s="389"/>
      <c r="U14" s="147"/>
      <c r="V14" s="148"/>
      <c r="W14" s="149"/>
      <c r="X14" s="388"/>
      <c r="Y14" s="388"/>
      <c r="Z14" s="389"/>
      <c r="AA14" s="147"/>
      <c r="AB14" s="148"/>
      <c r="AC14" s="149"/>
      <c r="AD14" s="388"/>
      <c r="AE14" s="388"/>
      <c r="AF14" s="389"/>
      <c r="AG14" s="147"/>
      <c r="AH14" s="148"/>
      <c r="AI14" s="149"/>
      <c r="AJ14" s="388"/>
      <c r="AK14" s="388"/>
      <c r="AL14" s="389"/>
      <c r="AM14" s="147"/>
      <c r="AN14" s="148"/>
      <c r="AO14" s="149"/>
      <c r="AP14" s="388"/>
      <c r="AQ14" s="388"/>
      <c r="AR14" s="389"/>
      <c r="AS14" s="150" t="s">
        <v>63</v>
      </c>
      <c r="AT14" s="151">
        <f>SUM(AN14,AH14,AB14,V14,P14,J14,D14)</f>
        <v>0</v>
      </c>
      <c r="AU14" s="152" t="s">
        <v>113</v>
      </c>
      <c r="AV14" s="405"/>
      <c r="AW14" s="405"/>
      <c r="AX14" s="405"/>
      <c r="AY14" s="423"/>
      <c r="AZ14" s="423"/>
      <c r="BA14" s="424"/>
    </row>
    <row r="15" spans="1:55" ht="15.75" customHeight="1" x14ac:dyDescent="0.15">
      <c r="B15" s="425" t="s">
        <v>8</v>
      </c>
      <c r="C15" s="390"/>
      <c r="D15" s="391"/>
      <c r="E15" s="392"/>
      <c r="F15" s="386"/>
      <c r="G15" s="386"/>
      <c r="H15" s="387"/>
      <c r="I15" s="390"/>
      <c r="J15" s="391"/>
      <c r="K15" s="392"/>
      <c r="L15" s="386"/>
      <c r="M15" s="386"/>
      <c r="N15" s="387"/>
      <c r="O15" s="390"/>
      <c r="P15" s="391"/>
      <c r="Q15" s="392"/>
      <c r="R15" s="386"/>
      <c r="S15" s="386"/>
      <c r="T15" s="387"/>
      <c r="U15" s="390"/>
      <c r="V15" s="391"/>
      <c r="W15" s="392"/>
      <c r="X15" s="386"/>
      <c r="Y15" s="386"/>
      <c r="Z15" s="387"/>
      <c r="AA15" s="390"/>
      <c r="AB15" s="391"/>
      <c r="AC15" s="392"/>
      <c r="AD15" s="386"/>
      <c r="AE15" s="386"/>
      <c r="AF15" s="387"/>
      <c r="AG15" s="390"/>
      <c r="AH15" s="391"/>
      <c r="AI15" s="392"/>
      <c r="AJ15" s="386"/>
      <c r="AK15" s="386"/>
      <c r="AL15" s="387"/>
      <c r="AM15" s="390"/>
      <c r="AN15" s="391"/>
      <c r="AO15" s="392"/>
      <c r="AP15" s="386"/>
      <c r="AQ15" s="386"/>
      <c r="AR15" s="387"/>
      <c r="AS15" s="401">
        <f>SUM(AM15,AG15,AA15,U15,O15,I15,C15)</f>
        <v>0</v>
      </c>
      <c r="AT15" s="402"/>
      <c r="AU15" s="403"/>
      <c r="AV15" s="404">
        <f>SUM(AP15,AJ15,AD15,X15,R15,L15,F15)</f>
        <v>0</v>
      </c>
      <c r="AW15" s="404"/>
      <c r="AX15" s="404"/>
      <c r="AY15" s="423" t="e">
        <f>AV15/(AS15-AT16)*100</f>
        <v>#DIV/0!</v>
      </c>
      <c r="AZ15" s="423"/>
      <c r="BA15" s="424"/>
    </row>
    <row r="16" spans="1:55" ht="15.75" customHeight="1" x14ac:dyDescent="0.15">
      <c r="B16" s="426"/>
      <c r="C16" s="147"/>
      <c r="D16" s="148"/>
      <c r="E16" s="149"/>
      <c r="F16" s="388"/>
      <c r="G16" s="388"/>
      <c r="H16" s="389"/>
      <c r="I16" s="147"/>
      <c r="J16" s="148"/>
      <c r="K16" s="149"/>
      <c r="L16" s="388"/>
      <c r="M16" s="388"/>
      <c r="N16" s="389"/>
      <c r="O16" s="147"/>
      <c r="P16" s="148"/>
      <c r="Q16" s="149"/>
      <c r="R16" s="388"/>
      <c r="S16" s="388"/>
      <c r="T16" s="389"/>
      <c r="U16" s="147"/>
      <c r="V16" s="148"/>
      <c r="W16" s="149"/>
      <c r="X16" s="388"/>
      <c r="Y16" s="388"/>
      <c r="Z16" s="389"/>
      <c r="AA16" s="147"/>
      <c r="AB16" s="148"/>
      <c r="AC16" s="149"/>
      <c r="AD16" s="388"/>
      <c r="AE16" s="388"/>
      <c r="AF16" s="389"/>
      <c r="AG16" s="147"/>
      <c r="AH16" s="148"/>
      <c r="AI16" s="149"/>
      <c r="AJ16" s="388"/>
      <c r="AK16" s="388"/>
      <c r="AL16" s="389"/>
      <c r="AM16" s="147"/>
      <c r="AN16" s="148"/>
      <c r="AO16" s="149"/>
      <c r="AP16" s="388"/>
      <c r="AQ16" s="388"/>
      <c r="AR16" s="389"/>
      <c r="AS16" s="150" t="s">
        <v>63</v>
      </c>
      <c r="AT16" s="151">
        <f>SUM(AN16,AH16,AB16,V16,P16,J16,D16)</f>
        <v>0</v>
      </c>
      <c r="AU16" s="152" t="s">
        <v>113</v>
      </c>
      <c r="AV16" s="405"/>
      <c r="AW16" s="405"/>
      <c r="AX16" s="405"/>
      <c r="AY16" s="423"/>
      <c r="AZ16" s="423"/>
      <c r="BA16" s="424"/>
    </row>
    <row r="17" spans="1:82" ht="15.75" customHeight="1" x14ac:dyDescent="0.15">
      <c r="B17" s="425" t="s">
        <v>9</v>
      </c>
      <c r="C17" s="390"/>
      <c r="D17" s="391"/>
      <c r="E17" s="392"/>
      <c r="F17" s="386"/>
      <c r="G17" s="386"/>
      <c r="H17" s="387"/>
      <c r="I17" s="390"/>
      <c r="J17" s="391"/>
      <c r="K17" s="392"/>
      <c r="L17" s="386"/>
      <c r="M17" s="386"/>
      <c r="N17" s="387"/>
      <c r="O17" s="390"/>
      <c r="P17" s="391"/>
      <c r="Q17" s="392"/>
      <c r="R17" s="386"/>
      <c r="S17" s="386"/>
      <c r="T17" s="387"/>
      <c r="U17" s="390"/>
      <c r="V17" s="391"/>
      <c r="W17" s="392"/>
      <c r="X17" s="386"/>
      <c r="Y17" s="386"/>
      <c r="Z17" s="387"/>
      <c r="AA17" s="390"/>
      <c r="AB17" s="391"/>
      <c r="AC17" s="392"/>
      <c r="AD17" s="386"/>
      <c r="AE17" s="386"/>
      <c r="AF17" s="387"/>
      <c r="AG17" s="390"/>
      <c r="AH17" s="391"/>
      <c r="AI17" s="392"/>
      <c r="AJ17" s="386"/>
      <c r="AK17" s="386"/>
      <c r="AL17" s="387"/>
      <c r="AM17" s="390"/>
      <c r="AN17" s="391"/>
      <c r="AO17" s="392"/>
      <c r="AP17" s="386"/>
      <c r="AQ17" s="386"/>
      <c r="AR17" s="387"/>
      <c r="AS17" s="401">
        <f>SUM(AM17,AG17,AA17,U17,O17,I17,C17)</f>
        <v>0</v>
      </c>
      <c r="AT17" s="402"/>
      <c r="AU17" s="403"/>
      <c r="AV17" s="404">
        <f>SUM(AP17,AJ17,AD17,X17,R17,L17,F17)</f>
        <v>0</v>
      </c>
      <c r="AW17" s="404"/>
      <c r="AX17" s="404"/>
      <c r="AY17" s="423" t="e">
        <f>AV17/(AS17-AT18)*100</f>
        <v>#DIV/0!</v>
      </c>
      <c r="AZ17" s="423"/>
      <c r="BA17" s="424"/>
    </row>
    <row r="18" spans="1:82" ht="15.75" customHeight="1" x14ac:dyDescent="0.15">
      <c r="B18" s="426"/>
      <c r="C18" s="147"/>
      <c r="D18" s="148"/>
      <c r="E18" s="149"/>
      <c r="F18" s="388"/>
      <c r="G18" s="388"/>
      <c r="H18" s="389"/>
      <c r="I18" s="147"/>
      <c r="J18" s="148"/>
      <c r="K18" s="149"/>
      <c r="L18" s="388"/>
      <c r="M18" s="388"/>
      <c r="N18" s="389"/>
      <c r="O18" s="147"/>
      <c r="P18" s="148"/>
      <c r="Q18" s="149"/>
      <c r="R18" s="388"/>
      <c r="S18" s="388"/>
      <c r="T18" s="389"/>
      <c r="U18" s="147"/>
      <c r="V18" s="148"/>
      <c r="W18" s="149"/>
      <c r="X18" s="388"/>
      <c r="Y18" s="388"/>
      <c r="Z18" s="389"/>
      <c r="AA18" s="147"/>
      <c r="AB18" s="148"/>
      <c r="AC18" s="149"/>
      <c r="AD18" s="388"/>
      <c r="AE18" s="388"/>
      <c r="AF18" s="389"/>
      <c r="AG18" s="147"/>
      <c r="AH18" s="148"/>
      <c r="AI18" s="149"/>
      <c r="AJ18" s="388"/>
      <c r="AK18" s="388"/>
      <c r="AL18" s="389"/>
      <c r="AM18" s="147"/>
      <c r="AN18" s="148"/>
      <c r="AO18" s="149"/>
      <c r="AP18" s="388"/>
      <c r="AQ18" s="388"/>
      <c r="AR18" s="389"/>
      <c r="AS18" s="150" t="s">
        <v>63</v>
      </c>
      <c r="AT18" s="151">
        <f>SUM(AN18,AH18,AB18,V18,P18,J18,D18)</f>
        <v>0</v>
      </c>
      <c r="AU18" s="152" t="s">
        <v>113</v>
      </c>
      <c r="AV18" s="405"/>
      <c r="AW18" s="405"/>
      <c r="AX18" s="405"/>
      <c r="AY18" s="423"/>
      <c r="AZ18" s="423"/>
      <c r="BA18" s="424"/>
    </row>
    <row r="19" spans="1:82" ht="15.75" customHeight="1" x14ac:dyDescent="0.15">
      <c r="B19" s="425" t="s">
        <v>10</v>
      </c>
      <c r="C19" s="390"/>
      <c r="D19" s="391"/>
      <c r="E19" s="392"/>
      <c r="F19" s="386"/>
      <c r="G19" s="386"/>
      <c r="H19" s="387"/>
      <c r="I19" s="390"/>
      <c r="J19" s="391"/>
      <c r="K19" s="392"/>
      <c r="L19" s="386"/>
      <c r="M19" s="386"/>
      <c r="N19" s="387"/>
      <c r="O19" s="390"/>
      <c r="P19" s="391"/>
      <c r="Q19" s="392"/>
      <c r="R19" s="386"/>
      <c r="S19" s="386"/>
      <c r="T19" s="387"/>
      <c r="U19" s="390"/>
      <c r="V19" s="391"/>
      <c r="W19" s="392"/>
      <c r="X19" s="386"/>
      <c r="Y19" s="386"/>
      <c r="Z19" s="387"/>
      <c r="AA19" s="390"/>
      <c r="AB19" s="391"/>
      <c r="AC19" s="392"/>
      <c r="AD19" s="386"/>
      <c r="AE19" s="386"/>
      <c r="AF19" s="387"/>
      <c r="AG19" s="390"/>
      <c r="AH19" s="391"/>
      <c r="AI19" s="392"/>
      <c r="AJ19" s="386"/>
      <c r="AK19" s="386"/>
      <c r="AL19" s="387"/>
      <c r="AM19" s="390"/>
      <c r="AN19" s="391"/>
      <c r="AO19" s="392"/>
      <c r="AP19" s="386"/>
      <c r="AQ19" s="386"/>
      <c r="AR19" s="387"/>
      <c r="AS19" s="401">
        <f>SUM(AM19,AG19,AA19,U19,O19,I19,C19)</f>
        <v>0</v>
      </c>
      <c r="AT19" s="402"/>
      <c r="AU19" s="403"/>
      <c r="AV19" s="404">
        <f>SUM(AP19,AJ19,AD19,X19,R19,L19,F19)</f>
        <v>0</v>
      </c>
      <c r="AW19" s="404"/>
      <c r="AX19" s="404"/>
      <c r="AY19" s="423" t="e">
        <f>AV19/(AS19-AT20)*100</f>
        <v>#DIV/0!</v>
      </c>
      <c r="AZ19" s="423"/>
      <c r="BA19" s="424"/>
    </row>
    <row r="20" spans="1:82" ht="15.75" customHeight="1" x14ac:dyDescent="0.15">
      <c r="B20" s="426"/>
      <c r="C20" s="147"/>
      <c r="D20" s="148"/>
      <c r="E20" s="149"/>
      <c r="F20" s="388"/>
      <c r="G20" s="388"/>
      <c r="H20" s="389"/>
      <c r="I20" s="147"/>
      <c r="J20" s="148"/>
      <c r="K20" s="149"/>
      <c r="L20" s="388"/>
      <c r="M20" s="388"/>
      <c r="N20" s="389"/>
      <c r="O20" s="147"/>
      <c r="P20" s="148"/>
      <c r="Q20" s="149"/>
      <c r="R20" s="388"/>
      <c r="S20" s="388"/>
      <c r="T20" s="389"/>
      <c r="U20" s="147"/>
      <c r="V20" s="148"/>
      <c r="W20" s="149"/>
      <c r="X20" s="388"/>
      <c r="Y20" s="388"/>
      <c r="Z20" s="389"/>
      <c r="AA20" s="147"/>
      <c r="AB20" s="148"/>
      <c r="AC20" s="149"/>
      <c r="AD20" s="388"/>
      <c r="AE20" s="388"/>
      <c r="AF20" s="389"/>
      <c r="AG20" s="147"/>
      <c r="AH20" s="148"/>
      <c r="AI20" s="149"/>
      <c r="AJ20" s="388"/>
      <c r="AK20" s="388"/>
      <c r="AL20" s="389"/>
      <c r="AM20" s="147"/>
      <c r="AN20" s="148"/>
      <c r="AO20" s="149"/>
      <c r="AP20" s="388"/>
      <c r="AQ20" s="388"/>
      <c r="AR20" s="389"/>
      <c r="AS20" s="150" t="s">
        <v>63</v>
      </c>
      <c r="AT20" s="151">
        <f>SUM(AN20,AH20,AB20,V20,P20,J20,D20)</f>
        <v>0</v>
      </c>
      <c r="AU20" s="152" t="s">
        <v>113</v>
      </c>
      <c r="AV20" s="405"/>
      <c r="AW20" s="405"/>
      <c r="AX20" s="405"/>
      <c r="AY20" s="423"/>
      <c r="AZ20" s="423"/>
      <c r="BA20" s="424"/>
    </row>
    <row r="21" spans="1:82" ht="15.75" customHeight="1" x14ac:dyDescent="0.15">
      <c r="B21" s="425" t="s">
        <v>11</v>
      </c>
      <c r="C21" s="390"/>
      <c r="D21" s="391"/>
      <c r="E21" s="392"/>
      <c r="F21" s="386"/>
      <c r="G21" s="386"/>
      <c r="H21" s="387"/>
      <c r="I21" s="390"/>
      <c r="J21" s="391"/>
      <c r="K21" s="392"/>
      <c r="L21" s="386"/>
      <c r="M21" s="386"/>
      <c r="N21" s="387"/>
      <c r="O21" s="390"/>
      <c r="P21" s="391"/>
      <c r="Q21" s="392"/>
      <c r="R21" s="386"/>
      <c r="S21" s="386"/>
      <c r="T21" s="387"/>
      <c r="U21" s="390"/>
      <c r="V21" s="391"/>
      <c r="W21" s="392"/>
      <c r="X21" s="386"/>
      <c r="Y21" s="386"/>
      <c r="Z21" s="387"/>
      <c r="AA21" s="390"/>
      <c r="AB21" s="391"/>
      <c r="AC21" s="392"/>
      <c r="AD21" s="386"/>
      <c r="AE21" s="386"/>
      <c r="AF21" s="387"/>
      <c r="AG21" s="390"/>
      <c r="AH21" s="391"/>
      <c r="AI21" s="392"/>
      <c r="AJ21" s="386"/>
      <c r="AK21" s="386"/>
      <c r="AL21" s="387"/>
      <c r="AM21" s="390"/>
      <c r="AN21" s="391"/>
      <c r="AO21" s="392"/>
      <c r="AP21" s="386"/>
      <c r="AQ21" s="386"/>
      <c r="AR21" s="387"/>
      <c r="AS21" s="401">
        <f>SUM(AM21,AG21,AA21,U21,O21,I21,C21)</f>
        <v>0</v>
      </c>
      <c r="AT21" s="402"/>
      <c r="AU21" s="403"/>
      <c r="AV21" s="404">
        <f>SUM(AP21,AJ21,AD21,X21,R21,L21,F21)</f>
        <v>0</v>
      </c>
      <c r="AW21" s="404"/>
      <c r="AX21" s="404"/>
      <c r="AY21" s="423" t="e">
        <f>AV21/(AS21-AT22)*100</f>
        <v>#DIV/0!</v>
      </c>
      <c r="AZ21" s="423"/>
      <c r="BA21" s="424"/>
    </row>
    <row r="22" spans="1:82" ht="15.75" customHeight="1" x14ac:dyDescent="0.15">
      <c r="B22" s="426"/>
      <c r="C22" s="147"/>
      <c r="D22" s="148"/>
      <c r="E22" s="149"/>
      <c r="F22" s="388"/>
      <c r="G22" s="388"/>
      <c r="H22" s="389"/>
      <c r="I22" s="147"/>
      <c r="J22" s="148"/>
      <c r="K22" s="149"/>
      <c r="L22" s="388"/>
      <c r="M22" s="388"/>
      <c r="N22" s="389"/>
      <c r="O22" s="147"/>
      <c r="P22" s="148"/>
      <c r="Q22" s="149"/>
      <c r="R22" s="388"/>
      <c r="S22" s="388"/>
      <c r="T22" s="389"/>
      <c r="U22" s="147"/>
      <c r="V22" s="148"/>
      <c r="W22" s="149"/>
      <c r="X22" s="388"/>
      <c r="Y22" s="388"/>
      <c r="Z22" s="389"/>
      <c r="AA22" s="147"/>
      <c r="AB22" s="148"/>
      <c r="AC22" s="149"/>
      <c r="AD22" s="388"/>
      <c r="AE22" s="388"/>
      <c r="AF22" s="389"/>
      <c r="AG22" s="147"/>
      <c r="AH22" s="148"/>
      <c r="AI22" s="149"/>
      <c r="AJ22" s="388"/>
      <c r="AK22" s="388"/>
      <c r="AL22" s="389"/>
      <c r="AM22" s="147"/>
      <c r="AN22" s="148"/>
      <c r="AO22" s="149"/>
      <c r="AP22" s="388"/>
      <c r="AQ22" s="388"/>
      <c r="AR22" s="389"/>
      <c r="AS22" s="150" t="s">
        <v>63</v>
      </c>
      <c r="AT22" s="151">
        <f>SUM(AN22,AH22,AB22,V22,P22,J22,D22)</f>
        <v>0</v>
      </c>
      <c r="AU22" s="152" t="s">
        <v>113</v>
      </c>
      <c r="AV22" s="405"/>
      <c r="AW22" s="405"/>
      <c r="AX22" s="405"/>
      <c r="AY22" s="423"/>
      <c r="AZ22" s="423"/>
      <c r="BA22" s="424"/>
    </row>
    <row r="23" spans="1:82" ht="15.75" customHeight="1" x14ac:dyDescent="0.15">
      <c r="B23" s="427" t="s">
        <v>12</v>
      </c>
      <c r="C23" s="410">
        <f>SUM(C5,C7,C9,C11,C13,C15,C17,C19,C21)</f>
        <v>0</v>
      </c>
      <c r="D23" s="411"/>
      <c r="E23" s="412"/>
      <c r="F23" s="406">
        <f>SUM(F5,F7,F9,F11,F13,F15,F17,F19,F21)</f>
        <v>0</v>
      </c>
      <c r="G23" s="406"/>
      <c r="H23" s="408"/>
      <c r="I23" s="410">
        <f>SUM(I5,I7,I9,I11,I13,I15,I17,I19,I21)</f>
        <v>0</v>
      </c>
      <c r="J23" s="411"/>
      <c r="K23" s="412"/>
      <c r="L23" s="406">
        <f>SUM(L5,L7,L9,L11,L13,L15,L17,L19,L21)</f>
        <v>0</v>
      </c>
      <c r="M23" s="406"/>
      <c r="N23" s="408"/>
      <c r="O23" s="410">
        <f>SUM(O5,O7,O9,O11,O13,O15,O17,O19,O21)</f>
        <v>0</v>
      </c>
      <c r="P23" s="411"/>
      <c r="Q23" s="412"/>
      <c r="R23" s="406">
        <f>SUM(R5,R7,R9,R11,R13,R15,R17,R19,R21)</f>
        <v>0</v>
      </c>
      <c r="S23" s="406"/>
      <c r="T23" s="408"/>
      <c r="U23" s="410">
        <f>SUM(U5,U7,U9,U11,U13,U15,U17,U19,U21)</f>
        <v>0</v>
      </c>
      <c r="V23" s="411"/>
      <c r="W23" s="412"/>
      <c r="X23" s="406">
        <f>SUM(X5,X7,X9,X11,X13,X15,X17,X19,X21)</f>
        <v>0</v>
      </c>
      <c r="Y23" s="406"/>
      <c r="Z23" s="408"/>
      <c r="AA23" s="410">
        <f>SUM(AA5,AA7,AA9,AA11,AA13,AA15,AA17,AA19,AA21)</f>
        <v>0</v>
      </c>
      <c r="AB23" s="411"/>
      <c r="AC23" s="412"/>
      <c r="AD23" s="406">
        <f>SUM(AD5,AD7,AD9,AD11,AD13,AD15,AD17,AD19,AD21)</f>
        <v>0</v>
      </c>
      <c r="AE23" s="406"/>
      <c r="AF23" s="408"/>
      <c r="AG23" s="410">
        <f>SUM(AG5,AG7,AG9,AG11,AG13,AG15,AG17,AG19,AG21)</f>
        <v>0</v>
      </c>
      <c r="AH23" s="411"/>
      <c r="AI23" s="412"/>
      <c r="AJ23" s="406">
        <f>SUM(AJ5,AJ7,AJ9,AJ11,AJ13,AJ15,AJ17,AJ19,AJ21)</f>
        <v>0</v>
      </c>
      <c r="AK23" s="406"/>
      <c r="AL23" s="408"/>
      <c r="AM23" s="410">
        <f>SUM(AM5,AM7,AM9,AM11,AM13,AM15,AM17,AM19,AM21)</f>
        <v>0</v>
      </c>
      <c r="AN23" s="411"/>
      <c r="AO23" s="412"/>
      <c r="AP23" s="406">
        <f>SUM(AP5,AP7,AP9,AP11,AP13,AP15,AP17,AP19,AP21)</f>
        <v>0</v>
      </c>
      <c r="AQ23" s="406"/>
      <c r="AR23" s="408"/>
      <c r="AS23" s="410">
        <f>SUM(AS5,AS7,AS9,AS11,AS13,AS15,AS17,AS19,AS21)</f>
        <v>0</v>
      </c>
      <c r="AT23" s="411"/>
      <c r="AU23" s="412"/>
      <c r="AV23" s="406">
        <f>SUM(AV5,AV7,AV9,AV11,AV13,AV15,AV17,AV19,AV21)</f>
        <v>0</v>
      </c>
      <c r="AW23" s="406"/>
      <c r="AX23" s="406"/>
      <c r="AY23" s="423" t="e">
        <f>AV23/(AS23-AT24)*100</f>
        <v>#DIV/0!</v>
      </c>
      <c r="AZ23" s="423"/>
      <c r="BA23" s="424"/>
    </row>
    <row r="24" spans="1:82" ht="15.75" customHeight="1" x14ac:dyDescent="0.15">
      <c r="B24" s="428"/>
      <c r="C24" s="150" t="s">
        <v>63</v>
      </c>
      <c r="D24" s="153">
        <f>SUM(D6,D8,D10,D12,D14,D16,D18,D20,D22)</f>
        <v>0</v>
      </c>
      <c r="E24" s="154" t="s">
        <v>113</v>
      </c>
      <c r="F24" s="407"/>
      <c r="G24" s="407"/>
      <c r="H24" s="409"/>
      <c r="I24" s="150" t="s">
        <v>63</v>
      </c>
      <c r="J24" s="153">
        <f>SUM(J6,J8,J10,J12,J14,J16,J18,J20,J22)</f>
        <v>0</v>
      </c>
      <c r="K24" s="154" t="s">
        <v>113</v>
      </c>
      <c r="L24" s="407"/>
      <c r="M24" s="407"/>
      <c r="N24" s="409"/>
      <c r="O24" s="150" t="s">
        <v>63</v>
      </c>
      <c r="P24" s="153">
        <f>SUM(P6,P8,P10,P12,P14,P16,P18,P20,P22)</f>
        <v>0</v>
      </c>
      <c r="Q24" s="154" t="s">
        <v>113</v>
      </c>
      <c r="R24" s="407"/>
      <c r="S24" s="407"/>
      <c r="T24" s="409"/>
      <c r="U24" s="150" t="s">
        <v>63</v>
      </c>
      <c r="V24" s="153">
        <f>SUM(V6,V8,V10,V12,V14,V16,V18,V20,V22)</f>
        <v>0</v>
      </c>
      <c r="W24" s="154" t="s">
        <v>113</v>
      </c>
      <c r="X24" s="407"/>
      <c r="Y24" s="407"/>
      <c r="Z24" s="409"/>
      <c r="AA24" s="150" t="s">
        <v>63</v>
      </c>
      <c r="AB24" s="153">
        <f>SUM(AB6,AB8,AB10,AB12,AB14,AB16,AB18,AB20,AB22)</f>
        <v>0</v>
      </c>
      <c r="AC24" s="154" t="s">
        <v>113</v>
      </c>
      <c r="AD24" s="407"/>
      <c r="AE24" s="407"/>
      <c r="AF24" s="409"/>
      <c r="AG24" s="150" t="s">
        <v>63</v>
      </c>
      <c r="AH24" s="153">
        <f>SUM(AH6,AH8,AH10,AH12,AH14,AH16,AH18,AH20,AH22)</f>
        <v>0</v>
      </c>
      <c r="AI24" s="154" t="s">
        <v>113</v>
      </c>
      <c r="AJ24" s="407"/>
      <c r="AK24" s="407"/>
      <c r="AL24" s="409"/>
      <c r="AM24" s="150" t="s">
        <v>63</v>
      </c>
      <c r="AN24" s="153">
        <f>SUM(AN6,AN8,AN10,AN12,AN14,AN16,AN18,AN20,AN22)</f>
        <v>0</v>
      </c>
      <c r="AO24" s="154" t="s">
        <v>113</v>
      </c>
      <c r="AP24" s="407"/>
      <c r="AQ24" s="407"/>
      <c r="AR24" s="409"/>
      <c r="AS24" s="150" t="s">
        <v>63</v>
      </c>
      <c r="AT24" s="153">
        <f>SUM(AT6,AT8,AT10,AT12,AT14,AT16,AT18,AT20,AT22)</f>
        <v>0</v>
      </c>
      <c r="AU24" s="152" t="s">
        <v>113</v>
      </c>
      <c r="AV24" s="407"/>
      <c r="AW24" s="407"/>
      <c r="AX24" s="407"/>
      <c r="AY24" s="423"/>
      <c r="AZ24" s="423"/>
      <c r="BA24" s="424"/>
    </row>
    <row r="25" spans="1:82" s="24" customFormat="1" ht="12" x14ac:dyDescent="0.15">
      <c r="B25" s="25" t="s">
        <v>52</v>
      </c>
      <c r="C25" s="35" t="s">
        <v>66</v>
      </c>
    </row>
    <row r="26" spans="1:82" s="24" customFormat="1" ht="12" x14ac:dyDescent="0.15">
      <c r="B26" s="26"/>
      <c r="C26" s="35" t="s">
        <v>69</v>
      </c>
    </row>
    <row r="27" spans="1:82" s="24" customFormat="1" ht="12" x14ac:dyDescent="0.15">
      <c r="B27" s="26"/>
      <c r="C27" s="35" t="s">
        <v>68</v>
      </c>
    </row>
    <row r="28" spans="1:82" x14ac:dyDescent="0.15">
      <c r="A28" s="1" t="s">
        <v>110</v>
      </c>
    </row>
    <row r="29" spans="1:82" ht="24" customHeight="1" x14ac:dyDescent="0.15">
      <c r="B29" s="39" t="s">
        <v>53</v>
      </c>
      <c r="C29" s="393" t="s">
        <v>54</v>
      </c>
      <c r="D29" s="394"/>
      <c r="E29" s="394"/>
      <c r="F29" s="394"/>
      <c r="G29" s="394"/>
      <c r="H29" s="395"/>
      <c r="I29" s="393" t="s">
        <v>55</v>
      </c>
      <c r="J29" s="394"/>
      <c r="K29" s="394"/>
      <c r="L29" s="394"/>
      <c r="M29" s="394"/>
      <c r="N29" s="395"/>
      <c r="O29" s="393" t="s">
        <v>56</v>
      </c>
      <c r="P29" s="394"/>
      <c r="Q29" s="394"/>
      <c r="R29" s="394"/>
      <c r="S29" s="394"/>
      <c r="T29" s="395"/>
      <c r="U29" s="393" t="s">
        <v>57</v>
      </c>
      <c r="V29" s="394"/>
      <c r="W29" s="394"/>
      <c r="X29" s="394"/>
      <c r="Y29" s="394"/>
      <c r="Z29" s="395"/>
      <c r="AA29" s="393" t="s">
        <v>58</v>
      </c>
      <c r="AB29" s="394"/>
      <c r="AC29" s="394"/>
      <c r="AD29" s="394"/>
      <c r="AE29" s="394"/>
      <c r="AF29" s="395"/>
      <c r="AG29" s="393" t="s">
        <v>59</v>
      </c>
      <c r="AH29" s="394"/>
      <c r="AI29" s="394"/>
      <c r="AJ29" s="394"/>
      <c r="AK29" s="394"/>
      <c r="AL29" s="395"/>
      <c r="AM29" s="393" t="s">
        <v>60</v>
      </c>
      <c r="AN29" s="394"/>
      <c r="AO29" s="394"/>
      <c r="AP29" s="394"/>
      <c r="AQ29" s="394"/>
      <c r="AR29" s="395"/>
      <c r="AS29" s="393" t="s">
        <v>61</v>
      </c>
      <c r="AT29" s="394"/>
      <c r="AU29" s="394"/>
      <c r="AV29" s="394"/>
      <c r="AW29" s="394"/>
      <c r="AX29" s="395"/>
      <c r="AY29" s="434" t="s">
        <v>25</v>
      </c>
      <c r="AZ29" s="435"/>
      <c r="BA29" s="435"/>
      <c r="BB29" s="435"/>
      <c r="BC29" s="435"/>
      <c r="BD29" s="435"/>
      <c r="BE29" s="435"/>
      <c r="BF29" s="435"/>
      <c r="BG29" s="436"/>
      <c r="BP29" s="27"/>
      <c r="BQ29" s="27"/>
      <c r="BR29" s="27"/>
      <c r="BS29" s="27"/>
      <c r="BT29" s="3"/>
      <c r="BU29" s="16"/>
      <c r="BV29" s="15"/>
      <c r="BW29" s="3"/>
      <c r="BX29" s="16"/>
      <c r="BY29" s="15"/>
      <c r="BZ29" s="3"/>
      <c r="CA29" s="16"/>
      <c r="CB29" s="14"/>
      <c r="CC29" s="14"/>
      <c r="CD29" s="14"/>
    </row>
    <row r="30" spans="1:82" s="22" customFormat="1" ht="35.25" customHeight="1" x14ac:dyDescent="0.15">
      <c r="B30" s="47"/>
      <c r="C30" s="396"/>
      <c r="D30" s="397"/>
      <c r="E30" s="397"/>
      <c r="F30" s="397"/>
      <c r="G30" s="397"/>
      <c r="H30" s="398"/>
      <c r="I30" s="396"/>
      <c r="J30" s="397"/>
      <c r="K30" s="397"/>
      <c r="L30" s="397"/>
      <c r="M30" s="397"/>
      <c r="N30" s="398"/>
      <c r="O30" s="396"/>
      <c r="P30" s="397"/>
      <c r="Q30" s="397"/>
      <c r="R30" s="397"/>
      <c r="S30" s="397"/>
      <c r="T30" s="398"/>
      <c r="U30" s="396"/>
      <c r="V30" s="397"/>
      <c r="W30" s="397"/>
      <c r="X30" s="397"/>
      <c r="Y30" s="397"/>
      <c r="Z30" s="398"/>
      <c r="AA30" s="396"/>
      <c r="AB30" s="397"/>
      <c r="AC30" s="397"/>
      <c r="AD30" s="397"/>
      <c r="AE30" s="397"/>
      <c r="AF30" s="398"/>
      <c r="AG30" s="396"/>
      <c r="AH30" s="397"/>
      <c r="AI30" s="397"/>
      <c r="AJ30" s="397"/>
      <c r="AK30" s="397"/>
      <c r="AL30" s="398"/>
      <c r="AM30" s="396"/>
      <c r="AN30" s="397"/>
      <c r="AO30" s="397"/>
      <c r="AP30" s="397"/>
      <c r="AQ30" s="397"/>
      <c r="AR30" s="398"/>
      <c r="AS30" s="396"/>
      <c r="AT30" s="397"/>
      <c r="AU30" s="397"/>
      <c r="AV30" s="397"/>
      <c r="AW30" s="397"/>
      <c r="AX30" s="398"/>
      <c r="AY30" s="437"/>
      <c r="AZ30" s="438"/>
      <c r="BA30" s="438"/>
      <c r="BB30" s="438"/>
      <c r="BC30" s="438"/>
      <c r="BD30" s="438"/>
      <c r="BE30" s="438"/>
      <c r="BF30" s="438"/>
      <c r="BG30" s="439"/>
      <c r="BP30" s="27"/>
      <c r="BQ30" s="27"/>
      <c r="BR30" s="27"/>
      <c r="BS30" s="27"/>
      <c r="BT30" s="28"/>
      <c r="BU30" s="29"/>
      <c r="BV30" s="30"/>
      <c r="BW30" s="28"/>
      <c r="BX30" s="29"/>
      <c r="BY30" s="30"/>
      <c r="BZ30" s="28"/>
      <c r="CA30" s="29"/>
      <c r="CB30" s="31"/>
      <c r="CC30" s="31"/>
      <c r="CD30" s="31"/>
    </row>
    <row r="31" spans="1:82" s="22" customFormat="1" ht="39.75" customHeight="1" x14ac:dyDescent="0.15">
      <c r="B31" s="23" t="s">
        <v>38</v>
      </c>
      <c r="C31" s="381" t="s">
        <v>111</v>
      </c>
      <c r="D31" s="382"/>
      <c r="E31" s="383"/>
      <c r="F31" s="384" t="s">
        <v>51</v>
      </c>
      <c r="G31" s="382"/>
      <c r="H31" s="385"/>
      <c r="I31" s="381" t="s">
        <v>111</v>
      </c>
      <c r="J31" s="382"/>
      <c r="K31" s="383"/>
      <c r="L31" s="384" t="s">
        <v>51</v>
      </c>
      <c r="M31" s="382"/>
      <c r="N31" s="385"/>
      <c r="O31" s="381" t="s">
        <v>111</v>
      </c>
      <c r="P31" s="382"/>
      <c r="Q31" s="383"/>
      <c r="R31" s="384" t="s">
        <v>51</v>
      </c>
      <c r="S31" s="382"/>
      <c r="T31" s="385"/>
      <c r="U31" s="381" t="s">
        <v>111</v>
      </c>
      <c r="V31" s="382"/>
      <c r="W31" s="383"/>
      <c r="X31" s="384" t="s">
        <v>51</v>
      </c>
      <c r="Y31" s="382"/>
      <c r="Z31" s="385"/>
      <c r="AA31" s="381" t="s">
        <v>111</v>
      </c>
      <c r="AB31" s="382"/>
      <c r="AC31" s="383"/>
      <c r="AD31" s="384" t="s">
        <v>51</v>
      </c>
      <c r="AE31" s="382"/>
      <c r="AF31" s="385"/>
      <c r="AG31" s="381" t="s">
        <v>111</v>
      </c>
      <c r="AH31" s="382"/>
      <c r="AI31" s="383"/>
      <c r="AJ31" s="384" t="s">
        <v>51</v>
      </c>
      <c r="AK31" s="382"/>
      <c r="AL31" s="385"/>
      <c r="AM31" s="381" t="s">
        <v>111</v>
      </c>
      <c r="AN31" s="382"/>
      <c r="AO31" s="383"/>
      <c r="AP31" s="384" t="s">
        <v>51</v>
      </c>
      <c r="AQ31" s="382"/>
      <c r="AR31" s="385"/>
      <c r="AS31" s="381" t="s">
        <v>111</v>
      </c>
      <c r="AT31" s="382"/>
      <c r="AU31" s="383"/>
      <c r="AV31" s="384" t="s">
        <v>51</v>
      </c>
      <c r="AW31" s="382"/>
      <c r="AX31" s="385"/>
      <c r="AY31" s="433" t="s">
        <v>111</v>
      </c>
      <c r="AZ31" s="430"/>
      <c r="BA31" s="430"/>
      <c r="BB31" s="430" t="s">
        <v>51</v>
      </c>
      <c r="BC31" s="430"/>
      <c r="BD31" s="430"/>
      <c r="BE31" s="431" t="s">
        <v>112</v>
      </c>
      <c r="BF31" s="431"/>
      <c r="BG31" s="432"/>
      <c r="BP31" s="27"/>
      <c r="BQ31" s="27"/>
      <c r="BR31" s="27"/>
      <c r="BS31" s="27"/>
      <c r="BT31" s="28"/>
      <c r="BU31" s="29"/>
      <c r="BV31" s="30"/>
      <c r="BW31" s="28"/>
      <c r="BX31" s="29"/>
      <c r="BY31" s="30"/>
      <c r="BZ31" s="28"/>
      <c r="CA31" s="29"/>
      <c r="CB31" s="31"/>
      <c r="CC31" s="31"/>
      <c r="CD31" s="31"/>
    </row>
    <row r="32" spans="1:82" ht="18" customHeight="1" x14ac:dyDescent="0.15">
      <c r="B32" s="53" t="s">
        <v>3</v>
      </c>
      <c r="C32" s="413"/>
      <c r="D32" s="414"/>
      <c r="E32" s="414"/>
      <c r="F32" s="414"/>
      <c r="G32" s="414"/>
      <c r="H32" s="415"/>
      <c r="I32" s="413"/>
      <c r="J32" s="414"/>
      <c r="K32" s="414"/>
      <c r="L32" s="414"/>
      <c r="M32" s="414"/>
      <c r="N32" s="415"/>
      <c r="O32" s="413"/>
      <c r="P32" s="414"/>
      <c r="Q32" s="414"/>
      <c r="R32" s="414"/>
      <c r="S32" s="414"/>
      <c r="T32" s="415"/>
      <c r="U32" s="413"/>
      <c r="V32" s="414"/>
      <c r="W32" s="414"/>
      <c r="X32" s="414"/>
      <c r="Y32" s="414"/>
      <c r="Z32" s="415"/>
      <c r="AA32" s="413"/>
      <c r="AB32" s="414"/>
      <c r="AC32" s="414"/>
      <c r="AD32" s="414"/>
      <c r="AE32" s="414"/>
      <c r="AF32" s="415"/>
      <c r="AG32" s="413"/>
      <c r="AH32" s="414"/>
      <c r="AI32" s="414"/>
      <c r="AJ32" s="414"/>
      <c r="AK32" s="414"/>
      <c r="AL32" s="415"/>
      <c r="AM32" s="413"/>
      <c r="AN32" s="414"/>
      <c r="AO32" s="414"/>
      <c r="AP32" s="414"/>
      <c r="AQ32" s="414"/>
      <c r="AR32" s="415"/>
      <c r="AS32" s="413"/>
      <c r="AT32" s="414"/>
      <c r="AU32" s="414"/>
      <c r="AV32" s="414"/>
      <c r="AW32" s="414"/>
      <c r="AX32" s="415"/>
      <c r="AY32" s="449">
        <f>C32+I32+O32+U32+AA32+AG32+AM32+AS32</f>
        <v>0</v>
      </c>
      <c r="AZ32" s="450"/>
      <c r="BA32" s="450"/>
      <c r="BB32" s="450">
        <f>F32+L32+R32+X32+AD32+AJ32+AP32+AV32</f>
        <v>0</v>
      </c>
      <c r="BC32" s="450"/>
      <c r="BD32" s="450"/>
      <c r="BE32" s="451" t="e">
        <f>BB32/AY32*100</f>
        <v>#DIV/0!</v>
      </c>
      <c r="BF32" s="451"/>
      <c r="BG32" s="452"/>
      <c r="BP32" s="429"/>
      <c r="BQ32" s="429"/>
      <c r="BR32" s="429"/>
      <c r="BS32" s="429"/>
      <c r="BT32" s="3"/>
      <c r="BU32" s="16"/>
      <c r="BV32" s="15"/>
      <c r="BW32" s="3"/>
      <c r="BX32" s="16"/>
      <c r="BY32" s="15"/>
      <c r="BZ32" s="3"/>
      <c r="CA32" s="16"/>
      <c r="CB32" s="14"/>
      <c r="CC32" s="14"/>
      <c r="CD32" s="14"/>
    </row>
    <row r="33" spans="2:82" ht="18" customHeight="1" x14ac:dyDescent="0.15">
      <c r="B33" s="54" t="s">
        <v>4</v>
      </c>
      <c r="C33" s="444"/>
      <c r="D33" s="399"/>
      <c r="E33" s="399"/>
      <c r="F33" s="399"/>
      <c r="G33" s="399"/>
      <c r="H33" s="400"/>
      <c r="I33" s="416"/>
      <c r="J33" s="399"/>
      <c r="K33" s="399"/>
      <c r="L33" s="399"/>
      <c r="M33" s="399"/>
      <c r="N33" s="400"/>
      <c r="O33" s="416"/>
      <c r="P33" s="399"/>
      <c r="Q33" s="399"/>
      <c r="R33" s="399"/>
      <c r="S33" s="399"/>
      <c r="T33" s="400"/>
      <c r="U33" s="416"/>
      <c r="V33" s="399"/>
      <c r="W33" s="399"/>
      <c r="X33" s="399"/>
      <c r="Y33" s="399"/>
      <c r="Z33" s="400"/>
      <c r="AA33" s="416"/>
      <c r="AB33" s="399"/>
      <c r="AC33" s="399"/>
      <c r="AD33" s="399"/>
      <c r="AE33" s="399"/>
      <c r="AF33" s="400"/>
      <c r="AG33" s="416"/>
      <c r="AH33" s="399"/>
      <c r="AI33" s="399"/>
      <c r="AJ33" s="399"/>
      <c r="AK33" s="399"/>
      <c r="AL33" s="400"/>
      <c r="AM33" s="416"/>
      <c r="AN33" s="399"/>
      <c r="AO33" s="399"/>
      <c r="AP33" s="399"/>
      <c r="AQ33" s="399"/>
      <c r="AR33" s="400"/>
      <c r="AS33" s="416"/>
      <c r="AT33" s="399"/>
      <c r="AU33" s="399"/>
      <c r="AV33" s="399"/>
      <c r="AW33" s="399"/>
      <c r="AX33" s="400"/>
      <c r="AY33" s="442">
        <f t="shared" ref="AY33:AY43" si="0">C33+I33+O33+U33+AA33+AG33+AM33+AS33</f>
        <v>0</v>
      </c>
      <c r="AZ33" s="443"/>
      <c r="BA33" s="443"/>
      <c r="BB33" s="443">
        <f t="shared" ref="BB33:BB43" si="1">F33+L33+R33+X33+AD33+AJ33+AP33+AV33</f>
        <v>0</v>
      </c>
      <c r="BC33" s="443"/>
      <c r="BD33" s="443"/>
      <c r="BE33" s="443" t="e">
        <f t="shared" ref="BE33:BE43" si="2">BB33/AY33*100</f>
        <v>#DIV/0!</v>
      </c>
      <c r="BF33" s="443"/>
      <c r="BG33" s="453"/>
      <c r="BP33" s="429"/>
      <c r="BQ33" s="429"/>
      <c r="BR33" s="429"/>
      <c r="BS33" s="429"/>
      <c r="BT33" s="3"/>
      <c r="BU33" s="16"/>
      <c r="BV33" s="15"/>
      <c r="BW33" s="3"/>
      <c r="BX33" s="16"/>
      <c r="BY33" s="15"/>
      <c r="BZ33" s="3"/>
      <c r="CA33" s="16"/>
      <c r="CB33" s="14"/>
      <c r="CC33" s="14"/>
      <c r="CD33" s="14"/>
    </row>
    <row r="34" spans="2:82" ht="18" customHeight="1" x14ac:dyDescent="0.15">
      <c r="B34" s="54" t="s">
        <v>5</v>
      </c>
      <c r="C34" s="416"/>
      <c r="D34" s="399"/>
      <c r="E34" s="399"/>
      <c r="F34" s="399"/>
      <c r="G34" s="399"/>
      <c r="H34" s="400"/>
      <c r="I34" s="416"/>
      <c r="J34" s="399"/>
      <c r="K34" s="399"/>
      <c r="L34" s="399"/>
      <c r="M34" s="399"/>
      <c r="N34" s="400"/>
      <c r="O34" s="416"/>
      <c r="P34" s="399"/>
      <c r="Q34" s="399"/>
      <c r="R34" s="399"/>
      <c r="S34" s="399"/>
      <c r="T34" s="400"/>
      <c r="U34" s="416"/>
      <c r="V34" s="399"/>
      <c r="W34" s="399"/>
      <c r="X34" s="399"/>
      <c r="Y34" s="399"/>
      <c r="Z34" s="400"/>
      <c r="AA34" s="416"/>
      <c r="AB34" s="399"/>
      <c r="AC34" s="399"/>
      <c r="AD34" s="399"/>
      <c r="AE34" s="399"/>
      <c r="AF34" s="400"/>
      <c r="AG34" s="416"/>
      <c r="AH34" s="399"/>
      <c r="AI34" s="399"/>
      <c r="AJ34" s="399"/>
      <c r="AK34" s="399"/>
      <c r="AL34" s="400"/>
      <c r="AM34" s="416"/>
      <c r="AN34" s="399"/>
      <c r="AO34" s="399"/>
      <c r="AP34" s="399"/>
      <c r="AQ34" s="399"/>
      <c r="AR34" s="400"/>
      <c r="AS34" s="416"/>
      <c r="AT34" s="399"/>
      <c r="AU34" s="399"/>
      <c r="AV34" s="399"/>
      <c r="AW34" s="399"/>
      <c r="AX34" s="400"/>
      <c r="AY34" s="442">
        <f t="shared" si="0"/>
        <v>0</v>
      </c>
      <c r="AZ34" s="443"/>
      <c r="BA34" s="443"/>
      <c r="BB34" s="443">
        <f t="shared" si="1"/>
        <v>0</v>
      </c>
      <c r="BC34" s="443"/>
      <c r="BD34" s="443"/>
      <c r="BE34" s="456" t="e">
        <f t="shared" si="2"/>
        <v>#DIV/0!</v>
      </c>
      <c r="BF34" s="456"/>
      <c r="BG34" s="457"/>
      <c r="BP34" s="429"/>
      <c r="BQ34" s="429"/>
      <c r="BR34" s="429"/>
      <c r="BS34" s="429"/>
      <c r="BT34" s="3"/>
      <c r="BU34" s="16"/>
      <c r="BV34" s="15"/>
      <c r="BW34" s="3"/>
      <c r="BX34" s="16"/>
      <c r="BY34" s="15"/>
      <c r="BZ34" s="3"/>
      <c r="CA34" s="16"/>
      <c r="CB34" s="14"/>
      <c r="CC34" s="14"/>
      <c r="CD34" s="14"/>
    </row>
    <row r="35" spans="2:82" ht="18" customHeight="1" x14ac:dyDescent="0.15">
      <c r="B35" s="54" t="s">
        <v>6</v>
      </c>
      <c r="C35" s="416"/>
      <c r="D35" s="399"/>
      <c r="E35" s="399"/>
      <c r="F35" s="399"/>
      <c r="G35" s="399"/>
      <c r="H35" s="400"/>
      <c r="I35" s="416"/>
      <c r="J35" s="399"/>
      <c r="K35" s="399"/>
      <c r="L35" s="399"/>
      <c r="M35" s="399"/>
      <c r="N35" s="400"/>
      <c r="O35" s="416"/>
      <c r="P35" s="399"/>
      <c r="Q35" s="399"/>
      <c r="R35" s="399"/>
      <c r="S35" s="399"/>
      <c r="T35" s="400"/>
      <c r="U35" s="416"/>
      <c r="V35" s="399"/>
      <c r="W35" s="399"/>
      <c r="X35" s="399"/>
      <c r="Y35" s="399"/>
      <c r="Z35" s="400"/>
      <c r="AA35" s="416"/>
      <c r="AB35" s="399"/>
      <c r="AC35" s="399"/>
      <c r="AD35" s="399"/>
      <c r="AE35" s="399"/>
      <c r="AF35" s="400"/>
      <c r="AG35" s="416"/>
      <c r="AH35" s="399"/>
      <c r="AI35" s="399"/>
      <c r="AJ35" s="399"/>
      <c r="AK35" s="399"/>
      <c r="AL35" s="400"/>
      <c r="AM35" s="416"/>
      <c r="AN35" s="399"/>
      <c r="AO35" s="399"/>
      <c r="AP35" s="399"/>
      <c r="AQ35" s="399"/>
      <c r="AR35" s="400"/>
      <c r="AS35" s="416"/>
      <c r="AT35" s="399"/>
      <c r="AU35" s="399"/>
      <c r="AV35" s="399"/>
      <c r="AW35" s="399"/>
      <c r="AX35" s="400"/>
      <c r="AY35" s="442">
        <f t="shared" si="0"/>
        <v>0</v>
      </c>
      <c r="AZ35" s="443"/>
      <c r="BA35" s="443"/>
      <c r="BB35" s="443">
        <f t="shared" si="1"/>
        <v>0</v>
      </c>
      <c r="BC35" s="443"/>
      <c r="BD35" s="443"/>
      <c r="BE35" s="456" t="e">
        <f t="shared" ref="BE35:BE37" si="3">BB35/AY35*100</f>
        <v>#DIV/0!</v>
      </c>
      <c r="BF35" s="456"/>
      <c r="BG35" s="457"/>
      <c r="BP35" s="429"/>
      <c r="BQ35" s="429"/>
      <c r="BR35" s="429"/>
      <c r="BS35" s="429"/>
      <c r="BT35" s="3"/>
      <c r="BU35" s="16"/>
      <c r="BV35" s="15"/>
      <c r="BW35" s="3"/>
      <c r="BX35" s="16"/>
      <c r="BY35" s="15"/>
      <c r="BZ35" s="3"/>
      <c r="CA35" s="16"/>
      <c r="CB35" s="14"/>
      <c r="CC35" s="14"/>
      <c r="CD35" s="14"/>
    </row>
    <row r="36" spans="2:82" ht="18" customHeight="1" x14ac:dyDescent="0.15">
      <c r="B36" s="54" t="s">
        <v>7</v>
      </c>
      <c r="C36" s="416"/>
      <c r="D36" s="399"/>
      <c r="E36" s="399"/>
      <c r="F36" s="399"/>
      <c r="G36" s="399"/>
      <c r="H36" s="400"/>
      <c r="I36" s="416"/>
      <c r="J36" s="399"/>
      <c r="K36" s="399"/>
      <c r="L36" s="399"/>
      <c r="M36" s="399"/>
      <c r="N36" s="400"/>
      <c r="O36" s="416"/>
      <c r="P36" s="399"/>
      <c r="Q36" s="399"/>
      <c r="R36" s="399"/>
      <c r="S36" s="399"/>
      <c r="T36" s="400"/>
      <c r="U36" s="416"/>
      <c r="V36" s="399"/>
      <c r="W36" s="399"/>
      <c r="X36" s="399"/>
      <c r="Y36" s="399"/>
      <c r="Z36" s="400"/>
      <c r="AA36" s="416"/>
      <c r="AB36" s="399"/>
      <c r="AC36" s="399"/>
      <c r="AD36" s="399"/>
      <c r="AE36" s="399"/>
      <c r="AF36" s="400"/>
      <c r="AG36" s="416"/>
      <c r="AH36" s="399"/>
      <c r="AI36" s="399"/>
      <c r="AJ36" s="399"/>
      <c r="AK36" s="399"/>
      <c r="AL36" s="400"/>
      <c r="AM36" s="416"/>
      <c r="AN36" s="399"/>
      <c r="AO36" s="399"/>
      <c r="AP36" s="399"/>
      <c r="AQ36" s="399"/>
      <c r="AR36" s="400"/>
      <c r="AS36" s="416"/>
      <c r="AT36" s="399"/>
      <c r="AU36" s="399"/>
      <c r="AV36" s="399"/>
      <c r="AW36" s="399"/>
      <c r="AX36" s="400"/>
      <c r="AY36" s="442">
        <f t="shared" si="0"/>
        <v>0</v>
      </c>
      <c r="AZ36" s="443"/>
      <c r="BA36" s="443"/>
      <c r="BB36" s="443">
        <f t="shared" si="1"/>
        <v>0</v>
      </c>
      <c r="BC36" s="443"/>
      <c r="BD36" s="443"/>
      <c r="BE36" s="456" t="e">
        <f t="shared" si="3"/>
        <v>#DIV/0!</v>
      </c>
      <c r="BF36" s="456"/>
      <c r="BG36" s="457"/>
      <c r="BP36" s="429"/>
      <c r="BQ36" s="429"/>
      <c r="BR36" s="429"/>
      <c r="BS36" s="429"/>
      <c r="BT36" s="3"/>
      <c r="BU36" s="16"/>
      <c r="BV36" s="15"/>
      <c r="BW36" s="3"/>
      <c r="BX36" s="16"/>
      <c r="BY36" s="15"/>
      <c r="BZ36" s="3"/>
      <c r="CA36" s="16"/>
      <c r="CB36" s="14"/>
      <c r="CC36" s="14"/>
      <c r="CD36" s="14"/>
    </row>
    <row r="37" spans="2:82" ht="18" customHeight="1" x14ac:dyDescent="0.15">
      <c r="B37" s="54" t="s">
        <v>8</v>
      </c>
      <c r="C37" s="416"/>
      <c r="D37" s="399"/>
      <c r="E37" s="399"/>
      <c r="F37" s="399"/>
      <c r="G37" s="399"/>
      <c r="H37" s="400"/>
      <c r="I37" s="416"/>
      <c r="J37" s="399"/>
      <c r="K37" s="399"/>
      <c r="L37" s="399"/>
      <c r="M37" s="399"/>
      <c r="N37" s="400"/>
      <c r="O37" s="416"/>
      <c r="P37" s="399"/>
      <c r="Q37" s="399"/>
      <c r="R37" s="399"/>
      <c r="S37" s="399"/>
      <c r="T37" s="400"/>
      <c r="U37" s="416"/>
      <c r="V37" s="399"/>
      <c r="W37" s="399"/>
      <c r="X37" s="399"/>
      <c r="Y37" s="399"/>
      <c r="Z37" s="400"/>
      <c r="AA37" s="416"/>
      <c r="AB37" s="399"/>
      <c r="AC37" s="399"/>
      <c r="AD37" s="399"/>
      <c r="AE37" s="399"/>
      <c r="AF37" s="400"/>
      <c r="AG37" s="416"/>
      <c r="AH37" s="399"/>
      <c r="AI37" s="399"/>
      <c r="AJ37" s="399"/>
      <c r="AK37" s="399"/>
      <c r="AL37" s="400"/>
      <c r="AM37" s="416"/>
      <c r="AN37" s="399"/>
      <c r="AO37" s="399"/>
      <c r="AP37" s="399"/>
      <c r="AQ37" s="399"/>
      <c r="AR37" s="400"/>
      <c r="AS37" s="416"/>
      <c r="AT37" s="399"/>
      <c r="AU37" s="399"/>
      <c r="AV37" s="399"/>
      <c r="AW37" s="399"/>
      <c r="AX37" s="400"/>
      <c r="AY37" s="442">
        <f t="shared" si="0"/>
        <v>0</v>
      </c>
      <c r="AZ37" s="443"/>
      <c r="BA37" s="443"/>
      <c r="BB37" s="443">
        <f t="shared" si="1"/>
        <v>0</v>
      </c>
      <c r="BC37" s="443"/>
      <c r="BD37" s="443"/>
      <c r="BE37" s="456" t="e">
        <f t="shared" si="3"/>
        <v>#DIV/0!</v>
      </c>
      <c r="BF37" s="456"/>
      <c r="BG37" s="457"/>
      <c r="BP37" s="429"/>
      <c r="BQ37" s="429"/>
      <c r="BR37" s="429"/>
      <c r="BS37" s="429"/>
      <c r="BT37" s="3"/>
      <c r="BU37" s="16"/>
      <c r="BV37" s="15"/>
      <c r="BW37" s="3"/>
      <c r="BX37" s="16"/>
      <c r="BY37" s="15"/>
      <c r="BZ37" s="3"/>
      <c r="CA37" s="16"/>
      <c r="CB37" s="14"/>
      <c r="CC37" s="14"/>
      <c r="CD37" s="14"/>
    </row>
    <row r="38" spans="2:82" ht="18" customHeight="1" x14ac:dyDescent="0.15">
      <c r="B38" s="54" t="s">
        <v>9</v>
      </c>
      <c r="C38" s="416"/>
      <c r="D38" s="399"/>
      <c r="E38" s="399"/>
      <c r="F38" s="399"/>
      <c r="G38" s="399"/>
      <c r="H38" s="400"/>
      <c r="I38" s="416"/>
      <c r="J38" s="399"/>
      <c r="K38" s="399"/>
      <c r="L38" s="399"/>
      <c r="M38" s="399"/>
      <c r="N38" s="400"/>
      <c r="O38" s="416"/>
      <c r="P38" s="399"/>
      <c r="Q38" s="399"/>
      <c r="R38" s="399"/>
      <c r="S38" s="399"/>
      <c r="T38" s="400"/>
      <c r="U38" s="416"/>
      <c r="V38" s="399"/>
      <c r="W38" s="399"/>
      <c r="X38" s="399"/>
      <c r="Y38" s="399"/>
      <c r="Z38" s="400"/>
      <c r="AA38" s="416"/>
      <c r="AB38" s="399"/>
      <c r="AC38" s="399"/>
      <c r="AD38" s="399"/>
      <c r="AE38" s="399"/>
      <c r="AF38" s="400"/>
      <c r="AG38" s="416"/>
      <c r="AH38" s="399"/>
      <c r="AI38" s="399"/>
      <c r="AJ38" s="399"/>
      <c r="AK38" s="399"/>
      <c r="AL38" s="400"/>
      <c r="AM38" s="416"/>
      <c r="AN38" s="399"/>
      <c r="AO38" s="399"/>
      <c r="AP38" s="399"/>
      <c r="AQ38" s="399"/>
      <c r="AR38" s="400"/>
      <c r="AS38" s="416"/>
      <c r="AT38" s="399"/>
      <c r="AU38" s="399"/>
      <c r="AV38" s="399"/>
      <c r="AW38" s="399"/>
      <c r="AX38" s="400"/>
      <c r="AY38" s="442">
        <f t="shared" si="0"/>
        <v>0</v>
      </c>
      <c r="AZ38" s="443"/>
      <c r="BA38" s="443"/>
      <c r="BB38" s="443">
        <f t="shared" si="1"/>
        <v>0</v>
      </c>
      <c r="BC38" s="443"/>
      <c r="BD38" s="443"/>
      <c r="BE38" s="456" t="e">
        <f t="shared" si="2"/>
        <v>#DIV/0!</v>
      </c>
      <c r="BF38" s="456"/>
      <c r="BG38" s="457"/>
      <c r="BP38" s="429"/>
      <c r="BQ38" s="429"/>
      <c r="BR38" s="429"/>
      <c r="BS38" s="429"/>
      <c r="BT38" s="3"/>
      <c r="BU38" s="16"/>
      <c r="BV38" s="15"/>
      <c r="BW38" s="3"/>
      <c r="BX38" s="16"/>
      <c r="BY38" s="15"/>
      <c r="BZ38" s="3"/>
      <c r="CA38" s="16"/>
      <c r="CB38" s="14"/>
      <c r="CC38" s="14"/>
      <c r="CD38" s="14"/>
    </row>
    <row r="39" spans="2:82" ht="18" customHeight="1" x14ac:dyDescent="0.15">
      <c r="B39" s="54" t="s">
        <v>10</v>
      </c>
      <c r="C39" s="416"/>
      <c r="D39" s="399"/>
      <c r="E39" s="399"/>
      <c r="F39" s="399"/>
      <c r="G39" s="399"/>
      <c r="H39" s="400"/>
      <c r="I39" s="416"/>
      <c r="J39" s="399"/>
      <c r="K39" s="399"/>
      <c r="L39" s="399"/>
      <c r="M39" s="399"/>
      <c r="N39" s="400"/>
      <c r="O39" s="416"/>
      <c r="P39" s="399"/>
      <c r="Q39" s="399"/>
      <c r="R39" s="399"/>
      <c r="S39" s="399"/>
      <c r="T39" s="400"/>
      <c r="U39" s="416"/>
      <c r="V39" s="399"/>
      <c r="W39" s="399"/>
      <c r="X39" s="399"/>
      <c r="Y39" s="399"/>
      <c r="Z39" s="400"/>
      <c r="AA39" s="416"/>
      <c r="AB39" s="399"/>
      <c r="AC39" s="399"/>
      <c r="AD39" s="399"/>
      <c r="AE39" s="399"/>
      <c r="AF39" s="400"/>
      <c r="AG39" s="416"/>
      <c r="AH39" s="399"/>
      <c r="AI39" s="399"/>
      <c r="AJ39" s="399"/>
      <c r="AK39" s="399"/>
      <c r="AL39" s="400"/>
      <c r="AM39" s="416"/>
      <c r="AN39" s="399"/>
      <c r="AO39" s="399"/>
      <c r="AP39" s="399"/>
      <c r="AQ39" s="399"/>
      <c r="AR39" s="400"/>
      <c r="AS39" s="416"/>
      <c r="AT39" s="399"/>
      <c r="AU39" s="399"/>
      <c r="AV39" s="399"/>
      <c r="AW39" s="399"/>
      <c r="AX39" s="400"/>
      <c r="AY39" s="442">
        <f t="shared" si="0"/>
        <v>0</v>
      </c>
      <c r="AZ39" s="443"/>
      <c r="BA39" s="443"/>
      <c r="BB39" s="443">
        <f t="shared" si="1"/>
        <v>0</v>
      </c>
      <c r="BC39" s="443"/>
      <c r="BD39" s="443"/>
      <c r="BE39" s="456" t="e">
        <f t="shared" si="2"/>
        <v>#DIV/0!</v>
      </c>
      <c r="BF39" s="456"/>
      <c r="BG39" s="457"/>
      <c r="BP39" s="429"/>
      <c r="BQ39" s="429"/>
      <c r="BR39" s="429"/>
      <c r="BS39" s="429"/>
      <c r="BT39" s="3"/>
      <c r="BU39" s="16"/>
      <c r="BV39" s="15"/>
      <c r="BW39" s="3"/>
      <c r="BX39" s="16"/>
      <c r="BY39" s="15"/>
      <c r="BZ39" s="3"/>
      <c r="CA39" s="16"/>
      <c r="CB39" s="14"/>
      <c r="CC39" s="14"/>
      <c r="CD39" s="14"/>
    </row>
    <row r="40" spans="2:82" ht="18" customHeight="1" x14ac:dyDescent="0.15">
      <c r="B40" s="55" t="s">
        <v>11</v>
      </c>
      <c r="C40" s="445"/>
      <c r="D40" s="446"/>
      <c r="E40" s="446"/>
      <c r="F40" s="446"/>
      <c r="G40" s="446"/>
      <c r="H40" s="448"/>
      <c r="I40" s="445"/>
      <c r="J40" s="446"/>
      <c r="K40" s="446"/>
      <c r="L40" s="446"/>
      <c r="M40" s="446"/>
      <c r="N40" s="448"/>
      <c r="O40" s="445"/>
      <c r="P40" s="446"/>
      <c r="Q40" s="446"/>
      <c r="R40" s="446"/>
      <c r="S40" s="446"/>
      <c r="T40" s="448"/>
      <c r="U40" s="445"/>
      <c r="V40" s="446"/>
      <c r="W40" s="446"/>
      <c r="X40" s="446"/>
      <c r="Y40" s="446"/>
      <c r="Z40" s="448"/>
      <c r="AA40" s="445"/>
      <c r="AB40" s="446"/>
      <c r="AC40" s="446"/>
      <c r="AD40" s="446"/>
      <c r="AE40" s="446"/>
      <c r="AF40" s="448"/>
      <c r="AG40" s="445"/>
      <c r="AH40" s="446"/>
      <c r="AI40" s="446"/>
      <c r="AJ40" s="446"/>
      <c r="AK40" s="446"/>
      <c r="AL40" s="448"/>
      <c r="AM40" s="445"/>
      <c r="AN40" s="446"/>
      <c r="AO40" s="446"/>
      <c r="AP40" s="446"/>
      <c r="AQ40" s="446"/>
      <c r="AR40" s="448"/>
      <c r="AS40" s="445"/>
      <c r="AT40" s="446"/>
      <c r="AU40" s="446"/>
      <c r="AV40" s="446"/>
      <c r="AW40" s="446"/>
      <c r="AX40" s="448"/>
      <c r="AY40" s="454">
        <f t="shared" si="0"/>
        <v>0</v>
      </c>
      <c r="AZ40" s="455"/>
      <c r="BA40" s="455"/>
      <c r="BB40" s="455">
        <f t="shared" si="1"/>
        <v>0</v>
      </c>
      <c r="BC40" s="455"/>
      <c r="BD40" s="455"/>
      <c r="BE40" s="460" t="e">
        <f t="shared" si="2"/>
        <v>#DIV/0!</v>
      </c>
      <c r="BF40" s="460"/>
      <c r="BG40" s="461"/>
      <c r="BP40" s="429"/>
      <c r="BQ40" s="429"/>
      <c r="BR40" s="429"/>
      <c r="BS40" s="429"/>
      <c r="BT40" s="3"/>
      <c r="BU40" s="16"/>
      <c r="BV40" s="15"/>
      <c r="BW40" s="3"/>
      <c r="BX40" s="16"/>
      <c r="BY40" s="15"/>
      <c r="BZ40" s="3"/>
      <c r="CA40" s="16"/>
      <c r="CB40" s="14"/>
      <c r="CC40" s="14"/>
      <c r="CD40" s="14"/>
    </row>
    <row r="41" spans="2:82" ht="18" customHeight="1" x14ac:dyDescent="0.15">
      <c r="B41" s="11" t="s">
        <v>12</v>
      </c>
      <c r="C41" s="440">
        <f>SUM(C32:E40)</f>
        <v>0</v>
      </c>
      <c r="D41" s="441"/>
      <c r="E41" s="441"/>
      <c r="F41" s="441">
        <f>SUM(F32:H40)</f>
        <v>0</v>
      </c>
      <c r="G41" s="441"/>
      <c r="H41" s="447"/>
      <c r="I41" s="440">
        <f>SUM(I32:K40)</f>
        <v>0</v>
      </c>
      <c r="J41" s="441"/>
      <c r="K41" s="441"/>
      <c r="L41" s="441">
        <f>SUM(L32:N40)</f>
        <v>0</v>
      </c>
      <c r="M41" s="441"/>
      <c r="N41" s="447"/>
      <c r="O41" s="440">
        <f>SUM(O32:Q40)</f>
        <v>0</v>
      </c>
      <c r="P41" s="441"/>
      <c r="Q41" s="441"/>
      <c r="R41" s="441">
        <f>SUM(R32:T40)</f>
        <v>0</v>
      </c>
      <c r="S41" s="441"/>
      <c r="T41" s="447"/>
      <c r="U41" s="440">
        <f>SUM(U32:W40)</f>
        <v>0</v>
      </c>
      <c r="V41" s="441"/>
      <c r="W41" s="441"/>
      <c r="X41" s="441">
        <f>SUM(X32:Z40)</f>
        <v>0</v>
      </c>
      <c r="Y41" s="441"/>
      <c r="Z41" s="447"/>
      <c r="AA41" s="440">
        <f>SUM(AA32:AC40)</f>
        <v>0</v>
      </c>
      <c r="AB41" s="441"/>
      <c r="AC41" s="441"/>
      <c r="AD41" s="441">
        <f>SUM(AD32:AF40)</f>
        <v>0</v>
      </c>
      <c r="AE41" s="441"/>
      <c r="AF41" s="447"/>
      <c r="AG41" s="440">
        <f>SUM(AG32:AI40)</f>
        <v>0</v>
      </c>
      <c r="AH41" s="441"/>
      <c r="AI41" s="441"/>
      <c r="AJ41" s="441">
        <f>SUM(AJ32:AL40)</f>
        <v>0</v>
      </c>
      <c r="AK41" s="441"/>
      <c r="AL41" s="447"/>
      <c r="AM41" s="440">
        <f>SUM(AM32:AO40)</f>
        <v>0</v>
      </c>
      <c r="AN41" s="441"/>
      <c r="AO41" s="441"/>
      <c r="AP41" s="441">
        <f>SUM(AP32:AR40)</f>
        <v>0</v>
      </c>
      <c r="AQ41" s="441"/>
      <c r="AR41" s="447"/>
      <c r="AS41" s="440">
        <f>SUM(AS32:AU40)</f>
        <v>0</v>
      </c>
      <c r="AT41" s="441"/>
      <c r="AU41" s="441"/>
      <c r="AV41" s="441">
        <f>SUM(AV32:AX40)</f>
        <v>0</v>
      </c>
      <c r="AW41" s="441"/>
      <c r="AX41" s="447"/>
      <c r="AY41" s="440">
        <f t="shared" si="0"/>
        <v>0</v>
      </c>
      <c r="AZ41" s="441"/>
      <c r="BA41" s="441"/>
      <c r="BB41" s="441">
        <f t="shared" si="1"/>
        <v>0</v>
      </c>
      <c r="BC41" s="441"/>
      <c r="BD41" s="441"/>
      <c r="BE41" s="458" t="e">
        <f t="shared" si="2"/>
        <v>#DIV/0!</v>
      </c>
      <c r="BF41" s="458"/>
      <c r="BG41" s="459"/>
      <c r="BP41" s="429"/>
      <c r="BQ41" s="429"/>
      <c r="BR41" s="429"/>
      <c r="BS41" s="429"/>
      <c r="BT41" s="3"/>
      <c r="BU41" s="16"/>
      <c r="BV41" s="15"/>
      <c r="BW41" s="3"/>
      <c r="BX41" s="16"/>
      <c r="BY41" s="15"/>
      <c r="BZ41" s="3"/>
      <c r="CA41" s="16"/>
      <c r="CB41" s="14"/>
      <c r="CC41" s="14"/>
      <c r="CD41" s="14"/>
    </row>
    <row r="42" spans="2:82" ht="18" customHeight="1" x14ac:dyDescent="0.15">
      <c r="B42" s="11" t="s">
        <v>13</v>
      </c>
      <c r="C42" s="534"/>
      <c r="D42" s="535"/>
      <c r="E42" s="536"/>
      <c r="F42" s="537"/>
      <c r="G42" s="535"/>
      <c r="H42" s="538"/>
      <c r="I42" s="534"/>
      <c r="J42" s="535"/>
      <c r="K42" s="536"/>
      <c r="L42" s="537"/>
      <c r="M42" s="535"/>
      <c r="N42" s="538"/>
      <c r="O42" s="534"/>
      <c r="P42" s="535"/>
      <c r="Q42" s="536"/>
      <c r="R42" s="537"/>
      <c r="S42" s="535"/>
      <c r="T42" s="538"/>
      <c r="U42" s="534"/>
      <c r="V42" s="535"/>
      <c r="W42" s="536"/>
      <c r="X42" s="537"/>
      <c r="Y42" s="535"/>
      <c r="Z42" s="538"/>
      <c r="AA42" s="534"/>
      <c r="AB42" s="535"/>
      <c r="AC42" s="536"/>
      <c r="AD42" s="537"/>
      <c r="AE42" s="535"/>
      <c r="AF42" s="538"/>
      <c r="AG42" s="534"/>
      <c r="AH42" s="535"/>
      <c r="AI42" s="536"/>
      <c r="AJ42" s="537"/>
      <c r="AK42" s="535"/>
      <c r="AL42" s="538"/>
      <c r="AM42" s="534"/>
      <c r="AN42" s="535"/>
      <c r="AO42" s="536"/>
      <c r="AP42" s="537"/>
      <c r="AQ42" s="535"/>
      <c r="AR42" s="538"/>
      <c r="AS42" s="534"/>
      <c r="AT42" s="535"/>
      <c r="AU42" s="536"/>
      <c r="AV42" s="537"/>
      <c r="AW42" s="535"/>
      <c r="AX42" s="538"/>
      <c r="AY42" s="539">
        <f t="shared" si="0"/>
        <v>0</v>
      </c>
      <c r="AZ42" s="540"/>
      <c r="BA42" s="541"/>
      <c r="BB42" s="542">
        <f t="shared" si="1"/>
        <v>0</v>
      </c>
      <c r="BC42" s="540"/>
      <c r="BD42" s="541"/>
      <c r="BE42" s="544" t="e">
        <f t="shared" si="2"/>
        <v>#DIV/0!</v>
      </c>
      <c r="BF42" s="545"/>
      <c r="BG42" s="546"/>
      <c r="BP42" s="429"/>
      <c r="BQ42" s="429"/>
      <c r="BR42" s="429"/>
      <c r="BS42" s="429"/>
      <c r="BT42" s="3"/>
      <c r="BU42" s="16"/>
      <c r="BV42" s="15"/>
      <c r="BW42" s="3"/>
      <c r="BX42" s="16"/>
      <c r="BY42" s="15"/>
      <c r="BZ42" s="3"/>
      <c r="CA42" s="16"/>
      <c r="CB42" s="14"/>
      <c r="CC42" s="14"/>
      <c r="CD42" s="14"/>
    </row>
    <row r="43" spans="2:82" ht="18" customHeight="1" x14ac:dyDescent="0.15">
      <c r="B43" s="11" t="s">
        <v>14</v>
      </c>
      <c r="C43" s="539">
        <f>SUM(C41:E42)</f>
        <v>0</v>
      </c>
      <c r="D43" s="540"/>
      <c r="E43" s="541"/>
      <c r="F43" s="542">
        <f>SUM(F41:H42)</f>
        <v>0</v>
      </c>
      <c r="G43" s="540"/>
      <c r="H43" s="543"/>
      <c r="I43" s="539">
        <f>SUM(I41:K42)</f>
        <v>0</v>
      </c>
      <c r="J43" s="540"/>
      <c r="K43" s="541"/>
      <c r="L43" s="542">
        <f>SUM(L41:N42)</f>
        <v>0</v>
      </c>
      <c r="M43" s="540"/>
      <c r="N43" s="543"/>
      <c r="O43" s="539">
        <f>SUM(O41:Q42)</f>
        <v>0</v>
      </c>
      <c r="P43" s="540"/>
      <c r="Q43" s="541"/>
      <c r="R43" s="542">
        <f>SUM(R41:T42)</f>
        <v>0</v>
      </c>
      <c r="S43" s="540"/>
      <c r="T43" s="543"/>
      <c r="U43" s="539">
        <f>SUM(U41:W42)</f>
        <v>0</v>
      </c>
      <c r="V43" s="540"/>
      <c r="W43" s="541"/>
      <c r="X43" s="542">
        <f>SUM(X41:Z42)</f>
        <v>0</v>
      </c>
      <c r="Y43" s="540"/>
      <c r="Z43" s="543"/>
      <c r="AA43" s="539">
        <f>SUM(AA41:AC42)</f>
        <v>0</v>
      </c>
      <c r="AB43" s="540"/>
      <c r="AC43" s="541"/>
      <c r="AD43" s="542">
        <f>SUM(AD41:AF42)</f>
        <v>0</v>
      </c>
      <c r="AE43" s="540"/>
      <c r="AF43" s="543"/>
      <c r="AG43" s="539">
        <f>SUM(AG41:AI42)</f>
        <v>0</v>
      </c>
      <c r="AH43" s="540"/>
      <c r="AI43" s="541"/>
      <c r="AJ43" s="542">
        <f>SUM(AJ41:AL42)</f>
        <v>0</v>
      </c>
      <c r="AK43" s="540"/>
      <c r="AL43" s="543"/>
      <c r="AM43" s="539">
        <f>SUM(AM41:AO42)</f>
        <v>0</v>
      </c>
      <c r="AN43" s="540"/>
      <c r="AO43" s="541"/>
      <c r="AP43" s="542">
        <f>SUM(AP41:AR42)</f>
        <v>0</v>
      </c>
      <c r="AQ43" s="540"/>
      <c r="AR43" s="543"/>
      <c r="AS43" s="539">
        <f>SUM(AS41:AU42)</f>
        <v>0</v>
      </c>
      <c r="AT43" s="540"/>
      <c r="AU43" s="541"/>
      <c r="AV43" s="542">
        <f>SUM(AV41:AX42)</f>
        <v>0</v>
      </c>
      <c r="AW43" s="540"/>
      <c r="AX43" s="543"/>
      <c r="AY43" s="539">
        <f t="shared" si="0"/>
        <v>0</v>
      </c>
      <c r="AZ43" s="540"/>
      <c r="BA43" s="541"/>
      <c r="BB43" s="542">
        <f t="shared" si="1"/>
        <v>0</v>
      </c>
      <c r="BC43" s="540"/>
      <c r="BD43" s="541"/>
      <c r="BE43" s="544" t="e">
        <f t="shared" si="2"/>
        <v>#DIV/0!</v>
      </c>
      <c r="BF43" s="545"/>
      <c r="BG43" s="546"/>
      <c r="BP43" s="429"/>
      <c r="BQ43" s="429"/>
      <c r="BR43" s="429"/>
      <c r="BS43" s="429"/>
      <c r="BT43" s="3"/>
      <c r="BU43" s="16"/>
      <c r="BV43" s="15"/>
      <c r="BW43" s="3"/>
      <c r="BX43" s="16"/>
      <c r="BY43" s="15"/>
      <c r="BZ43" s="3"/>
      <c r="CA43" s="16"/>
      <c r="CB43" s="14"/>
      <c r="CC43" s="14"/>
      <c r="CD43" s="14"/>
    </row>
    <row r="44" spans="2:82" x14ac:dyDescent="0.15">
      <c r="B44" s="4" t="s">
        <v>324</v>
      </c>
    </row>
  </sheetData>
  <mergeCells count="473">
    <mergeCell ref="AV42:AX42"/>
    <mergeCell ref="AP43:AR43"/>
    <mergeCell ref="AP42:AR42"/>
    <mergeCell ref="BB43:BD43"/>
    <mergeCell ref="BB42:BD42"/>
    <mergeCell ref="BE43:BG43"/>
    <mergeCell ref="BE42:BG42"/>
    <mergeCell ref="BE41:BG41"/>
    <mergeCell ref="BB40:BD40"/>
    <mergeCell ref="BB41:BD41"/>
    <mergeCell ref="BE40:BG40"/>
    <mergeCell ref="BE39:BG39"/>
    <mergeCell ref="AY32:BA32"/>
    <mergeCell ref="AY33:BA33"/>
    <mergeCell ref="AY34:BA34"/>
    <mergeCell ref="AY36:BA36"/>
    <mergeCell ref="BE32:BG32"/>
    <mergeCell ref="BE33:BG33"/>
    <mergeCell ref="AY40:BA40"/>
    <mergeCell ref="BB32:BD32"/>
    <mergeCell ref="BB33:BD33"/>
    <mergeCell ref="BB34:BD34"/>
    <mergeCell ref="BB35:BD35"/>
    <mergeCell ref="BB36:BD36"/>
    <mergeCell ref="BB37:BD37"/>
    <mergeCell ref="BB38:BD38"/>
    <mergeCell ref="BB39:BD39"/>
    <mergeCell ref="BE34:BG34"/>
    <mergeCell ref="BE35:BG35"/>
    <mergeCell ref="BE36:BG36"/>
    <mergeCell ref="BE37:BG37"/>
    <mergeCell ref="BE38:BG38"/>
    <mergeCell ref="AY39:BA39"/>
    <mergeCell ref="AP36:AR36"/>
    <mergeCell ref="AP37:AR37"/>
    <mergeCell ref="AP38:AR38"/>
    <mergeCell ref="AP40:AR40"/>
    <mergeCell ref="AP41:AR41"/>
    <mergeCell ref="AS41:AU41"/>
    <mergeCell ref="AV40:AX40"/>
    <mergeCell ref="AV41:AX41"/>
    <mergeCell ref="AV36:AX36"/>
    <mergeCell ref="AV37:AX37"/>
    <mergeCell ref="AV38:AX38"/>
    <mergeCell ref="AS36:AU36"/>
    <mergeCell ref="F36:H36"/>
    <mergeCell ref="F38:H38"/>
    <mergeCell ref="F40:H40"/>
    <mergeCell ref="L36:N36"/>
    <mergeCell ref="L38:N38"/>
    <mergeCell ref="F41:H41"/>
    <mergeCell ref="I40:K40"/>
    <mergeCell ref="L41:N41"/>
    <mergeCell ref="O41:Q41"/>
    <mergeCell ref="R36:T36"/>
    <mergeCell ref="R38:T38"/>
    <mergeCell ref="R40:T40"/>
    <mergeCell ref="R41:T41"/>
    <mergeCell ref="O38:Q38"/>
    <mergeCell ref="BP36:BS36"/>
    <mergeCell ref="F5:H6"/>
    <mergeCell ref="F7:H8"/>
    <mergeCell ref="F23:H24"/>
    <mergeCell ref="F13:H14"/>
    <mergeCell ref="F15:H16"/>
    <mergeCell ref="F17:H18"/>
    <mergeCell ref="O36:Q36"/>
    <mergeCell ref="L13:N14"/>
    <mergeCell ref="L15:N16"/>
    <mergeCell ref="L17:N18"/>
    <mergeCell ref="L19:N20"/>
    <mergeCell ref="R5:T6"/>
    <mergeCell ref="R7:T8"/>
    <mergeCell ref="R9:T10"/>
    <mergeCell ref="R11:T12"/>
    <mergeCell ref="L21:N22"/>
    <mergeCell ref="L23:N24"/>
    <mergeCell ref="L5:N6"/>
    <mergeCell ref="L7:N8"/>
    <mergeCell ref="BP43:BS43"/>
    <mergeCell ref="BP42:BS42"/>
    <mergeCell ref="BP39:BS39"/>
    <mergeCell ref="BP40:BS40"/>
    <mergeCell ref="BP41:BS41"/>
    <mergeCell ref="C43:E43"/>
    <mergeCell ref="AS43:AU43"/>
    <mergeCell ref="AG43:AI43"/>
    <mergeCell ref="AM43:AO43"/>
    <mergeCell ref="C42:E42"/>
    <mergeCell ref="F39:H39"/>
    <mergeCell ref="L39:N39"/>
    <mergeCell ref="O39:Q39"/>
    <mergeCell ref="R39:T39"/>
    <mergeCell ref="U39:W39"/>
    <mergeCell ref="AA39:AC39"/>
    <mergeCell ref="U43:W43"/>
    <mergeCell ref="X43:Z43"/>
    <mergeCell ref="AA43:AC43"/>
    <mergeCell ref="AD43:AF43"/>
    <mergeCell ref="U41:W41"/>
    <mergeCell ref="X41:Z41"/>
    <mergeCell ref="AA41:AC41"/>
    <mergeCell ref="AD41:AF41"/>
    <mergeCell ref="AG42:AI42"/>
    <mergeCell ref="AM42:AO42"/>
    <mergeCell ref="F42:H42"/>
    <mergeCell ref="AY43:BA43"/>
    <mergeCell ref="X42:Z42"/>
    <mergeCell ref="AJ43:AL43"/>
    <mergeCell ref="AY41:BA41"/>
    <mergeCell ref="O42:Q42"/>
    <mergeCell ref="U42:W42"/>
    <mergeCell ref="I43:K43"/>
    <mergeCell ref="AD42:AF42"/>
    <mergeCell ref="AJ42:AL42"/>
    <mergeCell ref="AY42:BA42"/>
    <mergeCell ref="AM41:AO41"/>
    <mergeCell ref="AA42:AC42"/>
    <mergeCell ref="L42:N42"/>
    <mergeCell ref="O43:Q43"/>
    <mergeCell ref="L43:N43"/>
    <mergeCell ref="I42:K42"/>
    <mergeCell ref="F43:H43"/>
    <mergeCell ref="R42:T42"/>
    <mergeCell ref="R43:T43"/>
    <mergeCell ref="AS42:AU42"/>
    <mergeCell ref="AV43:AX43"/>
    <mergeCell ref="C40:E40"/>
    <mergeCell ref="AS40:AU40"/>
    <mergeCell ref="O40:Q40"/>
    <mergeCell ref="AJ41:AL41"/>
    <mergeCell ref="L40:N40"/>
    <mergeCell ref="X40:Z40"/>
    <mergeCell ref="AV39:AX39"/>
    <mergeCell ref="U40:W40"/>
    <mergeCell ref="AA40:AC40"/>
    <mergeCell ref="AM40:AO40"/>
    <mergeCell ref="AD39:AF39"/>
    <mergeCell ref="C39:E39"/>
    <mergeCell ref="AJ40:AL40"/>
    <mergeCell ref="I39:K39"/>
    <mergeCell ref="I41:K41"/>
    <mergeCell ref="X39:Z39"/>
    <mergeCell ref="AP39:AR39"/>
    <mergeCell ref="AD40:AF40"/>
    <mergeCell ref="AG40:AI40"/>
    <mergeCell ref="AG41:AI41"/>
    <mergeCell ref="AJ39:AL39"/>
    <mergeCell ref="AG39:AI39"/>
    <mergeCell ref="F33:H33"/>
    <mergeCell ref="F34:H34"/>
    <mergeCell ref="BP37:BS37"/>
    <mergeCell ref="BP38:BS38"/>
    <mergeCell ref="C37:E37"/>
    <mergeCell ref="AS37:AU37"/>
    <mergeCell ref="AY37:BA37"/>
    <mergeCell ref="C38:E38"/>
    <mergeCell ref="U38:W38"/>
    <mergeCell ref="AS38:AU38"/>
    <mergeCell ref="AY38:BA38"/>
    <mergeCell ref="X37:Z37"/>
    <mergeCell ref="AA38:AC38"/>
    <mergeCell ref="AM38:AO38"/>
    <mergeCell ref="AJ38:AL38"/>
    <mergeCell ref="F37:H37"/>
    <mergeCell ref="L37:N37"/>
    <mergeCell ref="O37:Q37"/>
    <mergeCell ref="R37:T37"/>
    <mergeCell ref="U37:W37"/>
    <mergeCell ref="AA37:AC37"/>
    <mergeCell ref="AD37:AF37"/>
    <mergeCell ref="I38:K38"/>
    <mergeCell ref="X38:Z38"/>
    <mergeCell ref="BP33:BS33"/>
    <mergeCell ref="C35:E35"/>
    <mergeCell ref="AS35:AU35"/>
    <mergeCell ref="AY35:BA35"/>
    <mergeCell ref="BP34:BS34"/>
    <mergeCell ref="BP35:BS35"/>
    <mergeCell ref="AG34:AI34"/>
    <mergeCell ref="C33:E33"/>
    <mergeCell ref="U34:W34"/>
    <mergeCell ref="C34:E34"/>
    <mergeCell ref="AA33:AC33"/>
    <mergeCell ref="AD33:AF33"/>
    <mergeCell ref="L33:N33"/>
    <mergeCell ref="O33:Q33"/>
    <mergeCell ref="R33:T33"/>
    <mergeCell ref="U33:W33"/>
    <mergeCell ref="X33:Z33"/>
    <mergeCell ref="F35:H35"/>
    <mergeCell ref="I34:K34"/>
    <mergeCell ref="L35:N35"/>
    <mergeCell ref="O35:Q35"/>
    <mergeCell ref="AP33:AR33"/>
    <mergeCell ref="AP34:AR34"/>
    <mergeCell ref="AP35:AR35"/>
    <mergeCell ref="X31:Z31"/>
    <mergeCell ref="AA31:AC31"/>
    <mergeCell ref="AD31:AF31"/>
    <mergeCell ref="F32:H32"/>
    <mergeCell ref="L32:N32"/>
    <mergeCell ref="C41:E41"/>
    <mergeCell ref="C32:E32"/>
    <mergeCell ref="AS32:AU32"/>
    <mergeCell ref="I37:K37"/>
    <mergeCell ref="AG36:AI36"/>
    <mergeCell ref="AG37:AI37"/>
    <mergeCell ref="AG38:AI38"/>
    <mergeCell ref="C36:E36"/>
    <mergeCell ref="AS33:AU33"/>
    <mergeCell ref="AS34:AU34"/>
    <mergeCell ref="I35:K35"/>
    <mergeCell ref="U36:W36"/>
    <mergeCell ref="I33:K33"/>
    <mergeCell ref="AM34:AO34"/>
    <mergeCell ref="AM35:AO35"/>
    <mergeCell ref="AA34:AC34"/>
    <mergeCell ref="AG33:AI33"/>
    <mergeCell ref="AS39:AU39"/>
    <mergeCell ref="BP32:BS32"/>
    <mergeCell ref="U32:W32"/>
    <mergeCell ref="AV32:AX32"/>
    <mergeCell ref="AM29:AR30"/>
    <mergeCell ref="BB31:BD31"/>
    <mergeCell ref="BE31:BG31"/>
    <mergeCell ref="AA32:AC32"/>
    <mergeCell ref="AG32:AI32"/>
    <mergeCell ref="AD32:AF32"/>
    <mergeCell ref="X32:Z32"/>
    <mergeCell ref="AP32:AR32"/>
    <mergeCell ref="AS29:AX30"/>
    <mergeCell ref="U29:Z30"/>
    <mergeCell ref="AA29:AF30"/>
    <mergeCell ref="AG29:AL30"/>
    <mergeCell ref="AY31:BA31"/>
    <mergeCell ref="AY29:BG30"/>
    <mergeCell ref="AY23:BA24"/>
    <mergeCell ref="R21:T22"/>
    <mergeCell ref="AJ21:AL22"/>
    <mergeCell ref="AS21:AU21"/>
    <mergeCell ref="B21:B22"/>
    <mergeCell ref="C21:E21"/>
    <mergeCell ref="I21:K21"/>
    <mergeCell ref="O21:Q21"/>
    <mergeCell ref="AP21:AR22"/>
    <mergeCell ref="AG23:AI23"/>
    <mergeCell ref="B23:B24"/>
    <mergeCell ref="C23:E23"/>
    <mergeCell ref="I23:K23"/>
    <mergeCell ref="O23:Q23"/>
    <mergeCell ref="AG21:AI21"/>
    <mergeCell ref="AM21:AO21"/>
    <mergeCell ref="U21:W21"/>
    <mergeCell ref="AA21:AC21"/>
    <mergeCell ref="X21:Z22"/>
    <mergeCell ref="F21:H22"/>
    <mergeCell ref="R23:T24"/>
    <mergeCell ref="AD23:AF24"/>
    <mergeCell ref="AM23:AO23"/>
    <mergeCell ref="U23:W23"/>
    <mergeCell ref="AA23:AC23"/>
    <mergeCell ref="X23:Z24"/>
    <mergeCell ref="AJ23:AL24"/>
    <mergeCell ref="AA17:AC17"/>
    <mergeCell ref="AY19:BA20"/>
    <mergeCell ref="AP19:AR20"/>
    <mergeCell ref="AM19:AO19"/>
    <mergeCell ref="AJ19:AL20"/>
    <mergeCell ref="AD19:AF20"/>
    <mergeCell ref="AS19:AU19"/>
    <mergeCell ref="AS17:AU17"/>
    <mergeCell ref="AV17:AX18"/>
    <mergeCell ref="I17:K17"/>
    <mergeCell ref="O17:Q17"/>
    <mergeCell ref="AY21:BA22"/>
    <mergeCell ref="X17:Z18"/>
    <mergeCell ref="AD17:AF18"/>
    <mergeCell ref="AG17:AI17"/>
    <mergeCell ref="B15:B16"/>
    <mergeCell ref="O15:Q15"/>
    <mergeCell ref="U15:W15"/>
    <mergeCell ref="R15:T16"/>
    <mergeCell ref="R17:T18"/>
    <mergeCell ref="AG19:AI19"/>
    <mergeCell ref="B19:B20"/>
    <mergeCell ref="C19:E19"/>
    <mergeCell ref="I19:K19"/>
    <mergeCell ref="O19:Q19"/>
    <mergeCell ref="B17:B18"/>
    <mergeCell ref="C17:E17"/>
    <mergeCell ref="AV19:AX20"/>
    <mergeCell ref="R19:T20"/>
    <mergeCell ref="AY17:BA18"/>
    <mergeCell ref="AM17:AO17"/>
    <mergeCell ref="AJ17:AL18"/>
    <mergeCell ref="U17:W17"/>
    <mergeCell ref="AY13:BA14"/>
    <mergeCell ref="AG13:AI13"/>
    <mergeCell ref="AM13:AO13"/>
    <mergeCell ref="U13:W13"/>
    <mergeCell ref="AA13:AC13"/>
    <mergeCell ref="AA15:AC15"/>
    <mergeCell ref="X15:Z16"/>
    <mergeCell ref="X13:Z14"/>
    <mergeCell ref="AM15:AO15"/>
    <mergeCell ref="AJ15:AL16"/>
    <mergeCell ref="AY15:BA16"/>
    <mergeCell ref="AV13:AX14"/>
    <mergeCell ref="AV15:AX16"/>
    <mergeCell ref="AS13:AU13"/>
    <mergeCell ref="AG15:AI15"/>
    <mergeCell ref="B13:B14"/>
    <mergeCell ref="C13:E13"/>
    <mergeCell ref="I13:K13"/>
    <mergeCell ref="O13:Q13"/>
    <mergeCell ref="AG11:AI11"/>
    <mergeCell ref="AM11:AO11"/>
    <mergeCell ref="F11:H12"/>
    <mergeCell ref="AD13:AF14"/>
    <mergeCell ref="B11:B12"/>
    <mergeCell ref="C11:E11"/>
    <mergeCell ref="L11:N12"/>
    <mergeCell ref="R13:T14"/>
    <mergeCell ref="I11:K11"/>
    <mergeCell ref="O11:Q11"/>
    <mergeCell ref="AJ13:AL14"/>
    <mergeCell ref="AY11:BA12"/>
    <mergeCell ref="AJ9:AL10"/>
    <mergeCell ref="U9:W9"/>
    <mergeCell ref="AJ11:AL12"/>
    <mergeCell ref="AD9:AF10"/>
    <mergeCell ref="U11:W11"/>
    <mergeCell ref="AA11:AC11"/>
    <mergeCell ref="L9:N10"/>
    <mergeCell ref="AV9:AX10"/>
    <mergeCell ref="X11:Z12"/>
    <mergeCell ref="AD11:AF12"/>
    <mergeCell ref="AY9:BA10"/>
    <mergeCell ref="AP11:AR12"/>
    <mergeCell ref="AV11:AX12"/>
    <mergeCell ref="AS11:AU11"/>
    <mergeCell ref="AS9:AU9"/>
    <mergeCell ref="AP9:AR10"/>
    <mergeCell ref="AA9:AC9"/>
    <mergeCell ref="X9:Z10"/>
    <mergeCell ref="AM9:AO9"/>
    <mergeCell ref="AG9:AI9"/>
    <mergeCell ref="B9:B10"/>
    <mergeCell ref="C9:E9"/>
    <mergeCell ref="I9:K9"/>
    <mergeCell ref="O9:Q9"/>
    <mergeCell ref="F9:H10"/>
    <mergeCell ref="B5:B6"/>
    <mergeCell ref="C5:E5"/>
    <mergeCell ref="I5:K5"/>
    <mergeCell ref="O5:Q5"/>
    <mergeCell ref="B7:B8"/>
    <mergeCell ref="C7:E7"/>
    <mergeCell ref="I7:K7"/>
    <mergeCell ref="O7:Q7"/>
    <mergeCell ref="U7:W7"/>
    <mergeCell ref="AA7:AC7"/>
    <mergeCell ref="X7:Z8"/>
    <mergeCell ref="AD7:AF8"/>
    <mergeCell ref="U5:W5"/>
    <mergeCell ref="AG7:AI7"/>
    <mergeCell ref="AY7:BA8"/>
    <mergeCell ref="AM4:AO4"/>
    <mergeCell ref="AP4:AR4"/>
    <mergeCell ref="AA5:AC5"/>
    <mergeCell ref="X5:Z6"/>
    <mergeCell ref="AD5:AF6"/>
    <mergeCell ref="AS4:AU4"/>
    <mergeCell ref="AS5:AU5"/>
    <mergeCell ref="AP5:AR6"/>
    <mergeCell ref="AY5:BA6"/>
    <mergeCell ref="AV5:AX6"/>
    <mergeCell ref="AM5:AO5"/>
    <mergeCell ref="AJ5:AL6"/>
    <mergeCell ref="AM7:AO7"/>
    <mergeCell ref="AJ7:AL8"/>
    <mergeCell ref="AS7:AU7"/>
    <mergeCell ref="AP7:AR8"/>
    <mergeCell ref="AV7:AX8"/>
    <mergeCell ref="AS3:BA3"/>
    <mergeCell ref="C4:E4"/>
    <mergeCell ref="F4:H4"/>
    <mergeCell ref="I4:K4"/>
    <mergeCell ref="L4:N4"/>
    <mergeCell ref="O4:Q4"/>
    <mergeCell ref="R4:T4"/>
    <mergeCell ref="U4:W4"/>
    <mergeCell ref="X4:Z4"/>
    <mergeCell ref="AV4:AX4"/>
    <mergeCell ref="AY4:BA4"/>
    <mergeCell ref="C3:H3"/>
    <mergeCell ref="I3:N3"/>
    <mergeCell ref="O3:T3"/>
    <mergeCell ref="U3:Z3"/>
    <mergeCell ref="AA3:AF3"/>
    <mergeCell ref="AG3:AL3"/>
    <mergeCell ref="AA4:AC4"/>
    <mergeCell ref="AD4:AF4"/>
    <mergeCell ref="AM3:AR3"/>
    <mergeCell ref="AG4:AI4"/>
    <mergeCell ref="AJ4:AL4"/>
    <mergeCell ref="AG5:AI5"/>
    <mergeCell ref="AM36:AO36"/>
    <mergeCell ref="AM37:AO37"/>
    <mergeCell ref="AM39:AO39"/>
    <mergeCell ref="AG35:AI35"/>
    <mergeCell ref="AM32:AO32"/>
    <mergeCell ref="AM33:AO33"/>
    <mergeCell ref="AD36:AF36"/>
    <mergeCell ref="AJ32:AL32"/>
    <mergeCell ref="AJ33:AL33"/>
    <mergeCell ref="AJ34:AL34"/>
    <mergeCell ref="AJ35:AL35"/>
    <mergeCell ref="AJ36:AL36"/>
    <mergeCell ref="AJ37:AL37"/>
    <mergeCell ref="AD38:AF38"/>
    <mergeCell ref="I32:K32"/>
    <mergeCell ref="R32:T32"/>
    <mergeCell ref="L34:N34"/>
    <mergeCell ref="R34:T34"/>
    <mergeCell ref="U35:W35"/>
    <mergeCell ref="X35:Z35"/>
    <mergeCell ref="AA35:AC35"/>
    <mergeCell ref="AD35:AF35"/>
    <mergeCell ref="I36:K36"/>
    <mergeCell ref="X34:Z34"/>
    <mergeCell ref="X36:Z36"/>
    <mergeCell ref="AD34:AF34"/>
    <mergeCell ref="AA36:AC36"/>
    <mergeCell ref="O32:Q32"/>
    <mergeCell ref="O34:Q34"/>
    <mergeCell ref="R35:T35"/>
    <mergeCell ref="AV33:AX33"/>
    <mergeCell ref="AV34:AX34"/>
    <mergeCell ref="AV35:AX35"/>
    <mergeCell ref="AS15:AU15"/>
    <mergeCell ref="AV21:AX22"/>
    <mergeCell ref="AV23:AX24"/>
    <mergeCell ref="AP23:AR24"/>
    <mergeCell ref="AS23:AU23"/>
    <mergeCell ref="AP15:AR16"/>
    <mergeCell ref="AP17:AR18"/>
    <mergeCell ref="AS31:AU31"/>
    <mergeCell ref="AV31:AX31"/>
    <mergeCell ref="C31:E31"/>
    <mergeCell ref="F31:H31"/>
    <mergeCell ref="I31:K31"/>
    <mergeCell ref="L31:N31"/>
    <mergeCell ref="AP13:AR14"/>
    <mergeCell ref="AD21:AF22"/>
    <mergeCell ref="AD15:AF16"/>
    <mergeCell ref="C15:E15"/>
    <mergeCell ref="I15:K15"/>
    <mergeCell ref="AA19:AC19"/>
    <mergeCell ref="X19:Z20"/>
    <mergeCell ref="U19:W19"/>
    <mergeCell ref="F19:H20"/>
    <mergeCell ref="C29:H30"/>
    <mergeCell ref="I29:N30"/>
    <mergeCell ref="O29:T30"/>
    <mergeCell ref="AG31:AI31"/>
    <mergeCell ref="AJ31:AL31"/>
    <mergeCell ref="AM31:AO31"/>
    <mergeCell ref="AP31:AR31"/>
    <mergeCell ref="O31:Q31"/>
    <mergeCell ref="R31:T31"/>
    <mergeCell ref="U31:W31"/>
  </mergeCells>
  <phoneticPr fontId="3"/>
  <pageMargins left="0.59055118110236227" right="0.59055118110236227" top="0.59055118110236227" bottom="0.59055118110236227" header="0.51181102362204722" footer="0.51181102362204722"/>
  <pageSetup paperSize="9" scale="92"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R26"/>
  <sheetViews>
    <sheetView zoomScaleNormal="100" workbookViewId="0">
      <selection activeCell="H27" sqref="H27"/>
    </sheetView>
  </sheetViews>
  <sheetFormatPr defaultRowHeight="13.5" x14ac:dyDescent="0.15"/>
  <cols>
    <col min="1" max="1" width="13" style="155" customWidth="1"/>
    <col min="2" max="41" width="2.125" style="155" customWidth="1"/>
    <col min="42" max="16384" width="9" style="155"/>
  </cols>
  <sheetData>
    <row r="1" spans="1:70" x14ac:dyDescent="0.15">
      <c r="A1" s="279" t="s">
        <v>325</v>
      </c>
    </row>
    <row r="2" spans="1:70" ht="6" customHeight="1" x14ac:dyDescent="0.15"/>
    <row r="3" spans="1:70" s="157" customFormat="1" ht="19.5" customHeight="1" x14ac:dyDescent="0.15">
      <c r="A3" s="156" t="s">
        <v>176</v>
      </c>
      <c r="B3" s="479" t="s">
        <v>177</v>
      </c>
      <c r="C3" s="480"/>
      <c r="D3" s="494" t="s">
        <v>178</v>
      </c>
      <c r="E3" s="495"/>
      <c r="F3" s="495"/>
      <c r="G3" s="496"/>
      <c r="H3" s="479" t="s">
        <v>179</v>
      </c>
      <c r="I3" s="480"/>
      <c r="J3" s="479" t="s">
        <v>180</v>
      </c>
      <c r="K3" s="480"/>
      <c r="L3" s="479" t="s">
        <v>181</v>
      </c>
      <c r="M3" s="480"/>
      <c r="N3" s="479" t="s">
        <v>182</v>
      </c>
      <c r="O3" s="480"/>
      <c r="P3" s="479" t="s">
        <v>183</v>
      </c>
      <c r="Q3" s="480"/>
      <c r="R3" s="494" t="s">
        <v>184</v>
      </c>
      <c r="S3" s="495"/>
      <c r="T3" s="495"/>
      <c r="U3" s="496"/>
      <c r="V3" s="479" t="s">
        <v>185</v>
      </c>
      <c r="W3" s="480"/>
      <c r="X3" s="479" t="s">
        <v>186</v>
      </c>
      <c r="Y3" s="480"/>
      <c r="Z3" s="479" t="s">
        <v>187</v>
      </c>
      <c r="AA3" s="480"/>
      <c r="AB3" s="494" t="s">
        <v>188</v>
      </c>
      <c r="AC3" s="495"/>
      <c r="AD3" s="495"/>
      <c r="AE3" s="495"/>
      <c r="AF3" s="495"/>
      <c r="AG3" s="495"/>
      <c r="AH3" s="495"/>
      <c r="AI3" s="496"/>
      <c r="AJ3" s="479" t="s">
        <v>189</v>
      </c>
      <c r="AK3" s="480"/>
      <c r="AL3" s="494" t="s">
        <v>190</v>
      </c>
      <c r="AM3" s="495"/>
      <c r="AN3" s="495"/>
      <c r="AO3" s="496"/>
    </row>
    <row r="4" spans="1:70" s="159" customFormat="1" ht="81.75" customHeight="1" x14ac:dyDescent="0.2">
      <c r="A4" s="158" t="s">
        <v>191</v>
      </c>
      <c r="B4" s="481"/>
      <c r="C4" s="482"/>
      <c r="D4" s="489" t="s">
        <v>192</v>
      </c>
      <c r="E4" s="490"/>
      <c r="F4" s="491" t="s">
        <v>193</v>
      </c>
      <c r="G4" s="493"/>
      <c r="H4" s="481"/>
      <c r="I4" s="482"/>
      <c r="J4" s="481"/>
      <c r="K4" s="482"/>
      <c r="L4" s="481"/>
      <c r="M4" s="482"/>
      <c r="N4" s="481"/>
      <c r="O4" s="482"/>
      <c r="P4" s="481"/>
      <c r="Q4" s="482"/>
      <c r="R4" s="489" t="s">
        <v>194</v>
      </c>
      <c r="S4" s="490"/>
      <c r="T4" s="491" t="s">
        <v>193</v>
      </c>
      <c r="U4" s="493"/>
      <c r="V4" s="481"/>
      <c r="W4" s="482"/>
      <c r="X4" s="481"/>
      <c r="Y4" s="482"/>
      <c r="Z4" s="481"/>
      <c r="AA4" s="482"/>
      <c r="AB4" s="489" t="s">
        <v>195</v>
      </c>
      <c r="AC4" s="490"/>
      <c r="AD4" s="491" t="s">
        <v>196</v>
      </c>
      <c r="AE4" s="490"/>
      <c r="AF4" s="491" t="s">
        <v>193</v>
      </c>
      <c r="AG4" s="490"/>
      <c r="AH4" s="491" t="s">
        <v>197</v>
      </c>
      <c r="AI4" s="493"/>
      <c r="AJ4" s="481"/>
      <c r="AK4" s="482"/>
      <c r="AL4" s="489" t="s">
        <v>198</v>
      </c>
      <c r="AM4" s="490"/>
      <c r="AN4" s="491" t="s">
        <v>193</v>
      </c>
      <c r="AO4" s="493"/>
    </row>
    <row r="5" spans="1:70" s="157" customFormat="1" ht="22.5" customHeight="1" x14ac:dyDescent="0.15">
      <c r="A5" s="160" t="s">
        <v>199</v>
      </c>
      <c r="B5" s="477"/>
      <c r="C5" s="478"/>
      <c r="D5" s="477"/>
      <c r="E5" s="484"/>
      <c r="F5" s="483"/>
      <c r="G5" s="478"/>
      <c r="H5" s="477"/>
      <c r="I5" s="478"/>
      <c r="J5" s="477"/>
      <c r="K5" s="478"/>
      <c r="L5" s="477"/>
      <c r="M5" s="478"/>
      <c r="N5" s="477"/>
      <c r="O5" s="478"/>
      <c r="P5" s="477"/>
      <c r="Q5" s="478"/>
      <c r="R5" s="477"/>
      <c r="S5" s="478"/>
      <c r="T5" s="477"/>
      <c r="U5" s="478"/>
      <c r="V5" s="477"/>
      <c r="W5" s="478"/>
      <c r="X5" s="477"/>
      <c r="Y5" s="478"/>
      <c r="Z5" s="477"/>
      <c r="AA5" s="478"/>
      <c r="AB5" s="477"/>
      <c r="AC5" s="484"/>
      <c r="AD5" s="483"/>
      <c r="AE5" s="484"/>
      <c r="AF5" s="483"/>
      <c r="AG5" s="484"/>
      <c r="AH5" s="483"/>
      <c r="AI5" s="478"/>
      <c r="AJ5" s="477"/>
      <c r="AK5" s="478"/>
      <c r="AL5" s="477"/>
      <c r="AM5" s="484"/>
      <c r="AN5" s="483"/>
      <c r="AO5" s="478"/>
      <c r="BC5" s="110"/>
      <c r="BD5" s="161"/>
      <c r="BE5" s="161"/>
      <c r="BF5" s="161"/>
      <c r="BG5" s="161"/>
      <c r="BH5" s="161"/>
      <c r="BI5" s="161"/>
      <c r="BJ5" s="161"/>
      <c r="BK5" s="161"/>
      <c r="BL5" s="161"/>
      <c r="BM5" s="161"/>
      <c r="BN5" s="161"/>
      <c r="BO5" s="161"/>
      <c r="BP5" s="161"/>
      <c r="BQ5" s="161"/>
      <c r="BR5" s="161"/>
    </row>
    <row r="6" spans="1:70" s="157" customFormat="1" ht="22.5" customHeight="1" x14ac:dyDescent="0.15">
      <c r="A6" s="162" t="s">
        <v>200</v>
      </c>
      <c r="B6" s="469">
        <f>SUM(B5:C5)</f>
        <v>0</v>
      </c>
      <c r="C6" s="468"/>
      <c r="D6" s="469">
        <f>SUM(D5:E5)</f>
        <v>0</v>
      </c>
      <c r="E6" s="470"/>
      <c r="F6" s="467">
        <f>SUM(F5:G5)</f>
        <v>0</v>
      </c>
      <c r="G6" s="468"/>
      <c r="H6" s="469">
        <f>SUM(H5:I5)</f>
        <v>0</v>
      </c>
      <c r="I6" s="468"/>
      <c r="J6" s="469">
        <f>SUM(J5:K5)</f>
        <v>0</v>
      </c>
      <c r="K6" s="468"/>
      <c r="L6" s="469">
        <f>SUM(L5:M5)</f>
        <v>0</v>
      </c>
      <c r="M6" s="468"/>
      <c r="N6" s="469">
        <f>SUM(N5:O5)</f>
        <v>0</v>
      </c>
      <c r="O6" s="468"/>
      <c r="P6" s="469">
        <f>SUM(P5:Q5)</f>
        <v>0</v>
      </c>
      <c r="Q6" s="468"/>
      <c r="R6" s="469">
        <f>SUM(R5:S5)</f>
        <v>0</v>
      </c>
      <c r="S6" s="470"/>
      <c r="T6" s="467">
        <f>SUM(T5:U5)</f>
        <v>0</v>
      </c>
      <c r="U6" s="468"/>
      <c r="V6" s="469">
        <f>SUM(V5:W5)</f>
        <v>0</v>
      </c>
      <c r="W6" s="468"/>
      <c r="X6" s="469">
        <f>SUM(X5:Y5)</f>
        <v>0</v>
      </c>
      <c r="Y6" s="468"/>
      <c r="Z6" s="469">
        <f>SUM(Z5:AA5)</f>
        <v>0</v>
      </c>
      <c r="AA6" s="468"/>
      <c r="AB6" s="469">
        <f>SUM(AB5:AC5)</f>
        <v>0</v>
      </c>
      <c r="AC6" s="470"/>
      <c r="AD6" s="467">
        <f>SUM(AD5:AE5)</f>
        <v>0</v>
      </c>
      <c r="AE6" s="470"/>
      <c r="AF6" s="467">
        <f>SUM(AF5:AG5)</f>
        <v>0</v>
      </c>
      <c r="AG6" s="470"/>
      <c r="AH6" s="467">
        <f>SUM(AH5:AI5)</f>
        <v>0</v>
      </c>
      <c r="AI6" s="468"/>
      <c r="AJ6" s="469">
        <f>SUM(AJ5:AK5)</f>
        <v>0</v>
      </c>
      <c r="AK6" s="468"/>
      <c r="AL6" s="469">
        <f>SUM(AL5:AM5)</f>
        <v>0</v>
      </c>
      <c r="AM6" s="470"/>
      <c r="AN6" s="467">
        <f>SUM(AN5:AO5)</f>
        <v>0</v>
      </c>
      <c r="AO6" s="468"/>
    </row>
    <row r="7" spans="1:70" s="157" customFormat="1" ht="43.5" customHeight="1" x14ac:dyDescent="0.15"/>
    <row r="8" spans="1:70" s="157" customFormat="1" ht="12.75" customHeight="1" x14ac:dyDescent="0.15">
      <c r="A8" s="163" t="s">
        <v>176</v>
      </c>
      <c r="B8" s="472" t="s">
        <v>201</v>
      </c>
      <c r="C8" s="472"/>
      <c r="D8" s="472" t="s">
        <v>202</v>
      </c>
      <c r="E8" s="472"/>
      <c r="F8" s="476" t="s">
        <v>203</v>
      </c>
      <c r="G8" s="476"/>
      <c r="H8" s="476"/>
      <c r="I8" s="476"/>
      <c r="J8" s="476"/>
      <c r="K8" s="476"/>
      <c r="L8" s="476"/>
      <c r="M8" s="476"/>
      <c r="N8" s="472" t="s">
        <v>204</v>
      </c>
      <c r="O8" s="472"/>
      <c r="P8" s="472" t="s">
        <v>205</v>
      </c>
      <c r="Q8" s="472"/>
      <c r="R8" s="476" t="s">
        <v>206</v>
      </c>
      <c r="S8" s="476"/>
      <c r="T8" s="476"/>
      <c r="U8" s="476"/>
      <c r="V8" s="476"/>
      <c r="W8" s="476"/>
      <c r="X8" s="476"/>
      <c r="Y8" s="476"/>
      <c r="Z8" s="476"/>
      <c r="AA8" s="476"/>
      <c r="AB8" s="472" t="s">
        <v>207</v>
      </c>
      <c r="AC8" s="472"/>
      <c r="AD8" s="472" t="s">
        <v>208</v>
      </c>
      <c r="AE8" s="472"/>
      <c r="AF8" s="472" t="s">
        <v>209</v>
      </c>
      <c r="AG8" s="472"/>
      <c r="AH8" s="472" t="s">
        <v>210</v>
      </c>
      <c r="AI8" s="472"/>
      <c r="AJ8" s="472" t="s">
        <v>193</v>
      </c>
      <c r="AK8" s="472"/>
      <c r="AL8" s="472" t="s">
        <v>200</v>
      </c>
      <c r="AM8" s="472"/>
      <c r="AN8" s="472"/>
    </row>
    <row r="9" spans="1:70" s="157" customFormat="1" ht="93" customHeight="1" x14ac:dyDescent="0.2">
      <c r="A9" s="164" t="s">
        <v>191</v>
      </c>
      <c r="B9" s="472"/>
      <c r="C9" s="472"/>
      <c r="D9" s="472"/>
      <c r="E9" s="472"/>
      <c r="F9" s="474" t="s">
        <v>211</v>
      </c>
      <c r="G9" s="475"/>
      <c r="H9" s="475" t="s">
        <v>212</v>
      </c>
      <c r="I9" s="475"/>
      <c r="J9" s="475" t="s">
        <v>213</v>
      </c>
      <c r="K9" s="475"/>
      <c r="L9" s="475" t="s">
        <v>193</v>
      </c>
      <c r="M9" s="488"/>
      <c r="N9" s="472"/>
      <c r="O9" s="472"/>
      <c r="P9" s="472"/>
      <c r="Q9" s="472"/>
      <c r="R9" s="474" t="s">
        <v>214</v>
      </c>
      <c r="S9" s="475"/>
      <c r="T9" s="475" t="s">
        <v>215</v>
      </c>
      <c r="U9" s="475"/>
      <c r="V9" s="475" t="s">
        <v>216</v>
      </c>
      <c r="W9" s="475"/>
      <c r="X9" s="487" t="s">
        <v>217</v>
      </c>
      <c r="Y9" s="487"/>
      <c r="Z9" s="475" t="s">
        <v>193</v>
      </c>
      <c r="AA9" s="488"/>
      <c r="AB9" s="472"/>
      <c r="AC9" s="472"/>
      <c r="AD9" s="472"/>
      <c r="AE9" s="472"/>
      <c r="AF9" s="472"/>
      <c r="AG9" s="472"/>
      <c r="AH9" s="472"/>
      <c r="AI9" s="472"/>
      <c r="AJ9" s="472"/>
      <c r="AK9" s="472"/>
      <c r="AL9" s="472"/>
      <c r="AM9" s="472"/>
      <c r="AN9" s="472"/>
    </row>
    <row r="10" spans="1:70" s="159" customFormat="1" ht="22.5" customHeight="1" x14ac:dyDescent="0.15">
      <c r="A10" s="160" t="s">
        <v>199</v>
      </c>
      <c r="B10" s="471"/>
      <c r="C10" s="471"/>
      <c r="D10" s="471"/>
      <c r="E10" s="471"/>
      <c r="F10" s="485"/>
      <c r="G10" s="486"/>
      <c r="H10" s="486"/>
      <c r="I10" s="486"/>
      <c r="J10" s="486"/>
      <c r="K10" s="486"/>
      <c r="L10" s="486"/>
      <c r="M10" s="492"/>
      <c r="N10" s="471"/>
      <c r="O10" s="471"/>
      <c r="P10" s="471"/>
      <c r="Q10" s="471"/>
      <c r="R10" s="485"/>
      <c r="S10" s="486"/>
      <c r="T10" s="486"/>
      <c r="U10" s="486"/>
      <c r="V10" s="486"/>
      <c r="W10" s="486"/>
      <c r="X10" s="486"/>
      <c r="Y10" s="486"/>
      <c r="Z10" s="486"/>
      <c r="AA10" s="492"/>
      <c r="AB10" s="471"/>
      <c r="AC10" s="471"/>
      <c r="AD10" s="471"/>
      <c r="AE10" s="471"/>
      <c r="AF10" s="471"/>
      <c r="AG10" s="471"/>
      <c r="AH10" s="471"/>
      <c r="AI10" s="471"/>
      <c r="AJ10" s="471"/>
      <c r="AK10" s="471"/>
      <c r="AL10" s="473" t="e">
        <f>AL11-#REF!</f>
        <v>#REF!</v>
      </c>
      <c r="AM10" s="473"/>
      <c r="AN10" s="473"/>
    </row>
    <row r="11" spans="1:70" s="157" customFormat="1" ht="22.5" customHeight="1" x14ac:dyDescent="0.15">
      <c r="A11" s="165" t="s">
        <v>200</v>
      </c>
      <c r="B11" s="462">
        <f>SUM(B10:C10)</f>
        <v>0</v>
      </c>
      <c r="C11" s="462"/>
      <c r="D11" s="462">
        <f>SUM(D10:E10)</f>
        <v>0</v>
      </c>
      <c r="E11" s="462"/>
      <c r="F11" s="463">
        <f>SUM(F10:G10)</f>
        <v>0</v>
      </c>
      <c r="G11" s="464"/>
      <c r="H11" s="464">
        <f>SUM(H10:I10)</f>
        <v>0</v>
      </c>
      <c r="I11" s="464"/>
      <c r="J11" s="464">
        <f>SUM(J10:K10)</f>
        <v>0</v>
      </c>
      <c r="K11" s="464"/>
      <c r="L11" s="464">
        <f>SUM(L10:M10)</f>
        <v>0</v>
      </c>
      <c r="M11" s="465"/>
      <c r="N11" s="462">
        <f>SUM(N10:O10)</f>
        <v>0</v>
      </c>
      <c r="O11" s="462"/>
      <c r="P11" s="462">
        <f>SUM(P10:Q10)</f>
        <v>0</v>
      </c>
      <c r="Q11" s="462"/>
      <c r="R11" s="463">
        <f>SUM(R10:S10)</f>
        <v>0</v>
      </c>
      <c r="S11" s="464"/>
      <c r="T11" s="464">
        <f>SUM(T10:U10)</f>
        <v>0</v>
      </c>
      <c r="U11" s="464"/>
      <c r="V11" s="464">
        <f>SUM(V10:W10)</f>
        <v>0</v>
      </c>
      <c r="W11" s="464"/>
      <c r="X11" s="464">
        <f>SUM(X10:Y10)</f>
        <v>0</v>
      </c>
      <c r="Y11" s="464"/>
      <c r="Z11" s="464">
        <f>SUM(Z10:AA10)</f>
        <v>0</v>
      </c>
      <c r="AA11" s="465"/>
      <c r="AB11" s="462">
        <f>SUM(AB10:AC10)</f>
        <v>0</v>
      </c>
      <c r="AC11" s="462"/>
      <c r="AD11" s="462">
        <f>SUM(AD10:AE10)</f>
        <v>0</v>
      </c>
      <c r="AE11" s="462"/>
      <c r="AF11" s="462">
        <f>SUM(AF10:AG10)</f>
        <v>0</v>
      </c>
      <c r="AG11" s="462"/>
      <c r="AH11" s="462">
        <f>SUM(AH10:AI10)</f>
        <v>0</v>
      </c>
      <c r="AI11" s="462"/>
      <c r="AJ11" s="462">
        <f>SUM(AJ10:AK10)</f>
        <v>0</v>
      </c>
      <c r="AK11" s="462"/>
      <c r="AL11" s="466">
        <f>SUM(B6:AO6,B11:AK11)</f>
        <v>0</v>
      </c>
      <c r="AM11" s="466"/>
      <c r="AN11" s="466"/>
    </row>
    <row r="26" spans="5:5" x14ac:dyDescent="0.15">
      <c r="E26" s="166"/>
    </row>
  </sheetData>
  <mergeCells count="123">
    <mergeCell ref="AN4:AO4"/>
    <mergeCell ref="D3:G3"/>
    <mergeCell ref="P3:Q4"/>
    <mergeCell ref="R3:U3"/>
    <mergeCell ref="Z3:AA4"/>
    <mergeCell ref="AB3:AI3"/>
    <mergeCell ref="AJ3:AK4"/>
    <mergeCell ref="D4:E4"/>
    <mergeCell ref="F4:G4"/>
    <mergeCell ref="T4:U4"/>
    <mergeCell ref="AL3:AO3"/>
    <mergeCell ref="AH4:AI4"/>
    <mergeCell ref="R4:S4"/>
    <mergeCell ref="AF5:AG5"/>
    <mergeCell ref="AJ5:AK5"/>
    <mergeCell ref="AL5:AM5"/>
    <mergeCell ref="AN5:AO5"/>
    <mergeCell ref="AB5:AC5"/>
    <mergeCell ref="AD5:AE5"/>
    <mergeCell ref="J10:K10"/>
    <mergeCell ref="L10:M10"/>
    <mergeCell ref="N10:O10"/>
    <mergeCell ref="P10:Q10"/>
    <mergeCell ref="V5:W5"/>
    <mergeCell ref="Z9:AA9"/>
    <mergeCell ref="Z5:AA5"/>
    <mergeCell ref="R10:S10"/>
    <mergeCell ref="T10:U10"/>
    <mergeCell ref="V10:W10"/>
    <mergeCell ref="X10:Y10"/>
    <mergeCell ref="Z10:AA10"/>
    <mergeCell ref="AB10:AC10"/>
    <mergeCell ref="AD10:AE10"/>
    <mergeCell ref="X6:Y6"/>
    <mergeCell ref="Z6:AA6"/>
    <mergeCell ref="B10:C10"/>
    <mergeCell ref="D10:E10"/>
    <mergeCell ref="F10:G10"/>
    <mergeCell ref="H10:I10"/>
    <mergeCell ref="X9:Y9"/>
    <mergeCell ref="T9:U9"/>
    <mergeCell ref="H9:I9"/>
    <mergeCell ref="L9:M9"/>
    <mergeCell ref="AL4:AM4"/>
    <mergeCell ref="AB4:AC4"/>
    <mergeCell ref="AD4:AE4"/>
    <mergeCell ref="AF4:AG4"/>
    <mergeCell ref="AF10:AG10"/>
    <mergeCell ref="AH10:AI10"/>
    <mergeCell ref="N8:O9"/>
    <mergeCell ref="N3:O4"/>
    <mergeCell ref="B5:C5"/>
    <mergeCell ref="AB6:AC6"/>
    <mergeCell ref="AD6:AE6"/>
    <mergeCell ref="T6:U6"/>
    <mergeCell ref="V6:W6"/>
    <mergeCell ref="D5:E5"/>
    <mergeCell ref="F5:G5"/>
    <mergeCell ref="J9:K9"/>
    <mergeCell ref="H5:I5"/>
    <mergeCell ref="F8:M8"/>
    <mergeCell ref="B3:C4"/>
    <mergeCell ref="H3:I4"/>
    <mergeCell ref="J5:K5"/>
    <mergeCell ref="J3:K4"/>
    <mergeCell ref="B8:C9"/>
    <mergeCell ref="D8:E9"/>
    <mergeCell ref="F9:G9"/>
    <mergeCell ref="P5:Q5"/>
    <mergeCell ref="R5:S5"/>
    <mergeCell ref="L3:M4"/>
    <mergeCell ref="AH5:AI5"/>
    <mergeCell ref="L5:M5"/>
    <mergeCell ref="N5:O5"/>
    <mergeCell ref="X3:Y4"/>
    <mergeCell ref="T5:U5"/>
    <mergeCell ref="X5:Y5"/>
    <mergeCell ref="V3:W4"/>
    <mergeCell ref="B6:C6"/>
    <mergeCell ref="D6:E6"/>
    <mergeCell ref="F6:G6"/>
    <mergeCell ref="H6:I6"/>
    <mergeCell ref="J6:K6"/>
    <mergeCell ref="L6:M6"/>
    <mergeCell ref="N6:O6"/>
    <mergeCell ref="P6:Q6"/>
    <mergeCell ref="R6:S6"/>
    <mergeCell ref="AF6:AG6"/>
    <mergeCell ref="AH6:AI6"/>
    <mergeCell ref="AJ6:AK6"/>
    <mergeCell ref="AL6:AM6"/>
    <mergeCell ref="AN6:AO6"/>
    <mergeCell ref="AJ10:AK10"/>
    <mergeCell ref="AL8:AN9"/>
    <mergeCell ref="AL10:AN10"/>
    <mergeCell ref="AH8:AI9"/>
    <mergeCell ref="AJ8:AK9"/>
    <mergeCell ref="P8:Q9"/>
    <mergeCell ref="R9:S9"/>
    <mergeCell ref="R8:AA8"/>
    <mergeCell ref="AF8:AG9"/>
    <mergeCell ref="AB8:AC9"/>
    <mergeCell ref="AD8:AE9"/>
    <mergeCell ref="V9:W9"/>
    <mergeCell ref="AL11:AN11"/>
    <mergeCell ref="AJ11:AK11"/>
    <mergeCell ref="AH11:AI11"/>
    <mergeCell ref="AF11:AG11"/>
    <mergeCell ref="AD11:AE11"/>
    <mergeCell ref="AB11:AC11"/>
    <mergeCell ref="R11:S11"/>
    <mergeCell ref="T11:U11"/>
    <mergeCell ref="X11:Y11"/>
    <mergeCell ref="N11:O11"/>
    <mergeCell ref="P11:Q11"/>
    <mergeCell ref="V11:W11"/>
    <mergeCell ref="Z11:AA11"/>
    <mergeCell ref="B11:C11"/>
    <mergeCell ref="D11:E11"/>
    <mergeCell ref="F11:G11"/>
    <mergeCell ref="H11:I11"/>
    <mergeCell ref="J11:K11"/>
    <mergeCell ref="L11:M11"/>
  </mergeCells>
  <phoneticPr fontId="3"/>
  <pageMargins left="0.59055118110236227" right="0.39370078740157483" top="0.39370078740157483" bottom="0.39370078740157483" header="0.51181102362204722" footer="0.51181102362204722"/>
  <pageSetup paperSize="9" scale="96" orientation="portrait" r:id="rId1"/>
  <headerFooter alignWithMargins="0"/>
  <colBreaks count="1" manualBreakCount="1">
    <brk id="41"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S100"/>
  <sheetViews>
    <sheetView view="pageBreakPreview" zoomScaleNormal="115" zoomScaleSheetLayoutView="100" workbookViewId="0">
      <pane xSplit="2" ySplit="3" topLeftCell="C4" activePane="bottomRight" state="frozen"/>
      <selection activeCell="H27" sqref="H27"/>
      <selection pane="topRight" activeCell="H27" sqref="H27"/>
      <selection pane="bottomLeft" activeCell="H27" sqref="H27"/>
      <selection pane="bottomRight" activeCell="H27" sqref="H27"/>
    </sheetView>
  </sheetViews>
  <sheetFormatPr defaultColWidth="8.125" defaultRowHeight="13.5" x14ac:dyDescent="0.15"/>
  <cols>
    <col min="1" max="1" width="2" style="169" customWidth="1"/>
    <col min="2" max="2" width="9.125" style="169" customWidth="1"/>
    <col min="3" max="3" width="1.5" style="169" customWidth="1"/>
    <col min="4" max="4" width="2.625" style="168" customWidth="1"/>
    <col min="5" max="5" width="1.5" style="171" customWidth="1"/>
    <col min="6" max="6" width="1.5" style="169" customWidth="1"/>
    <col min="7" max="7" width="2.625" style="168" customWidth="1"/>
    <col min="8" max="9" width="1.5" style="169" customWidth="1"/>
    <col min="10" max="10" width="3.875" style="168" customWidth="1"/>
    <col min="11" max="11" width="1.5" style="169" customWidth="1"/>
    <col min="12" max="12" width="1.25" style="169" customWidth="1"/>
    <col min="13" max="13" width="3.875" style="170" customWidth="1"/>
    <col min="14" max="14" width="1.25" style="171" customWidth="1"/>
    <col min="15" max="15" width="1.25" style="169" customWidth="1"/>
    <col min="16" max="16" width="3.875" style="170" customWidth="1"/>
    <col min="17" max="17" width="1.25" style="171" customWidth="1"/>
    <col min="18" max="18" width="1.25" style="169" customWidth="1"/>
    <col min="19" max="19" width="3.875" style="170" customWidth="1"/>
    <col min="20" max="20" width="1.25" style="171" customWidth="1"/>
    <col min="21" max="21" width="1.25" style="169" customWidth="1"/>
    <col min="22" max="22" width="3.875" style="170" customWidth="1"/>
    <col min="23" max="23" width="1.25" style="171" customWidth="1"/>
    <col min="24" max="24" width="1.25" style="169" customWidth="1"/>
    <col min="25" max="25" width="3.875" style="170" customWidth="1"/>
    <col min="26" max="26" width="1.25" style="171" customWidth="1"/>
    <col min="27" max="27" width="1.25" style="169" customWidth="1"/>
    <col min="28" max="28" width="3.875" style="170" customWidth="1"/>
    <col min="29" max="29" width="1.25" style="171" customWidth="1"/>
    <col min="30" max="30" width="1.25" style="169" customWidth="1"/>
    <col min="31" max="31" width="3.875" style="170" customWidth="1"/>
    <col min="32" max="32" width="1.25" style="171" customWidth="1"/>
    <col min="33" max="33" width="1.25" style="169" customWidth="1"/>
    <col min="34" max="34" width="3.875" style="170" customWidth="1"/>
    <col min="35" max="35" width="1.25" style="171" customWidth="1"/>
    <col min="36" max="36" width="1.25" style="169" customWidth="1"/>
    <col min="37" max="37" width="3.875" style="170" customWidth="1"/>
    <col min="38" max="38" width="1.25" style="171" customWidth="1"/>
    <col min="39" max="39" width="1.25" style="264" customWidth="1"/>
    <col min="40" max="40" width="5.125" style="265" customWidth="1"/>
    <col min="41" max="41" width="1.25" style="266" customWidth="1"/>
    <col min="42" max="42" width="2.5" style="169" customWidth="1"/>
    <col min="43" max="43" width="8.125" style="169" customWidth="1"/>
    <col min="44" max="44" width="7.25" style="169" customWidth="1"/>
    <col min="45" max="16384" width="8.125" style="169"/>
  </cols>
  <sheetData>
    <row r="1" spans="1:43" s="167" customFormat="1" x14ac:dyDescent="0.15">
      <c r="A1" s="280" t="s">
        <v>326</v>
      </c>
      <c r="D1" s="168"/>
      <c r="G1" s="168"/>
      <c r="J1" s="168"/>
      <c r="L1" s="169"/>
      <c r="M1" s="170"/>
      <c r="N1" s="171"/>
      <c r="O1" s="169"/>
      <c r="P1" s="170"/>
      <c r="Q1" s="171"/>
      <c r="R1" s="169"/>
      <c r="S1" s="170"/>
      <c r="T1" s="548"/>
      <c r="U1" s="549"/>
      <c r="V1" s="550"/>
      <c r="W1" s="550"/>
      <c r="X1" s="550"/>
      <c r="Y1" s="550"/>
      <c r="Z1" s="551"/>
      <c r="AA1" s="552"/>
      <c r="AB1" s="552"/>
      <c r="AC1" s="552"/>
      <c r="AD1" s="552"/>
      <c r="AE1" s="552"/>
      <c r="AF1" s="172"/>
      <c r="AG1" s="173"/>
      <c r="AH1" s="174"/>
      <c r="AI1" s="171"/>
      <c r="AJ1" s="169"/>
      <c r="AK1" s="170"/>
      <c r="AL1" s="171"/>
      <c r="AM1" s="264"/>
      <c r="AN1" s="265"/>
      <c r="AO1" s="266"/>
    </row>
    <row r="2" spans="1:43" s="167" customFormat="1" x14ac:dyDescent="0.15">
      <c r="D2" s="168"/>
      <c r="G2" s="168"/>
      <c r="J2" s="168"/>
      <c r="L2" s="169"/>
      <c r="M2" s="170"/>
      <c r="N2" s="171"/>
      <c r="O2" s="169"/>
      <c r="P2" s="170"/>
      <c r="Q2" s="171"/>
      <c r="R2" s="169"/>
      <c r="S2" s="170"/>
      <c r="U2" s="169"/>
      <c r="V2" s="497"/>
      <c r="W2" s="497"/>
      <c r="X2" s="497"/>
      <c r="Y2" s="497"/>
      <c r="Z2" s="172"/>
      <c r="AA2" s="173"/>
      <c r="AB2" s="174"/>
      <c r="AC2" s="172"/>
      <c r="AD2" s="173"/>
      <c r="AE2" s="174"/>
      <c r="AF2" s="171"/>
      <c r="AG2" s="169"/>
      <c r="AH2" s="170"/>
      <c r="AI2" s="171"/>
      <c r="AJ2" s="169"/>
      <c r="AK2" s="170"/>
      <c r="AL2" s="171"/>
      <c r="AM2" s="264"/>
      <c r="AN2" s="265"/>
      <c r="AO2" s="266"/>
    </row>
    <row r="3" spans="1:43" ht="17.25" customHeight="1" x14ac:dyDescent="0.2">
      <c r="A3" s="175" t="s">
        <v>218</v>
      </c>
      <c r="B3" s="176" t="s">
        <v>219</v>
      </c>
      <c r="C3" s="498">
        <v>4</v>
      </c>
      <c r="D3" s="498"/>
      <c r="E3" s="499"/>
      <c r="F3" s="500">
        <v>5</v>
      </c>
      <c r="G3" s="498"/>
      <c r="H3" s="499"/>
      <c r="I3" s="500">
        <v>6</v>
      </c>
      <c r="J3" s="498"/>
      <c r="K3" s="499"/>
      <c r="L3" s="500">
        <v>7</v>
      </c>
      <c r="M3" s="498"/>
      <c r="N3" s="499"/>
      <c r="O3" s="500">
        <v>8</v>
      </c>
      <c r="P3" s="498"/>
      <c r="Q3" s="499"/>
      <c r="R3" s="500">
        <v>9</v>
      </c>
      <c r="S3" s="498"/>
      <c r="T3" s="499"/>
      <c r="U3" s="500">
        <v>10</v>
      </c>
      <c r="V3" s="498"/>
      <c r="W3" s="499"/>
      <c r="X3" s="500">
        <v>11</v>
      </c>
      <c r="Y3" s="498"/>
      <c r="Z3" s="499"/>
      <c r="AA3" s="500">
        <v>12</v>
      </c>
      <c r="AB3" s="498"/>
      <c r="AC3" s="499"/>
      <c r="AD3" s="500">
        <v>1</v>
      </c>
      <c r="AE3" s="498"/>
      <c r="AF3" s="499"/>
      <c r="AG3" s="500">
        <v>2</v>
      </c>
      <c r="AH3" s="498"/>
      <c r="AI3" s="499"/>
      <c r="AJ3" s="500">
        <v>3</v>
      </c>
      <c r="AK3" s="498"/>
      <c r="AL3" s="499"/>
      <c r="AM3" s="501" t="s">
        <v>132</v>
      </c>
      <c r="AN3" s="502"/>
      <c r="AO3" s="503"/>
      <c r="AP3" s="173"/>
      <c r="AQ3" s="177" t="s">
        <v>220</v>
      </c>
    </row>
    <row r="4" spans="1:43" x14ac:dyDescent="0.15">
      <c r="A4" s="504" t="s">
        <v>221</v>
      </c>
      <c r="B4" s="504"/>
      <c r="C4" s="506"/>
      <c r="D4" s="507"/>
      <c r="E4" s="508"/>
      <c r="F4" s="506"/>
      <c r="G4" s="507"/>
      <c r="H4" s="508"/>
      <c r="I4" s="506"/>
      <c r="J4" s="507"/>
      <c r="K4" s="508"/>
      <c r="L4" s="506"/>
      <c r="M4" s="507"/>
      <c r="N4" s="508"/>
      <c r="O4" s="506"/>
      <c r="P4" s="507"/>
      <c r="Q4" s="508"/>
      <c r="R4" s="506"/>
      <c r="S4" s="507"/>
      <c r="T4" s="508"/>
      <c r="U4" s="506"/>
      <c r="V4" s="507"/>
      <c r="W4" s="508"/>
      <c r="X4" s="506"/>
      <c r="Y4" s="507"/>
      <c r="Z4" s="508"/>
      <c r="AA4" s="506"/>
      <c r="AB4" s="507"/>
      <c r="AC4" s="508"/>
      <c r="AD4" s="506"/>
      <c r="AE4" s="507"/>
      <c r="AF4" s="508"/>
      <c r="AG4" s="506"/>
      <c r="AH4" s="507"/>
      <c r="AI4" s="508"/>
      <c r="AJ4" s="506"/>
      <c r="AK4" s="507"/>
      <c r="AL4" s="508"/>
      <c r="AM4" s="509">
        <f>SUM(C4:AL4)</f>
        <v>0</v>
      </c>
      <c r="AN4" s="510"/>
      <c r="AO4" s="511"/>
      <c r="AP4" s="173"/>
      <c r="AQ4" s="178">
        <f>SUM(C4:AL4)</f>
        <v>0</v>
      </c>
    </row>
    <row r="5" spans="1:43" x14ac:dyDescent="0.15">
      <c r="A5" s="512" t="s">
        <v>222</v>
      </c>
      <c r="B5" s="325" t="s">
        <v>223</v>
      </c>
      <c r="C5" s="506"/>
      <c r="D5" s="507"/>
      <c r="E5" s="508"/>
      <c r="F5" s="506"/>
      <c r="G5" s="507"/>
      <c r="H5" s="508"/>
      <c r="I5" s="506"/>
      <c r="J5" s="507"/>
      <c r="K5" s="508"/>
      <c r="L5" s="506"/>
      <c r="M5" s="507"/>
      <c r="N5" s="508"/>
      <c r="O5" s="506"/>
      <c r="P5" s="507"/>
      <c r="Q5" s="508"/>
      <c r="R5" s="506"/>
      <c r="S5" s="507"/>
      <c r="T5" s="508"/>
      <c r="U5" s="506"/>
      <c r="V5" s="507"/>
      <c r="W5" s="508"/>
      <c r="X5" s="506"/>
      <c r="Y5" s="507"/>
      <c r="Z5" s="508"/>
      <c r="AA5" s="506"/>
      <c r="AB5" s="507"/>
      <c r="AC5" s="508"/>
      <c r="AD5" s="506"/>
      <c r="AE5" s="507"/>
      <c r="AF5" s="508"/>
      <c r="AG5" s="506"/>
      <c r="AH5" s="507"/>
      <c r="AI5" s="508"/>
      <c r="AJ5" s="506"/>
      <c r="AK5" s="507"/>
      <c r="AL5" s="508"/>
      <c r="AM5" s="514">
        <f>SUM(C5:AL5)</f>
        <v>0</v>
      </c>
      <c r="AN5" s="515"/>
      <c r="AO5" s="516"/>
      <c r="AP5" s="173"/>
      <c r="AQ5" s="179">
        <f>SUM(C5:AL5)</f>
        <v>0</v>
      </c>
    </row>
    <row r="6" spans="1:43" x14ac:dyDescent="0.15">
      <c r="A6" s="513"/>
      <c r="B6" s="325" t="s">
        <v>224</v>
      </c>
      <c r="C6" s="506"/>
      <c r="D6" s="507"/>
      <c r="E6" s="508"/>
      <c r="F6" s="506"/>
      <c r="G6" s="507"/>
      <c r="H6" s="508"/>
      <c r="I6" s="506"/>
      <c r="J6" s="507"/>
      <c r="K6" s="508"/>
      <c r="L6" s="506"/>
      <c r="M6" s="507"/>
      <c r="N6" s="508"/>
      <c r="O6" s="506"/>
      <c r="P6" s="507"/>
      <c r="Q6" s="508"/>
      <c r="R6" s="506"/>
      <c r="S6" s="507"/>
      <c r="T6" s="508"/>
      <c r="U6" s="506"/>
      <c r="V6" s="507"/>
      <c r="W6" s="508"/>
      <c r="X6" s="506"/>
      <c r="Y6" s="507"/>
      <c r="Z6" s="508"/>
      <c r="AA6" s="506"/>
      <c r="AB6" s="507"/>
      <c r="AC6" s="508"/>
      <c r="AD6" s="506"/>
      <c r="AE6" s="507"/>
      <c r="AF6" s="508"/>
      <c r="AG6" s="506"/>
      <c r="AH6" s="507"/>
      <c r="AI6" s="508"/>
      <c r="AJ6" s="506"/>
      <c r="AK6" s="507"/>
      <c r="AL6" s="508"/>
      <c r="AM6" s="509">
        <f>SUM(C6:AL6)</f>
        <v>0</v>
      </c>
      <c r="AN6" s="510"/>
      <c r="AO6" s="511"/>
      <c r="AP6" s="173"/>
      <c r="AQ6" s="178">
        <f>SUM(C6:AL6)</f>
        <v>0</v>
      </c>
    </row>
    <row r="7" spans="1:43" x14ac:dyDescent="0.15">
      <c r="A7" s="505" t="s">
        <v>225</v>
      </c>
      <c r="B7" s="505"/>
      <c r="C7" s="506"/>
      <c r="D7" s="507"/>
      <c r="E7" s="508"/>
      <c r="F7" s="506"/>
      <c r="G7" s="507"/>
      <c r="H7" s="508"/>
      <c r="I7" s="506"/>
      <c r="J7" s="507"/>
      <c r="K7" s="508"/>
      <c r="L7" s="506"/>
      <c r="M7" s="507"/>
      <c r="N7" s="508"/>
      <c r="O7" s="506"/>
      <c r="P7" s="507"/>
      <c r="Q7" s="508"/>
      <c r="R7" s="506"/>
      <c r="S7" s="507"/>
      <c r="T7" s="508"/>
      <c r="U7" s="506"/>
      <c r="V7" s="507"/>
      <c r="W7" s="508"/>
      <c r="X7" s="506"/>
      <c r="Y7" s="507"/>
      <c r="Z7" s="508"/>
      <c r="AA7" s="506"/>
      <c r="AB7" s="507"/>
      <c r="AC7" s="508"/>
      <c r="AD7" s="506"/>
      <c r="AE7" s="507"/>
      <c r="AF7" s="508"/>
      <c r="AG7" s="506"/>
      <c r="AH7" s="507"/>
      <c r="AI7" s="508"/>
      <c r="AJ7" s="506"/>
      <c r="AK7" s="507"/>
      <c r="AL7" s="508"/>
      <c r="AM7" s="509">
        <f>SUM(C7:AL7)</f>
        <v>0</v>
      </c>
      <c r="AN7" s="510"/>
      <c r="AO7" s="511"/>
      <c r="AP7" s="173"/>
      <c r="AQ7" s="178">
        <f>SUM(C7:AL7)</f>
        <v>0</v>
      </c>
    </row>
    <row r="8" spans="1:43" x14ac:dyDescent="0.15">
      <c r="A8" s="505" t="s">
        <v>226</v>
      </c>
      <c r="B8" s="505"/>
      <c r="C8" s="506"/>
      <c r="D8" s="507"/>
      <c r="E8" s="508"/>
      <c r="F8" s="506"/>
      <c r="G8" s="507"/>
      <c r="H8" s="508"/>
      <c r="I8" s="506"/>
      <c r="J8" s="507"/>
      <c r="K8" s="508"/>
      <c r="L8" s="506"/>
      <c r="M8" s="507"/>
      <c r="N8" s="508"/>
      <c r="O8" s="506"/>
      <c r="P8" s="507"/>
      <c r="Q8" s="508"/>
      <c r="R8" s="506"/>
      <c r="S8" s="507"/>
      <c r="T8" s="508"/>
      <c r="U8" s="506"/>
      <c r="V8" s="507"/>
      <c r="W8" s="508"/>
      <c r="X8" s="506"/>
      <c r="Y8" s="507"/>
      <c r="Z8" s="508"/>
      <c r="AA8" s="506"/>
      <c r="AB8" s="507"/>
      <c r="AC8" s="508"/>
      <c r="AD8" s="506"/>
      <c r="AE8" s="507"/>
      <c r="AF8" s="508"/>
      <c r="AG8" s="506"/>
      <c r="AH8" s="507"/>
      <c r="AI8" s="508"/>
      <c r="AJ8" s="506"/>
      <c r="AK8" s="507"/>
      <c r="AL8" s="508"/>
      <c r="AM8" s="509">
        <f>SUM(C8:AL8)</f>
        <v>0</v>
      </c>
      <c r="AN8" s="510"/>
      <c r="AO8" s="511"/>
      <c r="AP8" s="173"/>
      <c r="AQ8" s="178">
        <f>SUM(C8:AL8)</f>
        <v>0</v>
      </c>
    </row>
    <row r="9" spans="1:43" x14ac:dyDescent="0.15">
      <c r="A9" s="505" t="s">
        <v>227</v>
      </c>
      <c r="B9" s="505"/>
      <c r="C9" s="506"/>
      <c r="D9" s="507"/>
      <c r="E9" s="508"/>
      <c r="F9" s="506"/>
      <c r="G9" s="507"/>
      <c r="H9" s="508"/>
      <c r="I9" s="506"/>
      <c r="J9" s="507"/>
      <c r="K9" s="508"/>
      <c r="L9" s="506"/>
      <c r="M9" s="507"/>
      <c r="N9" s="508"/>
      <c r="O9" s="506"/>
      <c r="P9" s="507"/>
      <c r="Q9" s="508"/>
      <c r="R9" s="506"/>
      <c r="S9" s="507"/>
      <c r="T9" s="508"/>
      <c r="U9" s="506"/>
      <c r="V9" s="507"/>
      <c r="W9" s="508"/>
      <c r="X9" s="506"/>
      <c r="Y9" s="507"/>
      <c r="Z9" s="508"/>
      <c r="AA9" s="506"/>
      <c r="AB9" s="507"/>
      <c r="AC9" s="508"/>
      <c r="AD9" s="506"/>
      <c r="AE9" s="507"/>
      <c r="AF9" s="508"/>
      <c r="AG9" s="506"/>
      <c r="AH9" s="507"/>
      <c r="AI9" s="508"/>
      <c r="AJ9" s="506"/>
      <c r="AK9" s="507"/>
      <c r="AL9" s="508"/>
      <c r="AM9" s="509">
        <f>SUM(C9:AL9)</f>
        <v>0</v>
      </c>
      <c r="AN9" s="510"/>
      <c r="AO9" s="511"/>
      <c r="AP9" s="173"/>
      <c r="AQ9" s="178">
        <f>SUM(C9:AL9)</f>
        <v>0</v>
      </c>
    </row>
    <row r="10" spans="1:43" x14ac:dyDescent="0.15">
      <c r="A10" s="505" t="s">
        <v>228</v>
      </c>
      <c r="B10" s="505"/>
      <c r="C10" s="506"/>
      <c r="D10" s="507"/>
      <c r="E10" s="508"/>
      <c r="F10" s="506"/>
      <c r="G10" s="507"/>
      <c r="H10" s="508"/>
      <c r="I10" s="506"/>
      <c r="J10" s="507"/>
      <c r="K10" s="508"/>
      <c r="L10" s="506"/>
      <c r="M10" s="507"/>
      <c r="N10" s="508"/>
      <c r="O10" s="506"/>
      <c r="P10" s="507"/>
      <c r="Q10" s="508"/>
      <c r="R10" s="506"/>
      <c r="S10" s="507"/>
      <c r="T10" s="508"/>
      <c r="U10" s="506"/>
      <c r="V10" s="507"/>
      <c r="W10" s="508"/>
      <c r="X10" s="506"/>
      <c r="Y10" s="507"/>
      <c r="Z10" s="508"/>
      <c r="AA10" s="506"/>
      <c r="AB10" s="507"/>
      <c r="AC10" s="508"/>
      <c r="AD10" s="506"/>
      <c r="AE10" s="507"/>
      <c r="AF10" s="508"/>
      <c r="AG10" s="506"/>
      <c r="AH10" s="507"/>
      <c r="AI10" s="508"/>
      <c r="AJ10" s="506"/>
      <c r="AK10" s="507"/>
      <c r="AL10" s="508"/>
      <c r="AM10" s="509">
        <f>SUM(C10:AL10)</f>
        <v>0</v>
      </c>
      <c r="AN10" s="510"/>
      <c r="AO10" s="511"/>
      <c r="AP10" s="173"/>
      <c r="AQ10" s="178">
        <f>SUM(C10:AL10)</f>
        <v>0</v>
      </c>
    </row>
    <row r="11" spans="1:43" x14ac:dyDescent="0.15">
      <c r="A11" s="505" t="s">
        <v>229</v>
      </c>
      <c r="B11" s="505"/>
      <c r="C11" s="506"/>
      <c r="D11" s="507"/>
      <c r="E11" s="508"/>
      <c r="F11" s="506"/>
      <c r="G11" s="507"/>
      <c r="H11" s="508"/>
      <c r="I11" s="506"/>
      <c r="J11" s="507"/>
      <c r="K11" s="508"/>
      <c r="L11" s="506"/>
      <c r="M11" s="507"/>
      <c r="N11" s="508"/>
      <c r="O11" s="506"/>
      <c r="P11" s="507"/>
      <c r="Q11" s="508"/>
      <c r="R11" s="506"/>
      <c r="S11" s="507"/>
      <c r="T11" s="508"/>
      <c r="U11" s="506"/>
      <c r="V11" s="507"/>
      <c r="W11" s="508"/>
      <c r="X11" s="506"/>
      <c r="Y11" s="507"/>
      <c r="Z11" s="508"/>
      <c r="AA11" s="506"/>
      <c r="AB11" s="507"/>
      <c r="AC11" s="508"/>
      <c r="AD11" s="506"/>
      <c r="AE11" s="507"/>
      <c r="AF11" s="508"/>
      <c r="AG11" s="506"/>
      <c r="AH11" s="507"/>
      <c r="AI11" s="508"/>
      <c r="AJ11" s="506"/>
      <c r="AK11" s="507"/>
      <c r="AL11" s="508"/>
      <c r="AM11" s="509">
        <f>SUM(C11:AL11)</f>
        <v>0</v>
      </c>
      <c r="AN11" s="510"/>
      <c r="AO11" s="511"/>
      <c r="AP11" s="173"/>
      <c r="AQ11" s="178">
        <f>SUM(C11:AL11)</f>
        <v>0</v>
      </c>
    </row>
    <row r="12" spans="1:43" x14ac:dyDescent="0.15">
      <c r="A12" s="512" t="s">
        <v>230</v>
      </c>
      <c r="B12" s="323" t="s">
        <v>231</v>
      </c>
      <c r="C12" s="506"/>
      <c r="D12" s="507"/>
      <c r="E12" s="508"/>
      <c r="F12" s="506"/>
      <c r="G12" s="507"/>
      <c r="H12" s="508"/>
      <c r="I12" s="506"/>
      <c r="J12" s="507"/>
      <c r="K12" s="508"/>
      <c r="L12" s="506"/>
      <c r="M12" s="507"/>
      <c r="N12" s="508"/>
      <c r="O12" s="506"/>
      <c r="P12" s="507"/>
      <c r="Q12" s="508"/>
      <c r="R12" s="506"/>
      <c r="S12" s="507"/>
      <c r="T12" s="508"/>
      <c r="U12" s="506"/>
      <c r="V12" s="507"/>
      <c r="W12" s="508"/>
      <c r="X12" s="506"/>
      <c r="Y12" s="507"/>
      <c r="Z12" s="508"/>
      <c r="AA12" s="506"/>
      <c r="AB12" s="507"/>
      <c r="AC12" s="508"/>
      <c r="AD12" s="506"/>
      <c r="AE12" s="507"/>
      <c r="AF12" s="508"/>
      <c r="AG12" s="506"/>
      <c r="AH12" s="507"/>
      <c r="AI12" s="508"/>
      <c r="AJ12" s="506"/>
      <c r="AK12" s="507"/>
      <c r="AL12" s="508"/>
      <c r="AM12" s="509">
        <f>SUM(C12:AL12)</f>
        <v>0</v>
      </c>
      <c r="AN12" s="510"/>
      <c r="AO12" s="511"/>
      <c r="AP12" s="173"/>
      <c r="AQ12" s="178">
        <f>SUM(C12:AL12)</f>
        <v>0</v>
      </c>
    </row>
    <row r="13" spans="1:43" x14ac:dyDescent="0.15">
      <c r="A13" s="513"/>
      <c r="B13" s="323" t="s">
        <v>232</v>
      </c>
      <c r="C13" s="506"/>
      <c r="D13" s="507"/>
      <c r="E13" s="508"/>
      <c r="F13" s="506"/>
      <c r="G13" s="507"/>
      <c r="H13" s="508"/>
      <c r="I13" s="506"/>
      <c r="J13" s="507"/>
      <c r="K13" s="508"/>
      <c r="L13" s="506"/>
      <c r="M13" s="507"/>
      <c r="N13" s="508"/>
      <c r="O13" s="506"/>
      <c r="P13" s="507"/>
      <c r="Q13" s="508"/>
      <c r="R13" s="506"/>
      <c r="S13" s="507"/>
      <c r="T13" s="508"/>
      <c r="U13" s="506"/>
      <c r="V13" s="507"/>
      <c r="W13" s="508"/>
      <c r="X13" s="506"/>
      <c r="Y13" s="507"/>
      <c r="Z13" s="508"/>
      <c r="AA13" s="506"/>
      <c r="AB13" s="507"/>
      <c r="AC13" s="508"/>
      <c r="AD13" s="506"/>
      <c r="AE13" s="507"/>
      <c r="AF13" s="508"/>
      <c r="AG13" s="506"/>
      <c r="AH13" s="507"/>
      <c r="AI13" s="508"/>
      <c r="AJ13" s="506"/>
      <c r="AK13" s="507"/>
      <c r="AL13" s="508"/>
      <c r="AM13" s="509">
        <f>SUM(C13:AL13)</f>
        <v>0</v>
      </c>
      <c r="AN13" s="510"/>
      <c r="AO13" s="511"/>
      <c r="AP13" s="173"/>
      <c r="AQ13" s="178">
        <f>SUM(C13:AL13)</f>
        <v>0</v>
      </c>
    </row>
    <row r="14" spans="1:43" x14ac:dyDescent="0.15">
      <c r="A14" s="505" t="s">
        <v>233</v>
      </c>
      <c r="B14" s="505"/>
      <c r="C14" s="506"/>
      <c r="D14" s="507"/>
      <c r="E14" s="508"/>
      <c r="F14" s="506"/>
      <c r="G14" s="507"/>
      <c r="H14" s="508"/>
      <c r="I14" s="506"/>
      <c r="J14" s="507"/>
      <c r="K14" s="508"/>
      <c r="L14" s="506"/>
      <c r="M14" s="507"/>
      <c r="N14" s="508"/>
      <c r="O14" s="506"/>
      <c r="P14" s="507"/>
      <c r="Q14" s="508"/>
      <c r="R14" s="506"/>
      <c r="S14" s="507"/>
      <c r="T14" s="508"/>
      <c r="U14" s="506"/>
      <c r="V14" s="507"/>
      <c r="W14" s="508"/>
      <c r="X14" s="506"/>
      <c r="Y14" s="507"/>
      <c r="Z14" s="508"/>
      <c r="AA14" s="506"/>
      <c r="AB14" s="507"/>
      <c r="AC14" s="508"/>
      <c r="AD14" s="506"/>
      <c r="AE14" s="507"/>
      <c r="AF14" s="508"/>
      <c r="AG14" s="506"/>
      <c r="AH14" s="507"/>
      <c r="AI14" s="508"/>
      <c r="AJ14" s="506"/>
      <c r="AK14" s="507"/>
      <c r="AL14" s="508"/>
      <c r="AM14" s="509">
        <f>SUM(C14:AL14)</f>
        <v>0</v>
      </c>
      <c r="AN14" s="510"/>
      <c r="AO14" s="511"/>
      <c r="AP14" s="173"/>
      <c r="AQ14" s="178">
        <f>SUM(C14:AL14)</f>
        <v>0</v>
      </c>
    </row>
    <row r="15" spans="1:43" x14ac:dyDescent="0.15">
      <c r="A15" s="505" t="s">
        <v>234</v>
      </c>
      <c r="B15" s="505"/>
      <c r="C15" s="506"/>
      <c r="D15" s="507"/>
      <c r="E15" s="508"/>
      <c r="F15" s="506"/>
      <c r="G15" s="507"/>
      <c r="H15" s="508"/>
      <c r="I15" s="506"/>
      <c r="J15" s="507"/>
      <c r="K15" s="508"/>
      <c r="L15" s="506"/>
      <c r="M15" s="507"/>
      <c r="N15" s="508"/>
      <c r="O15" s="506"/>
      <c r="P15" s="507"/>
      <c r="Q15" s="508"/>
      <c r="R15" s="506"/>
      <c r="S15" s="507"/>
      <c r="T15" s="508"/>
      <c r="U15" s="506"/>
      <c r="V15" s="507"/>
      <c r="W15" s="508"/>
      <c r="X15" s="506"/>
      <c r="Y15" s="507"/>
      <c r="Z15" s="508"/>
      <c r="AA15" s="506"/>
      <c r="AB15" s="507"/>
      <c r="AC15" s="508"/>
      <c r="AD15" s="506"/>
      <c r="AE15" s="507"/>
      <c r="AF15" s="508"/>
      <c r="AG15" s="506"/>
      <c r="AH15" s="507"/>
      <c r="AI15" s="508"/>
      <c r="AJ15" s="506"/>
      <c r="AK15" s="507"/>
      <c r="AL15" s="508"/>
      <c r="AM15" s="509">
        <f>SUM(C15:AL15)</f>
        <v>0</v>
      </c>
      <c r="AN15" s="510"/>
      <c r="AO15" s="511"/>
      <c r="AP15" s="173"/>
      <c r="AQ15" s="178">
        <f>SUM(C15:AL15)</f>
        <v>0</v>
      </c>
    </row>
    <row r="16" spans="1:43" x14ac:dyDescent="0.15">
      <c r="A16" s="505" t="s">
        <v>235</v>
      </c>
      <c r="B16" s="505"/>
      <c r="C16" s="506"/>
      <c r="D16" s="507"/>
      <c r="E16" s="508"/>
      <c r="F16" s="506"/>
      <c r="G16" s="507"/>
      <c r="H16" s="508"/>
      <c r="I16" s="506"/>
      <c r="J16" s="507"/>
      <c r="K16" s="508"/>
      <c r="L16" s="506"/>
      <c r="M16" s="507"/>
      <c r="N16" s="508"/>
      <c r="O16" s="506"/>
      <c r="P16" s="507"/>
      <c r="Q16" s="508"/>
      <c r="R16" s="506"/>
      <c r="S16" s="507"/>
      <c r="T16" s="508"/>
      <c r="U16" s="506"/>
      <c r="V16" s="507"/>
      <c r="W16" s="508"/>
      <c r="X16" s="506"/>
      <c r="Y16" s="507"/>
      <c r="Z16" s="508"/>
      <c r="AA16" s="506"/>
      <c r="AB16" s="507"/>
      <c r="AC16" s="508"/>
      <c r="AD16" s="506"/>
      <c r="AE16" s="507"/>
      <c r="AF16" s="508"/>
      <c r="AG16" s="506"/>
      <c r="AH16" s="507"/>
      <c r="AI16" s="508"/>
      <c r="AJ16" s="506"/>
      <c r="AK16" s="507"/>
      <c r="AL16" s="508"/>
      <c r="AM16" s="509">
        <f>SUM(C16:AL16)</f>
        <v>0</v>
      </c>
      <c r="AN16" s="510"/>
      <c r="AO16" s="511"/>
      <c r="AP16" s="173"/>
      <c r="AQ16" s="178">
        <f>SUM(C16:AL16)</f>
        <v>0</v>
      </c>
    </row>
    <row r="17" spans="1:43" x14ac:dyDescent="0.15">
      <c r="A17" s="517" t="s">
        <v>236</v>
      </c>
      <c r="B17" s="323" t="s">
        <v>237</v>
      </c>
      <c r="C17" s="506"/>
      <c r="D17" s="507"/>
      <c r="E17" s="508"/>
      <c r="F17" s="506"/>
      <c r="G17" s="507"/>
      <c r="H17" s="508"/>
      <c r="I17" s="506"/>
      <c r="J17" s="507"/>
      <c r="K17" s="508"/>
      <c r="L17" s="506"/>
      <c r="M17" s="507"/>
      <c r="N17" s="508"/>
      <c r="O17" s="506"/>
      <c r="P17" s="507"/>
      <c r="Q17" s="508"/>
      <c r="R17" s="506"/>
      <c r="S17" s="507"/>
      <c r="T17" s="508"/>
      <c r="U17" s="506"/>
      <c r="V17" s="507"/>
      <c r="W17" s="508"/>
      <c r="X17" s="506"/>
      <c r="Y17" s="507"/>
      <c r="Z17" s="508"/>
      <c r="AA17" s="506"/>
      <c r="AB17" s="507"/>
      <c r="AC17" s="508"/>
      <c r="AD17" s="506"/>
      <c r="AE17" s="507"/>
      <c r="AF17" s="508"/>
      <c r="AG17" s="506"/>
      <c r="AH17" s="507"/>
      <c r="AI17" s="508"/>
      <c r="AJ17" s="506"/>
      <c r="AK17" s="507"/>
      <c r="AL17" s="508"/>
      <c r="AM17" s="509">
        <f>SUM(C17:AL17)</f>
        <v>0</v>
      </c>
      <c r="AN17" s="510"/>
      <c r="AO17" s="511"/>
      <c r="AP17" s="173"/>
      <c r="AQ17" s="178">
        <f>SUM(C17:AL17)</f>
        <v>0</v>
      </c>
    </row>
    <row r="18" spans="1:43" x14ac:dyDescent="0.15">
      <c r="A18" s="517"/>
      <c r="B18" s="323" t="s">
        <v>238</v>
      </c>
      <c r="C18" s="506"/>
      <c r="D18" s="507"/>
      <c r="E18" s="508"/>
      <c r="F18" s="506"/>
      <c r="G18" s="507"/>
      <c r="H18" s="508"/>
      <c r="I18" s="506"/>
      <c r="J18" s="507"/>
      <c r="K18" s="508"/>
      <c r="L18" s="506"/>
      <c r="M18" s="507"/>
      <c r="N18" s="508"/>
      <c r="O18" s="506"/>
      <c r="P18" s="507"/>
      <c r="Q18" s="508"/>
      <c r="R18" s="506"/>
      <c r="S18" s="507"/>
      <c r="T18" s="508"/>
      <c r="U18" s="506"/>
      <c r="V18" s="507"/>
      <c r="W18" s="508"/>
      <c r="X18" s="506"/>
      <c r="Y18" s="507"/>
      <c r="Z18" s="508"/>
      <c r="AA18" s="506"/>
      <c r="AB18" s="507"/>
      <c r="AC18" s="508"/>
      <c r="AD18" s="506"/>
      <c r="AE18" s="507"/>
      <c r="AF18" s="508"/>
      <c r="AG18" s="506"/>
      <c r="AH18" s="507"/>
      <c r="AI18" s="508"/>
      <c r="AJ18" s="506"/>
      <c r="AK18" s="507"/>
      <c r="AL18" s="508"/>
      <c r="AM18" s="509">
        <f>SUM(C18:AL18)</f>
        <v>0</v>
      </c>
      <c r="AN18" s="510"/>
      <c r="AO18" s="511"/>
      <c r="AP18" s="173"/>
      <c r="AQ18" s="178">
        <f>SUM(C18:AL18)</f>
        <v>0</v>
      </c>
    </row>
    <row r="19" spans="1:43" x14ac:dyDescent="0.15">
      <c r="A19" s="517"/>
      <c r="B19" s="323" t="s">
        <v>239</v>
      </c>
      <c r="C19" s="506"/>
      <c r="D19" s="507"/>
      <c r="E19" s="508"/>
      <c r="F19" s="506"/>
      <c r="G19" s="507"/>
      <c r="H19" s="508"/>
      <c r="I19" s="506"/>
      <c r="J19" s="507"/>
      <c r="K19" s="508"/>
      <c r="L19" s="506"/>
      <c r="M19" s="507"/>
      <c r="N19" s="508"/>
      <c r="O19" s="506"/>
      <c r="P19" s="507"/>
      <c r="Q19" s="508"/>
      <c r="R19" s="506"/>
      <c r="S19" s="507"/>
      <c r="T19" s="508"/>
      <c r="U19" s="506"/>
      <c r="V19" s="507"/>
      <c r="W19" s="508"/>
      <c r="X19" s="506"/>
      <c r="Y19" s="507"/>
      <c r="Z19" s="508"/>
      <c r="AA19" s="506"/>
      <c r="AB19" s="507"/>
      <c r="AC19" s="508"/>
      <c r="AD19" s="506"/>
      <c r="AE19" s="507"/>
      <c r="AF19" s="508"/>
      <c r="AG19" s="506"/>
      <c r="AH19" s="507"/>
      <c r="AI19" s="508"/>
      <c r="AJ19" s="506"/>
      <c r="AK19" s="507"/>
      <c r="AL19" s="508"/>
      <c r="AM19" s="509">
        <f>SUM(C19:AL19)</f>
        <v>0</v>
      </c>
      <c r="AN19" s="510"/>
      <c r="AO19" s="511"/>
      <c r="AP19" s="173"/>
      <c r="AQ19" s="178">
        <f>SUM(C19:AL19)</f>
        <v>0</v>
      </c>
    </row>
    <row r="20" spans="1:43" x14ac:dyDescent="0.15">
      <c r="A20" s="517"/>
      <c r="B20" s="323" t="s">
        <v>240</v>
      </c>
      <c r="C20" s="506"/>
      <c r="D20" s="507"/>
      <c r="E20" s="508"/>
      <c r="F20" s="506"/>
      <c r="G20" s="507"/>
      <c r="H20" s="508"/>
      <c r="I20" s="506"/>
      <c r="J20" s="507"/>
      <c r="K20" s="508"/>
      <c r="L20" s="506"/>
      <c r="M20" s="507"/>
      <c r="N20" s="508"/>
      <c r="O20" s="506"/>
      <c r="P20" s="507"/>
      <c r="Q20" s="508"/>
      <c r="R20" s="506"/>
      <c r="S20" s="507"/>
      <c r="T20" s="508"/>
      <c r="U20" s="506"/>
      <c r="V20" s="507"/>
      <c r="W20" s="508"/>
      <c r="X20" s="506"/>
      <c r="Y20" s="507"/>
      <c r="Z20" s="508"/>
      <c r="AA20" s="506"/>
      <c r="AB20" s="507"/>
      <c r="AC20" s="508"/>
      <c r="AD20" s="506"/>
      <c r="AE20" s="507"/>
      <c r="AF20" s="508"/>
      <c r="AG20" s="506"/>
      <c r="AH20" s="507"/>
      <c r="AI20" s="508"/>
      <c r="AJ20" s="506"/>
      <c r="AK20" s="507"/>
      <c r="AL20" s="508"/>
      <c r="AM20" s="509">
        <f>SUM(C20:AL20)</f>
        <v>0</v>
      </c>
      <c r="AN20" s="510"/>
      <c r="AO20" s="511"/>
      <c r="AP20" s="173"/>
      <c r="AQ20" s="178">
        <f>SUM(C20:AL20)</f>
        <v>0</v>
      </c>
    </row>
    <row r="21" spans="1:43" x14ac:dyDescent="0.15">
      <c r="A21" s="505" t="s">
        <v>241</v>
      </c>
      <c r="B21" s="505"/>
      <c r="C21" s="506"/>
      <c r="D21" s="507"/>
      <c r="E21" s="508"/>
      <c r="F21" s="506"/>
      <c r="G21" s="507"/>
      <c r="H21" s="508"/>
      <c r="I21" s="506"/>
      <c r="J21" s="507"/>
      <c r="K21" s="508"/>
      <c r="L21" s="506"/>
      <c r="M21" s="507"/>
      <c r="N21" s="508"/>
      <c r="O21" s="506"/>
      <c r="P21" s="507"/>
      <c r="Q21" s="508"/>
      <c r="R21" s="506"/>
      <c r="S21" s="507"/>
      <c r="T21" s="508"/>
      <c r="U21" s="506"/>
      <c r="V21" s="507"/>
      <c r="W21" s="508"/>
      <c r="X21" s="506"/>
      <c r="Y21" s="507"/>
      <c r="Z21" s="508"/>
      <c r="AA21" s="506"/>
      <c r="AB21" s="507"/>
      <c r="AC21" s="508"/>
      <c r="AD21" s="506"/>
      <c r="AE21" s="507"/>
      <c r="AF21" s="508"/>
      <c r="AG21" s="506"/>
      <c r="AH21" s="507"/>
      <c r="AI21" s="508"/>
      <c r="AJ21" s="506"/>
      <c r="AK21" s="507"/>
      <c r="AL21" s="508"/>
      <c r="AM21" s="509">
        <f>SUM(C21:AL21)</f>
        <v>0</v>
      </c>
      <c r="AN21" s="510"/>
      <c r="AO21" s="511"/>
      <c r="AP21" s="173"/>
      <c r="AQ21" s="178">
        <f>SUM(C21:AL21)</f>
        <v>0</v>
      </c>
    </row>
    <row r="22" spans="1:43" x14ac:dyDescent="0.15">
      <c r="A22" s="517" t="s">
        <v>242</v>
      </c>
      <c r="B22" s="323" t="s">
        <v>243</v>
      </c>
      <c r="C22" s="506"/>
      <c r="D22" s="507"/>
      <c r="E22" s="508"/>
      <c r="F22" s="506"/>
      <c r="G22" s="507"/>
      <c r="H22" s="508"/>
      <c r="I22" s="506"/>
      <c r="J22" s="507"/>
      <c r="K22" s="508"/>
      <c r="L22" s="506"/>
      <c r="M22" s="507"/>
      <c r="N22" s="508"/>
      <c r="O22" s="506"/>
      <c r="P22" s="507"/>
      <c r="Q22" s="508"/>
      <c r="R22" s="506"/>
      <c r="S22" s="507"/>
      <c r="T22" s="508"/>
      <c r="U22" s="506"/>
      <c r="V22" s="507"/>
      <c r="W22" s="508"/>
      <c r="X22" s="506"/>
      <c r="Y22" s="507"/>
      <c r="Z22" s="508"/>
      <c r="AA22" s="506"/>
      <c r="AB22" s="507"/>
      <c r="AC22" s="508"/>
      <c r="AD22" s="506"/>
      <c r="AE22" s="507"/>
      <c r="AF22" s="508"/>
      <c r="AG22" s="506"/>
      <c r="AH22" s="507"/>
      <c r="AI22" s="508"/>
      <c r="AJ22" s="506"/>
      <c r="AK22" s="507"/>
      <c r="AL22" s="508"/>
      <c r="AM22" s="509">
        <f>SUM(C22:AL22)</f>
        <v>0</v>
      </c>
      <c r="AN22" s="510"/>
      <c r="AO22" s="511"/>
      <c r="AP22" s="173"/>
      <c r="AQ22" s="178">
        <f>SUM(C22:AL22)</f>
        <v>0</v>
      </c>
    </row>
    <row r="23" spans="1:43" x14ac:dyDescent="0.15">
      <c r="A23" s="517"/>
      <c r="B23" s="323" t="s">
        <v>244</v>
      </c>
      <c r="C23" s="506"/>
      <c r="D23" s="507"/>
      <c r="E23" s="508"/>
      <c r="F23" s="506"/>
      <c r="G23" s="507"/>
      <c r="H23" s="508"/>
      <c r="I23" s="506"/>
      <c r="J23" s="507"/>
      <c r="K23" s="508"/>
      <c r="L23" s="506"/>
      <c r="M23" s="507"/>
      <c r="N23" s="508"/>
      <c r="O23" s="506"/>
      <c r="P23" s="507"/>
      <c r="Q23" s="508"/>
      <c r="R23" s="506"/>
      <c r="S23" s="507"/>
      <c r="T23" s="508"/>
      <c r="U23" s="506"/>
      <c r="V23" s="507"/>
      <c r="W23" s="508"/>
      <c r="X23" s="506"/>
      <c r="Y23" s="507"/>
      <c r="Z23" s="508"/>
      <c r="AA23" s="506"/>
      <c r="AB23" s="507"/>
      <c r="AC23" s="508"/>
      <c r="AD23" s="506"/>
      <c r="AE23" s="507"/>
      <c r="AF23" s="508"/>
      <c r="AG23" s="506"/>
      <c r="AH23" s="507"/>
      <c r="AI23" s="508"/>
      <c r="AJ23" s="506"/>
      <c r="AK23" s="507"/>
      <c r="AL23" s="508"/>
      <c r="AM23" s="509">
        <f>SUM(C23:AL23)</f>
        <v>0</v>
      </c>
      <c r="AN23" s="510"/>
      <c r="AO23" s="511"/>
      <c r="AP23" s="173"/>
      <c r="AQ23" s="178">
        <f>SUM(C23:AL23)</f>
        <v>0</v>
      </c>
    </row>
    <row r="24" spans="1:43" x14ac:dyDescent="0.15">
      <c r="A24" s="505" t="s">
        <v>245</v>
      </c>
      <c r="B24" s="505"/>
      <c r="C24" s="506"/>
      <c r="D24" s="507"/>
      <c r="E24" s="508"/>
      <c r="F24" s="506"/>
      <c r="G24" s="507"/>
      <c r="H24" s="508"/>
      <c r="I24" s="506"/>
      <c r="J24" s="507"/>
      <c r="K24" s="508"/>
      <c r="L24" s="506"/>
      <c r="M24" s="507"/>
      <c r="N24" s="508"/>
      <c r="O24" s="506"/>
      <c r="P24" s="507"/>
      <c r="Q24" s="508"/>
      <c r="R24" s="506"/>
      <c r="S24" s="507"/>
      <c r="T24" s="508"/>
      <c r="U24" s="506"/>
      <c r="V24" s="507"/>
      <c r="W24" s="508"/>
      <c r="X24" s="506"/>
      <c r="Y24" s="507"/>
      <c r="Z24" s="508"/>
      <c r="AA24" s="506"/>
      <c r="AB24" s="507"/>
      <c r="AC24" s="508"/>
      <c r="AD24" s="506"/>
      <c r="AE24" s="507"/>
      <c r="AF24" s="508"/>
      <c r="AG24" s="506"/>
      <c r="AH24" s="507"/>
      <c r="AI24" s="508"/>
      <c r="AJ24" s="506"/>
      <c r="AK24" s="507"/>
      <c r="AL24" s="508"/>
      <c r="AM24" s="509">
        <f>SUM(C24:AL24)</f>
        <v>0</v>
      </c>
      <c r="AN24" s="510"/>
      <c r="AO24" s="511"/>
      <c r="AP24" s="173"/>
      <c r="AQ24" s="178">
        <f>SUM(C24:AL24)</f>
        <v>0</v>
      </c>
    </row>
    <row r="25" spans="1:43" x14ac:dyDescent="0.15">
      <c r="A25" s="505" t="s">
        <v>246</v>
      </c>
      <c r="B25" s="505"/>
      <c r="C25" s="506"/>
      <c r="D25" s="507"/>
      <c r="E25" s="508"/>
      <c r="F25" s="506"/>
      <c r="G25" s="507"/>
      <c r="H25" s="508"/>
      <c r="I25" s="506"/>
      <c r="J25" s="507"/>
      <c r="K25" s="508"/>
      <c r="L25" s="506"/>
      <c r="M25" s="507"/>
      <c r="N25" s="508"/>
      <c r="O25" s="506"/>
      <c r="P25" s="507"/>
      <c r="Q25" s="508"/>
      <c r="R25" s="506"/>
      <c r="S25" s="507"/>
      <c r="T25" s="508"/>
      <c r="U25" s="506"/>
      <c r="V25" s="507"/>
      <c r="W25" s="508"/>
      <c r="X25" s="506"/>
      <c r="Y25" s="507"/>
      <c r="Z25" s="508"/>
      <c r="AA25" s="506"/>
      <c r="AB25" s="507"/>
      <c r="AC25" s="508"/>
      <c r="AD25" s="506"/>
      <c r="AE25" s="507"/>
      <c r="AF25" s="508"/>
      <c r="AG25" s="506"/>
      <c r="AH25" s="507"/>
      <c r="AI25" s="508"/>
      <c r="AJ25" s="506"/>
      <c r="AK25" s="507"/>
      <c r="AL25" s="508"/>
      <c r="AM25" s="509">
        <f>SUM(C25:AL25)</f>
        <v>0</v>
      </c>
      <c r="AN25" s="510"/>
      <c r="AO25" s="511"/>
      <c r="AP25" s="173"/>
      <c r="AQ25" s="178">
        <f>SUM(C25:AL25)</f>
        <v>0</v>
      </c>
    </row>
    <row r="26" spans="1:43" x14ac:dyDescent="0.15">
      <c r="A26" s="517" t="s">
        <v>247</v>
      </c>
      <c r="B26" s="323" t="s">
        <v>248</v>
      </c>
      <c r="C26" s="506"/>
      <c r="D26" s="507"/>
      <c r="E26" s="508"/>
      <c r="F26" s="506"/>
      <c r="G26" s="507"/>
      <c r="H26" s="508"/>
      <c r="I26" s="506"/>
      <c r="J26" s="507"/>
      <c r="K26" s="508"/>
      <c r="L26" s="506"/>
      <c r="M26" s="507"/>
      <c r="N26" s="508"/>
      <c r="O26" s="506"/>
      <c r="P26" s="507"/>
      <c r="Q26" s="508"/>
      <c r="R26" s="506"/>
      <c r="S26" s="507"/>
      <c r="T26" s="508"/>
      <c r="U26" s="506"/>
      <c r="V26" s="507"/>
      <c r="W26" s="508"/>
      <c r="X26" s="506"/>
      <c r="Y26" s="507"/>
      <c r="Z26" s="508"/>
      <c r="AA26" s="506"/>
      <c r="AB26" s="507"/>
      <c r="AC26" s="508"/>
      <c r="AD26" s="506"/>
      <c r="AE26" s="507"/>
      <c r="AF26" s="508"/>
      <c r="AG26" s="506"/>
      <c r="AH26" s="507"/>
      <c r="AI26" s="508"/>
      <c r="AJ26" s="506"/>
      <c r="AK26" s="507"/>
      <c r="AL26" s="508"/>
      <c r="AM26" s="509">
        <f>SUM(C26:AL26)</f>
        <v>0</v>
      </c>
      <c r="AN26" s="510"/>
      <c r="AO26" s="511"/>
      <c r="AP26" s="173"/>
      <c r="AQ26" s="178">
        <f>SUM(C26:AL26)</f>
        <v>0</v>
      </c>
    </row>
    <row r="27" spans="1:43" x14ac:dyDescent="0.15">
      <c r="A27" s="517"/>
      <c r="B27" s="323" t="s">
        <v>249</v>
      </c>
      <c r="C27" s="506"/>
      <c r="D27" s="507"/>
      <c r="E27" s="508"/>
      <c r="F27" s="506"/>
      <c r="G27" s="507"/>
      <c r="H27" s="508"/>
      <c r="I27" s="506"/>
      <c r="J27" s="507"/>
      <c r="K27" s="508"/>
      <c r="L27" s="506"/>
      <c r="M27" s="507"/>
      <c r="N27" s="508"/>
      <c r="O27" s="506"/>
      <c r="P27" s="507"/>
      <c r="Q27" s="508"/>
      <c r="R27" s="506"/>
      <c r="S27" s="507"/>
      <c r="T27" s="508"/>
      <c r="U27" s="506"/>
      <c r="V27" s="507"/>
      <c r="W27" s="508"/>
      <c r="X27" s="506"/>
      <c r="Y27" s="507"/>
      <c r="Z27" s="508"/>
      <c r="AA27" s="506"/>
      <c r="AB27" s="507"/>
      <c r="AC27" s="508"/>
      <c r="AD27" s="506"/>
      <c r="AE27" s="507"/>
      <c r="AF27" s="508"/>
      <c r="AG27" s="506"/>
      <c r="AH27" s="507"/>
      <c r="AI27" s="508"/>
      <c r="AJ27" s="506"/>
      <c r="AK27" s="507"/>
      <c r="AL27" s="508"/>
      <c r="AM27" s="509">
        <f>SUM(C27:AL27)</f>
        <v>0</v>
      </c>
      <c r="AN27" s="510"/>
      <c r="AO27" s="511"/>
      <c r="AP27" s="173"/>
      <c r="AQ27" s="178">
        <f>SUM(C27:AL27)</f>
        <v>0</v>
      </c>
    </row>
    <row r="28" spans="1:43" x14ac:dyDescent="0.15">
      <c r="A28" s="517"/>
      <c r="B28" s="323" t="s">
        <v>250</v>
      </c>
      <c r="C28" s="506"/>
      <c r="D28" s="507"/>
      <c r="E28" s="508"/>
      <c r="F28" s="506"/>
      <c r="G28" s="507"/>
      <c r="H28" s="508"/>
      <c r="I28" s="506"/>
      <c r="J28" s="507"/>
      <c r="K28" s="508"/>
      <c r="L28" s="506"/>
      <c r="M28" s="507"/>
      <c r="N28" s="508"/>
      <c r="O28" s="506"/>
      <c r="P28" s="507"/>
      <c r="Q28" s="508"/>
      <c r="R28" s="506"/>
      <c r="S28" s="507"/>
      <c r="T28" s="508"/>
      <c r="U28" s="506"/>
      <c r="V28" s="507"/>
      <c r="W28" s="508"/>
      <c r="X28" s="506"/>
      <c r="Y28" s="507"/>
      <c r="Z28" s="508"/>
      <c r="AA28" s="506"/>
      <c r="AB28" s="507"/>
      <c r="AC28" s="508"/>
      <c r="AD28" s="506"/>
      <c r="AE28" s="507"/>
      <c r="AF28" s="508"/>
      <c r="AG28" s="506"/>
      <c r="AH28" s="507"/>
      <c r="AI28" s="508"/>
      <c r="AJ28" s="506"/>
      <c r="AK28" s="507"/>
      <c r="AL28" s="508"/>
      <c r="AM28" s="509">
        <f>SUM(C28:AL28)</f>
        <v>0</v>
      </c>
      <c r="AN28" s="510"/>
      <c r="AO28" s="511"/>
      <c r="AP28" s="173"/>
      <c r="AQ28" s="178">
        <f>SUM(C28:AL28)</f>
        <v>0</v>
      </c>
    </row>
    <row r="29" spans="1:43" x14ac:dyDescent="0.15">
      <c r="A29" s="517"/>
      <c r="B29" s="324" t="s">
        <v>251</v>
      </c>
      <c r="C29" s="506"/>
      <c r="D29" s="507"/>
      <c r="E29" s="508"/>
      <c r="F29" s="506"/>
      <c r="G29" s="507"/>
      <c r="H29" s="508"/>
      <c r="I29" s="506"/>
      <c r="J29" s="507"/>
      <c r="K29" s="508"/>
      <c r="L29" s="506"/>
      <c r="M29" s="507"/>
      <c r="N29" s="508"/>
      <c r="O29" s="506"/>
      <c r="P29" s="507"/>
      <c r="Q29" s="508"/>
      <c r="R29" s="506"/>
      <c r="S29" s="507"/>
      <c r="T29" s="508"/>
      <c r="U29" s="506"/>
      <c r="V29" s="507"/>
      <c r="W29" s="508"/>
      <c r="X29" s="506"/>
      <c r="Y29" s="507"/>
      <c r="Z29" s="508"/>
      <c r="AA29" s="506"/>
      <c r="AB29" s="507"/>
      <c r="AC29" s="508"/>
      <c r="AD29" s="506"/>
      <c r="AE29" s="507"/>
      <c r="AF29" s="508"/>
      <c r="AG29" s="506"/>
      <c r="AH29" s="507"/>
      <c r="AI29" s="508"/>
      <c r="AJ29" s="506"/>
      <c r="AK29" s="507"/>
      <c r="AL29" s="508"/>
      <c r="AM29" s="509">
        <f>SUM(C29:AL29)</f>
        <v>0</v>
      </c>
      <c r="AN29" s="510"/>
      <c r="AO29" s="511"/>
      <c r="AP29" s="173"/>
      <c r="AQ29" s="178">
        <f>SUM(C29:AL29)</f>
        <v>0</v>
      </c>
    </row>
    <row r="30" spans="1:43" x14ac:dyDescent="0.15">
      <c r="A30" s="505" t="s">
        <v>252</v>
      </c>
      <c r="B30" s="505"/>
      <c r="C30" s="506"/>
      <c r="D30" s="507"/>
      <c r="E30" s="508"/>
      <c r="F30" s="506"/>
      <c r="G30" s="507"/>
      <c r="H30" s="508"/>
      <c r="I30" s="506"/>
      <c r="J30" s="507"/>
      <c r="K30" s="508"/>
      <c r="L30" s="506"/>
      <c r="M30" s="507"/>
      <c r="N30" s="508"/>
      <c r="O30" s="506"/>
      <c r="P30" s="507"/>
      <c r="Q30" s="508"/>
      <c r="R30" s="506"/>
      <c r="S30" s="507"/>
      <c r="T30" s="508"/>
      <c r="U30" s="506"/>
      <c r="V30" s="507"/>
      <c r="W30" s="508"/>
      <c r="X30" s="506"/>
      <c r="Y30" s="507"/>
      <c r="Z30" s="508"/>
      <c r="AA30" s="506"/>
      <c r="AB30" s="507"/>
      <c r="AC30" s="508"/>
      <c r="AD30" s="506"/>
      <c r="AE30" s="507"/>
      <c r="AF30" s="508"/>
      <c r="AG30" s="506"/>
      <c r="AH30" s="507"/>
      <c r="AI30" s="508"/>
      <c r="AJ30" s="506"/>
      <c r="AK30" s="507"/>
      <c r="AL30" s="508"/>
      <c r="AM30" s="509">
        <f>SUM(C30:AL30)</f>
        <v>0</v>
      </c>
      <c r="AN30" s="510"/>
      <c r="AO30" s="511"/>
      <c r="AP30" s="173"/>
      <c r="AQ30" s="178">
        <f>SUM(C30:AL30)</f>
        <v>0</v>
      </c>
    </row>
    <row r="31" spans="1:43" x14ac:dyDescent="0.15">
      <c r="A31" s="505" t="s">
        <v>253</v>
      </c>
      <c r="B31" s="505"/>
      <c r="C31" s="506"/>
      <c r="D31" s="507"/>
      <c r="E31" s="508"/>
      <c r="F31" s="506"/>
      <c r="G31" s="507"/>
      <c r="H31" s="508"/>
      <c r="I31" s="506"/>
      <c r="J31" s="507"/>
      <c r="K31" s="508"/>
      <c r="L31" s="506"/>
      <c r="M31" s="507"/>
      <c r="N31" s="508"/>
      <c r="O31" s="506"/>
      <c r="P31" s="507"/>
      <c r="Q31" s="508"/>
      <c r="R31" s="506"/>
      <c r="S31" s="507"/>
      <c r="T31" s="508"/>
      <c r="U31" s="506"/>
      <c r="V31" s="507"/>
      <c r="W31" s="508"/>
      <c r="X31" s="506"/>
      <c r="Y31" s="507"/>
      <c r="Z31" s="508"/>
      <c r="AA31" s="506"/>
      <c r="AB31" s="507"/>
      <c r="AC31" s="508"/>
      <c r="AD31" s="506"/>
      <c r="AE31" s="507"/>
      <c r="AF31" s="508"/>
      <c r="AG31" s="506"/>
      <c r="AH31" s="507"/>
      <c r="AI31" s="508"/>
      <c r="AJ31" s="506"/>
      <c r="AK31" s="507"/>
      <c r="AL31" s="508"/>
      <c r="AM31" s="509">
        <f>SUM(C31:AL31)</f>
        <v>0</v>
      </c>
      <c r="AN31" s="510"/>
      <c r="AO31" s="511"/>
      <c r="AP31" s="173"/>
      <c r="AQ31" s="178">
        <f>SUM(C31:AL31)</f>
        <v>0</v>
      </c>
    </row>
    <row r="32" spans="1:43" x14ac:dyDescent="0.15">
      <c r="A32" s="517" t="s">
        <v>254</v>
      </c>
      <c r="B32" s="323" t="s">
        <v>255</v>
      </c>
      <c r="C32" s="506"/>
      <c r="D32" s="507"/>
      <c r="E32" s="508"/>
      <c r="F32" s="506"/>
      <c r="G32" s="507"/>
      <c r="H32" s="508"/>
      <c r="I32" s="506"/>
      <c r="J32" s="507"/>
      <c r="K32" s="508"/>
      <c r="L32" s="506"/>
      <c r="M32" s="507"/>
      <c r="N32" s="508"/>
      <c r="O32" s="506"/>
      <c r="P32" s="507"/>
      <c r="Q32" s="508"/>
      <c r="R32" s="506"/>
      <c r="S32" s="507"/>
      <c r="T32" s="508"/>
      <c r="U32" s="506"/>
      <c r="V32" s="507"/>
      <c r="W32" s="508"/>
      <c r="X32" s="506"/>
      <c r="Y32" s="507"/>
      <c r="Z32" s="508"/>
      <c r="AA32" s="506"/>
      <c r="AB32" s="507"/>
      <c r="AC32" s="508"/>
      <c r="AD32" s="506"/>
      <c r="AE32" s="507"/>
      <c r="AF32" s="508"/>
      <c r="AG32" s="506"/>
      <c r="AH32" s="507"/>
      <c r="AI32" s="508"/>
      <c r="AJ32" s="506"/>
      <c r="AK32" s="507"/>
      <c r="AL32" s="508"/>
      <c r="AM32" s="509">
        <f>SUM(C32:AL32)</f>
        <v>0</v>
      </c>
      <c r="AN32" s="510"/>
      <c r="AO32" s="511"/>
      <c r="AP32" s="173"/>
      <c r="AQ32" s="178">
        <f>SUM(C32:AL32)</f>
        <v>0</v>
      </c>
    </row>
    <row r="33" spans="1:45" x14ac:dyDescent="0.15">
      <c r="A33" s="517"/>
      <c r="B33" s="323" t="s">
        <v>256</v>
      </c>
      <c r="C33" s="506"/>
      <c r="D33" s="507"/>
      <c r="E33" s="508"/>
      <c r="F33" s="506"/>
      <c r="G33" s="507"/>
      <c r="H33" s="508"/>
      <c r="I33" s="506"/>
      <c r="J33" s="507"/>
      <c r="K33" s="508"/>
      <c r="L33" s="506"/>
      <c r="M33" s="507"/>
      <c r="N33" s="508"/>
      <c r="O33" s="506"/>
      <c r="P33" s="507"/>
      <c r="Q33" s="508"/>
      <c r="R33" s="506"/>
      <c r="S33" s="507"/>
      <c r="T33" s="508"/>
      <c r="U33" s="506"/>
      <c r="V33" s="507"/>
      <c r="W33" s="508"/>
      <c r="X33" s="506"/>
      <c r="Y33" s="507"/>
      <c r="Z33" s="508"/>
      <c r="AA33" s="506"/>
      <c r="AB33" s="507"/>
      <c r="AC33" s="508"/>
      <c r="AD33" s="506"/>
      <c r="AE33" s="507"/>
      <c r="AF33" s="508"/>
      <c r="AG33" s="506"/>
      <c r="AH33" s="507"/>
      <c r="AI33" s="508"/>
      <c r="AJ33" s="506"/>
      <c r="AK33" s="507"/>
      <c r="AL33" s="508"/>
      <c r="AM33" s="509">
        <f>SUM(C33:AL33)</f>
        <v>0</v>
      </c>
      <c r="AN33" s="510"/>
      <c r="AO33" s="511"/>
      <c r="AP33" s="173"/>
      <c r="AQ33" s="178">
        <f>SUM(C33:AL33)</f>
        <v>0</v>
      </c>
    </row>
    <row r="34" spans="1:45" x14ac:dyDescent="0.15">
      <c r="A34" s="517"/>
      <c r="B34" s="323" t="s">
        <v>257</v>
      </c>
      <c r="C34" s="506"/>
      <c r="D34" s="507"/>
      <c r="E34" s="508"/>
      <c r="F34" s="506"/>
      <c r="G34" s="507"/>
      <c r="H34" s="508"/>
      <c r="I34" s="506"/>
      <c r="J34" s="507"/>
      <c r="K34" s="508"/>
      <c r="L34" s="506"/>
      <c r="M34" s="507"/>
      <c r="N34" s="508"/>
      <c r="O34" s="506"/>
      <c r="P34" s="507"/>
      <c r="Q34" s="508"/>
      <c r="R34" s="506"/>
      <c r="S34" s="507"/>
      <c r="T34" s="508"/>
      <c r="U34" s="506"/>
      <c r="V34" s="507"/>
      <c r="W34" s="508"/>
      <c r="X34" s="506"/>
      <c r="Y34" s="507"/>
      <c r="Z34" s="508"/>
      <c r="AA34" s="506"/>
      <c r="AB34" s="507"/>
      <c r="AC34" s="508"/>
      <c r="AD34" s="506"/>
      <c r="AE34" s="507"/>
      <c r="AF34" s="508"/>
      <c r="AG34" s="506"/>
      <c r="AH34" s="507"/>
      <c r="AI34" s="508"/>
      <c r="AJ34" s="506"/>
      <c r="AK34" s="507"/>
      <c r="AL34" s="508"/>
      <c r="AM34" s="509">
        <f>SUM(C34:AL34)</f>
        <v>0</v>
      </c>
      <c r="AN34" s="510"/>
      <c r="AO34" s="511"/>
      <c r="AP34" s="173"/>
      <c r="AQ34" s="178">
        <f>SUM(C34:AL34)</f>
        <v>0</v>
      </c>
    </row>
    <row r="35" spans="1:45" x14ac:dyDescent="0.15">
      <c r="A35" s="517"/>
      <c r="B35" s="323" t="s">
        <v>258</v>
      </c>
      <c r="C35" s="506"/>
      <c r="D35" s="507"/>
      <c r="E35" s="508"/>
      <c r="F35" s="506"/>
      <c r="G35" s="507"/>
      <c r="H35" s="508"/>
      <c r="I35" s="506"/>
      <c r="J35" s="507"/>
      <c r="K35" s="508"/>
      <c r="L35" s="506"/>
      <c r="M35" s="507"/>
      <c r="N35" s="508"/>
      <c r="O35" s="506"/>
      <c r="P35" s="507"/>
      <c r="Q35" s="508"/>
      <c r="R35" s="506"/>
      <c r="S35" s="507"/>
      <c r="T35" s="508"/>
      <c r="U35" s="506"/>
      <c r="V35" s="507"/>
      <c r="W35" s="508"/>
      <c r="X35" s="506"/>
      <c r="Y35" s="507"/>
      <c r="Z35" s="508"/>
      <c r="AA35" s="506"/>
      <c r="AB35" s="507"/>
      <c r="AC35" s="508"/>
      <c r="AD35" s="506"/>
      <c r="AE35" s="507"/>
      <c r="AF35" s="508"/>
      <c r="AG35" s="506"/>
      <c r="AH35" s="507"/>
      <c r="AI35" s="508"/>
      <c r="AJ35" s="506"/>
      <c r="AK35" s="507"/>
      <c r="AL35" s="508"/>
      <c r="AM35" s="509">
        <f>SUM(C35:AL35)</f>
        <v>0</v>
      </c>
      <c r="AN35" s="510"/>
      <c r="AO35" s="511"/>
      <c r="AP35" s="173"/>
      <c r="AQ35" s="178">
        <f>SUM(C35:AL35)</f>
        <v>0</v>
      </c>
      <c r="AS35" s="173"/>
    </row>
    <row r="36" spans="1:45" x14ac:dyDescent="0.15">
      <c r="A36" s="517"/>
      <c r="B36" s="323" t="s">
        <v>259</v>
      </c>
      <c r="C36" s="506"/>
      <c r="D36" s="507"/>
      <c r="E36" s="508"/>
      <c r="F36" s="506"/>
      <c r="G36" s="507"/>
      <c r="H36" s="508"/>
      <c r="I36" s="506"/>
      <c r="J36" s="507"/>
      <c r="K36" s="508"/>
      <c r="L36" s="506"/>
      <c r="M36" s="507"/>
      <c r="N36" s="508"/>
      <c r="O36" s="506"/>
      <c r="P36" s="507"/>
      <c r="Q36" s="508"/>
      <c r="R36" s="506"/>
      <c r="S36" s="507"/>
      <c r="T36" s="508"/>
      <c r="U36" s="506"/>
      <c r="V36" s="507"/>
      <c r="W36" s="508"/>
      <c r="X36" s="506"/>
      <c r="Y36" s="507"/>
      <c r="Z36" s="508"/>
      <c r="AA36" s="506"/>
      <c r="AB36" s="507"/>
      <c r="AC36" s="508"/>
      <c r="AD36" s="506"/>
      <c r="AE36" s="507"/>
      <c r="AF36" s="508"/>
      <c r="AG36" s="506"/>
      <c r="AH36" s="507"/>
      <c r="AI36" s="508"/>
      <c r="AJ36" s="506"/>
      <c r="AK36" s="507"/>
      <c r="AL36" s="508"/>
      <c r="AM36" s="509">
        <f>SUM(C36:AL36)</f>
        <v>0</v>
      </c>
      <c r="AN36" s="510"/>
      <c r="AO36" s="511"/>
      <c r="AP36" s="173"/>
      <c r="AQ36" s="178">
        <f>SUM(C36:AL36)</f>
        <v>0</v>
      </c>
    </row>
    <row r="37" spans="1:45" x14ac:dyDescent="0.15">
      <c r="A37" s="505" t="s">
        <v>260</v>
      </c>
      <c r="B37" s="505"/>
      <c r="C37" s="506"/>
      <c r="D37" s="507"/>
      <c r="E37" s="508"/>
      <c r="F37" s="506"/>
      <c r="G37" s="507"/>
      <c r="H37" s="508"/>
      <c r="I37" s="506"/>
      <c r="J37" s="507"/>
      <c r="K37" s="508"/>
      <c r="L37" s="506"/>
      <c r="M37" s="507"/>
      <c r="N37" s="508"/>
      <c r="O37" s="506"/>
      <c r="P37" s="507"/>
      <c r="Q37" s="508"/>
      <c r="R37" s="506"/>
      <c r="S37" s="507"/>
      <c r="T37" s="508"/>
      <c r="U37" s="506"/>
      <c r="V37" s="507"/>
      <c r="W37" s="508"/>
      <c r="X37" s="506"/>
      <c r="Y37" s="507"/>
      <c r="Z37" s="508"/>
      <c r="AA37" s="506"/>
      <c r="AB37" s="507"/>
      <c r="AC37" s="508"/>
      <c r="AD37" s="506"/>
      <c r="AE37" s="507"/>
      <c r="AF37" s="508"/>
      <c r="AG37" s="506"/>
      <c r="AH37" s="507"/>
      <c r="AI37" s="508"/>
      <c r="AJ37" s="506"/>
      <c r="AK37" s="507"/>
      <c r="AL37" s="508"/>
      <c r="AM37" s="509">
        <f>SUM(C37:AL37)</f>
        <v>0</v>
      </c>
      <c r="AN37" s="510"/>
      <c r="AO37" s="511"/>
      <c r="AP37" s="173"/>
      <c r="AQ37" s="178">
        <f>SUM(C37:AL37)</f>
        <v>0</v>
      </c>
    </row>
    <row r="38" spans="1:45" x14ac:dyDescent="0.15">
      <c r="A38" s="505" t="s">
        <v>261</v>
      </c>
      <c r="B38" s="505"/>
      <c r="C38" s="506"/>
      <c r="D38" s="507"/>
      <c r="E38" s="508"/>
      <c r="F38" s="506"/>
      <c r="G38" s="507"/>
      <c r="H38" s="508"/>
      <c r="I38" s="506"/>
      <c r="J38" s="507"/>
      <c r="K38" s="508"/>
      <c r="L38" s="506"/>
      <c r="M38" s="507"/>
      <c r="N38" s="508"/>
      <c r="O38" s="506"/>
      <c r="P38" s="507"/>
      <c r="Q38" s="508"/>
      <c r="R38" s="506"/>
      <c r="S38" s="507"/>
      <c r="T38" s="508"/>
      <c r="U38" s="506"/>
      <c r="V38" s="507"/>
      <c r="W38" s="508"/>
      <c r="X38" s="506"/>
      <c r="Y38" s="507"/>
      <c r="Z38" s="508"/>
      <c r="AA38" s="506"/>
      <c r="AB38" s="507"/>
      <c r="AC38" s="508"/>
      <c r="AD38" s="506"/>
      <c r="AE38" s="507"/>
      <c r="AF38" s="508"/>
      <c r="AG38" s="506"/>
      <c r="AH38" s="507"/>
      <c r="AI38" s="508"/>
      <c r="AJ38" s="506"/>
      <c r="AK38" s="507"/>
      <c r="AL38" s="508"/>
      <c r="AM38" s="509">
        <f>SUM(C38:AL38)</f>
        <v>0</v>
      </c>
      <c r="AN38" s="510"/>
      <c r="AO38" s="511"/>
      <c r="AP38" s="173"/>
      <c r="AQ38" s="178">
        <f>SUM(C38:AL38)</f>
        <v>0</v>
      </c>
    </row>
    <row r="39" spans="1:45" x14ac:dyDescent="0.15">
      <c r="A39" s="505" t="s">
        <v>262</v>
      </c>
      <c r="B39" s="505"/>
      <c r="C39" s="506"/>
      <c r="D39" s="507"/>
      <c r="E39" s="508"/>
      <c r="F39" s="506"/>
      <c r="G39" s="507"/>
      <c r="H39" s="508"/>
      <c r="I39" s="506"/>
      <c r="J39" s="507"/>
      <c r="K39" s="508"/>
      <c r="L39" s="506"/>
      <c r="M39" s="507"/>
      <c r="N39" s="508"/>
      <c r="O39" s="506"/>
      <c r="P39" s="507"/>
      <c r="Q39" s="508"/>
      <c r="R39" s="506"/>
      <c r="S39" s="507"/>
      <c r="T39" s="508"/>
      <c r="U39" s="506"/>
      <c r="V39" s="507"/>
      <c r="W39" s="508"/>
      <c r="X39" s="506"/>
      <c r="Y39" s="507"/>
      <c r="Z39" s="508"/>
      <c r="AA39" s="506"/>
      <c r="AB39" s="507"/>
      <c r="AC39" s="508"/>
      <c r="AD39" s="506"/>
      <c r="AE39" s="507"/>
      <c r="AF39" s="508"/>
      <c r="AG39" s="506"/>
      <c r="AH39" s="507"/>
      <c r="AI39" s="508"/>
      <c r="AJ39" s="506"/>
      <c r="AK39" s="507"/>
      <c r="AL39" s="508"/>
      <c r="AM39" s="509">
        <f>SUM(C39:AL39)</f>
        <v>0</v>
      </c>
      <c r="AN39" s="510"/>
      <c r="AO39" s="511"/>
      <c r="AP39" s="173"/>
      <c r="AQ39" s="178">
        <f>SUM(C39:AL39)</f>
        <v>0</v>
      </c>
    </row>
    <row r="40" spans="1:45" x14ac:dyDescent="0.15">
      <c r="A40" s="505" t="s">
        <v>263</v>
      </c>
      <c r="B40" s="505"/>
      <c r="C40" s="506"/>
      <c r="D40" s="507"/>
      <c r="E40" s="508"/>
      <c r="F40" s="506"/>
      <c r="G40" s="507"/>
      <c r="H40" s="508"/>
      <c r="I40" s="506"/>
      <c r="J40" s="507"/>
      <c r="K40" s="508"/>
      <c r="L40" s="506"/>
      <c r="M40" s="507"/>
      <c r="N40" s="508"/>
      <c r="O40" s="506"/>
      <c r="P40" s="507"/>
      <c r="Q40" s="508"/>
      <c r="R40" s="506"/>
      <c r="S40" s="507"/>
      <c r="T40" s="508"/>
      <c r="U40" s="506"/>
      <c r="V40" s="507"/>
      <c r="W40" s="508"/>
      <c r="X40" s="506"/>
      <c r="Y40" s="507"/>
      <c r="Z40" s="508"/>
      <c r="AA40" s="506"/>
      <c r="AB40" s="507"/>
      <c r="AC40" s="508"/>
      <c r="AD40" s="506"/>
      <c r="AE40" s="507"/>
      <c r="AF40" s="508"/>
      <c r="AG40" s="506"/>
      <c r="AH40" s="507"/>
      <c r="AI40" s="508"/>
      <c r="AJ40" s="506"/>
      <c r="AK40" s="507"/>
      <c r="AL40" s="508"/>
      <c r="AM40" s="509">
        <f>SUM(C40:AL40)</f>
        <v>0</v>
      </c>
      <c r="AN40" s="510"/>
      <c r="AO40" s="511"/>
      <c r="AP40" s="173"/>
      <c r="AQ40" s="178">
        <f>SUM(C40:AL40)</f>
        <v>0</v>
      </c>
    </row>
    <row r="41" spans="1:45" ht="14.25" thickBot="1" x14ac:dyDescent="0.2">
      <c r="A41" s="505" t="s">
        <v>264</v>
      </c>
      <c r="B41" s="505"/>
      <c r="C41" s="506"/>
      <c r="D41" s="507"/>
      <c r="E41" s="508"/>
      <c r="F41" s="506"/>
      <c r="G41" s="507"/>
      <c r="H41" s="508"/>
      <c r="I41" s="506"/>
      <c r="J41" s="507"/>
      <c r="K41" s="508"/>
      <c r="L41" s="506"/>
      <c r="M41" s="507"/>
      <c r="N41" s="508"/>
      <c r="O41" s="506"/>
      <c r="P41" s="507"/>
      <c r="Q41" s="508"/>
      <c r="R41" s="506"/>
      <c r="S41" s="507"/>
      <c r="T41" s="508"/>
      <c r="U41" s="506"/>
      <c r="V41" s="507"/>
      <c r="W41" s="508"/>
      <c r="X41" s="506"/>
      <c r="Y41" s="507"/>
      <c r="Z41" s="508"/>
      <c r="AA41" s="506"/>
      <c r="AB41" s="507"/>
      <c r="AC41" s="508"/>
      <c r="AD41" s="506"/>
      <c r="AE41" s="507"/>
      <c r="AF41" s="508"/>
      <c r="AG41" s="506"/>
      <c r="AH41" s="507"/>
      <c r="AI41" s="508"/>
      <c r="AJ41" s="506"/>
      <c r="AK41" s="507"/>
      <c r="AL41" s="508"/>
      <c r="AM41" s="509">
        <f>SUM(C41:AL41)</f>
        <v>0</v>
      </c>
      <c r="AN41" s="510"/>
      <c r="AO41" s="511"/>
      <c r="AP41" s="173"/>
      <c r="AQ41" s="178">
        <f>SUM(C41:AL41)</f>
        <v>0</v>
      </c>
    </row>
    <row r="42" spans="1:45" s="264" customFormat="1" ht="14.25" thickTop="1" x14ac:dyDescent="0.15">
      <c r="A42" s="521" t="s">
        <v>160</v>
      </c>
      <c r="B42" s="521"/>
      <c r="C42" s="518">
        <f>C4+C6+C7+C8+C9+C10+C11+C12+C13+C14+C15+C16+C17+C18+C19+C20+C21+C22+C23+C24+C25+C26+C27+C28+C29+C30+C31+C32+C33+C34+C35+C36+C37+C38+C39+C40+C41+C5</f>
        <v>0</v>
      </c>
      <c r="D42" s="519"/>
      <c r="E42" s="520"/>
      <c r="F42" s="518">
        <f>F4+F6+F7+F8+F9+F10+F11+F12+F13+F14+F15+F16+F17+F18+F19+F20+F21+F22+F23+F24+F25+F26+F27+F28+F29+F30+F31+F32+F33+F34+F35+F36+F37+F38+F39+F40+F41+F5</f>
        <v>0</v>
      </c>
      <c r="G42" s="519"/>
      <c r="H42" s="520"/>
      <c r="I42" s="518">
        <f>I4+I6+I7+I8+I9+I10+I11+I12+I13+I14+I15+I16+I17+I18+I19+I20+I21+I22+I23+I24+I25+I26+I27+I28+I29+I30+I31+I32+I33+I34+I35+I36+I37+I38+I39+I40+I41+I5</f>
        <v>0</v>
      </c>
      <c r="J42" s="519"/>
      <c r="K42" s="520"/>
      <c r="L42" s="518">
        <f>L4+L6+L7+L8+L9+L10+L11+L12+L13+L14+L15+L16+L17+L18+L19+L20+L21+L22+L23+L24+L25+L26+L27+L28+L29+L30+L31+L32+L33+L34+L35+L36+L37+L38+L39+L40+L41+L5</f>
        <v>0</v>
      </c>
      <c r="M42" s="519"/>
      <c r="N42" s="520"/>
      <c r="O42" s="518">
        <f>O4+O6+O7+O8+O9+O10+O11+O12+O13+O14+O15+O16+O17+O18+O19+O20+O21+O22+O23+O24+O25+O26+O27+O28+O29+O30+O31+O32+O33+O34+O35+O36+O37+O38+O39+O40+O41+O5</f>
        <v>0</v>
      </c>
      <c r="P42" s="519"/>
      <c r="Q42" s="520"/>
      <c r="R42" s="518">
        <f>R4+R6+R7+R8+R9+R10+R11+R12+R13+R14+R15+R16+R17+R18+R19+R20+R21+R22+R23+R24+R25+R26+R27+R28+R29+R30+R31+R32+R33+R34+R35+R36+R37+R38+R39+R40+R41+R5</f>
        <v>0</v>
      </c>
      <c r="S42" s="519"/>
      <c r="T42" s="520"/>
      <c r="U42" s="518">
        <f>U4+U6+U7+U8+U9+U10+U11+U12+U13+U14+U15+U16+U17+U18+U19+U20+U21+U22+U23+U24+U25+U26+U27+U28+U29+U30+U31+U32+U33+U34+U35+U36+U37+U38+U39+U40+U41+U5</f>
        <v>0</v>
      </c>
      <c r="V42" s="519"/>
      <c r="W42" s="520"/>
      <c r="X42" s="518">
        <f>X4+X6+X7+X8+X9+X10+X11+X12+X13+X14+X15+X16+X17+X18+X19+X20+X21+X22+X23+X24+X25+X26+X27+X28+X29+X30+X31+X32+X33+X34+X35+X36+X37+X38+X39+X40+X41+X5</f>
        <v>0</v>
      </c>
      <c r="Y42" s="519"/>
      <c r="Z42" s="520"/>
      <c r="AA42" s="518">
        <f>AA4+AA6+AA7+AA8+AA9+AA10+AA11+AA12+AA13+AA14+AA15+AA16+AA17+AA18+AA19+AA20+AA21+AA22+AA23+AA24+AA25+AA26+AA27+AA28+AA29+AA30+AA31+AA32+AA33+AA34+AA35+AA36+AA37+AA38+AA39+AA40+AA41+AA5</f>
        <v>0</v>
      </c>
      <c r="AB42" s="519"/>
      <c r="AC42" s="520"/>
      <c r="AD42" s="518">
        <f>AD4+AD6+AD7+AD8+AD9+AD10+AD11+AD12+AD13+AD14+AD15+AD16+AD17+AD18+AD19+AD20+AD21+AD22+AD23+AD24+AD25+AD26+AD27+AD28+AD29+AD30+AD31+AD32+AD33+AD34+AD35+AD36+AD37+AD38+AD39+AD40+AD41+AD5</f>
        <v>0</v>
      </c>
      <c r="AE42" s="519"/>
      <c r="AF42" s="520"/>
      <c r="AG42" s="518">
        <f>AG4+AG6+AG7+AG8+AG9+AG10+AG11+AG12+AG13+AG14+AG15+AG16+AG17+AG18+AG19+AG20+AG21+AG22+AG23+AG24+AG25+AG26+AG27+AG28+AG29+AG30+AG31+AG32+AG33+AG34+AG35+AG36+AG37+AG38+AG39+AG40+AG41+AG5</f>
        <v>0</v>
      </c>
      <c r="AH42" s="519"/>
      <c r="AI42" s="520"/>
      <c r="AJ42" s="518">
        <f>AJ4+AJ6+AJ7+AJ8+AJ9+AJ10+AJ11+AJ12+AJ13+AJ14+AJ15+AJ16+AJ17+AJ18+AJ19+AJ20+AJ21+AJ22+AJ23+AJ24+AJ25+AJ26+AJ27+AJ28+AJ29+AJ30+AJ31+AJ32+AJ33+AJ34+AJ35+AJ36+AJ37+AJ38+AJ39+AJ40+AJ41+AJ5</f>
        <v>0</v>
      </c>
      <c r="AK42" s="519"/>
      <c r="AL42" s="520"/>
      <c r="AM42" s="547">
        <f>SUM(C42:AL42)</f>
        <v>0</v>
      </c>
      <c r="AN42" s="547"/>
      <c r="AO42" s="547"/>
      <c r="AP42" s="269"/>
      <c r="AQ42" s="180">
        <f>SUM(C42:AL42)</f>
        <v>0</v>
      </c>
    </row>
    <row r="43" spans="1:45" x14ac:dyDescent="0.15">
      <c r="L43" s="181"/>
      <c r="N43" s="182"/>
      <c r="O43" s="181"/>
      <c r="Q43" s="182"/>
      <c r="R43" s="181"/>
      <c r="T43" s="182"/>
      <c r="U43" s="181"/>
      <c r="W43" s="182"/>
      <c r="X43" s="181"/>
      <c r="Z43" s="182"/>
      <c r="AA43" s="181"/>
      <c r="AC43" s="182"/>
      <c r="AD43" s="181"/>
      <c r="AF43" s="182"/>
      <c r="AG43" s="181"/>
      <c r="AI43" s="182"/>
      <c r="AJ43" s="181"/>
      <c r="AL43" s="182"/>
      <c r="AM43" s="267"/>
      <c r="AO43" s="268"/>
    </row>
    <row r="44" spans="1:45" x14ac:dyDescent="0.15">
      <c r="L44" s="181"/>
      <c r="N44" s="182"/>
      <c r="O44" s="181"/>
      <c r="Q44" s="182"/>
      <c r="R44" s="181"/>
      <c r="T44" s="182"/>
      <c r="U44" s="181"/>
      <c r="W44" s="182"/>
      <c r="X44" s="181"/>
      <c r="Z44" s="182"/>
      <c r="AA44" s="181"/>
      <c r="AC44" s="182"/>
      <c r="AD44" s="181"/>
      <c r="AF44" s="182"/>
      <c r="AG44" s="181"/>
      <c r="AI44" s="182"/>
      <c r="AJ44" s="181"/>
      <c r="AL44" s="182"/>
      <c r="AM44" s="267"/>
      <c r="AO44" s="268"/>
    </row>
    <row r="45" spans="1:45" x14ac:dyDescent="0.15">
      <c r="L45" s="181"/>
      <c r="N45" s="182"/>
      <c r="O45" s="181"/>
      <c r="Q45" s="182"/>
      <c r="R45" s="181"/>
      <c r="T45" s="182"/>
      <c r="U45" s="181"/>
      <c r="W45" s="182"/>
      <c r="X45" s="181"/>
      <c r="Z45" s="182"/>
      <c r="AA45" s="181"/>
      <c r="AC45" s="182"/>
      <c r="AD45" s="181"/>
      <c r="AF45" s="182"/>
      <c r="AG45" s="181"/>
      <c r="AI45" s="182"/>
      <c r="AJ45" s="181"/>
      <c r="AL45" s="182"/>
      <c r="AM45" s="267"/>
      <c r="AO45" s="268"/>
    </row>
    <row r="46" spans="1:45" x14ac:dyDescent="0.15">
      <c r="L46" s="181"/>
      <c r="N46" s="182"/>
      <c r="O46" s="181"/>
      <c r="Q46" s="182"/>
      <c r="R46" s="181"/>
      <c r="T46" s="182"/>
      <c r="U46" s="181"/>
      <c r="W46" s="182"/>
      <c r="X46" s="181"/>
      <c r="Z46" s="182"/>
      <c r="AA46" s="181"/>
      <c r="AC46" s="182"/>
      <c r="AD46" s="181"/>
      <c r="AF46" s="182"/>
      <c r="AG46" s="181"/>
      <c r="AI46" s="182"/>
      <c r="AJ46" s="181"/>
      <c r="AL46" s="182"/>
      <c r="AM46" s="267"/>
      <c r="AO46" s="268"/>
    </row>
    <row r="47" spans="1:45" x14ac:dyDescent="0.15">
      <c r="L47" s="181"/>
      <c r="N47" s="182"/>
      <c r="O47" s="181"/>
      <c r="Q47" s="182"/>
      <c r="R47" s="181"/>
      <c r="T47" s="182"/>
      <c r="U47" s="181"/>
      <c r="W47" s="182"/>
      <c r="X47" s="181"/>
      <c r="Z47" s="182"/>
      <c r="AA47" s="181"/>
      <c r="AC47" s="182"/>
      <c r="AD47" s="181"/>
      <c r="AF47" s="182"/>
      <c r="AG47" s="181"/>
      <c r="AI47" s="182"/>
      <c r="AJ47" s="181"/>
      <c r="AL47" s="182"/>
      <c r="AM47" s="267"/>
      <c r="AO47" s="268"/>
    </row>
    <row r="48" spans="1:45" x14ac:dyDescent="0.15">
      <c r="L48" s="181"/>
      <c r="N48" s="182"/>
      <c r="O48" s="181"/>
      <c r="Q48" s="182"/>
      <c r="R48" s="181"/>
      <c r="T48" s="182"/>
      <c r="U48" s="181"/>
      <c r="W48" s="182"/>
      <c r="X48" s="181"/>
      <c r="Z48" s="182"/>
      <c r="AA48" s="181"/>
      <c r="AC48" s="182"/>
      <c r="AD48" s="181"/>
      <c r="AF48" s="182"/>
      <c r="AG48" s="181"/>
      <c r="AI48" s="182"/>
      <c r="AJ48" s="181"/>
      <c r="AL48" s="182"/>
      <c r="AM48" s="267"/>
      <c r="AO48" s="268"/>
    </row>
    <row r="49" spans="12:41" x14ac:dyDescent="0.15">
      <c r="L49" s="181"/>
      <c r="N49" s="182"/>
      <c r="O49" s="181"/>
      <c r="Q49" s="182"/>
      <c r="R49" s="181"/>
      <c r="T49" s="182"/>
      <c r="U49" s="181"/>
      <c r="W49" s="182"/>
      <c r="X49" s="181"/>
      <c r="Z49" s="182"/>
      <c r="AA49" s="181"/>
      <c r="AC49" s="182"/>
      <c r="AD49" s="181"/>
      <c r="AF49" s="182"/>
      <c r="AG49" s="181"/>
      <c r="AI49" s="182"/>
      <c r="AJ49" s="181"/>
      <c r="AL49" s="182"/>
      <c r="AM49" s="267"/>
      <c r="AO49" s="268"/>
    </row>
    <row r="50" spans="12:41" x14ac:dyDescent="0.15">
      <c r="L50" s="181"/>
      <c r="N50" s="182"/>
      <c r="O50" s="181"/>
      <c r="Q50" s="182"/>
      <c r="R50" s="181"/>
      <c r="T50" s="182"/>
      <c r="U50" s="181"/>
      <c r="W50" s="182"/>
      <c r="X50" s="181"/>
      <c r="Z50" s="182"/>
      <c r="AA50" s="181"/>
      <c r="AC50" s="182"/>
      <c r="AD50" s="181"/>
      <c r="AF50" s="182"/>
      <c r="AG50" s="181"/>
      <c r="AI50" s="182"/>
      <c r="AJ50" s="181"/>
      <c r="AL50" s="182"/>
      <c r="AM50" s="267"/>
      <c r="AO50" s="268"/>
    </row>
    <row r="51" spans="12:41" x14ac:dyDescent="0.15">
      <c r="L51" s="181"/>
      <c r="N51" s="182"/>
      <c r="O51" s="181"/>
      <c r="Q51" s="182"/>
      <c r="R51" s="181"/>
      <c r="T51" s="182"/>
      <c r="U51" s="181"/>
      <c r="W51" s="182"/>
      <c r="X51" s="181"/>
      <c r="Z51" s="182"/>
      <c r="AA51" s="181"/>
      <c r="AC51" s="182"/>
      <c r="AD51" s="181"/>
      <c r="AF51" s="182"/>
      <c r="AG51" s="181"/>
      <c r="AI51" s="182"/>
      <c r="AJ51" s="181"/>
      <c r="AL51" s="182"/>
      <c r="AM51" s="267"/>
      <c r="AO51" s="268"/>
    </row>
    <row r="52" spans="12:41" x14ac:dyDescent="0.15">
      <c r="L52" s="181"/>
      <c r="N52" s="182"/>
      <c r="O52" s="181"/>
      <c r="Q52" s="182"/>
      <c r="R52" s="181"/>
      <c r="T52" s="182"/>
      <c r="U52" s="181"/>
      <c r="W52" s="182"/>
      <c r="X52" s="181"/>
      <c r="Z52" s="182"/>
      <c r="AA52" s="181"/>
      <c r="AC52" s="182"/>
      <c r="AD52" s="181"/>
      <c r="AF52" s="182"/>
      <c r="AG52" s="181"/>
      <c r="AI52" s="182"/>
      <c r="AJ52" s="181"/>
      <c r="AL52" s="182"/>
      <c r="AM52" s="267"/>
      <c r="AO52" s="268"/>
    </row>
    <row r="53" spans="12:41" x14ac:dyDescent="0.15">
      <c r="L53" s="181"/>
      <c r="N53" s="182"/>
      <c r="O53" s="181"/>
      <c r="Q53" s="182"/>
      <c r="R53" s="181"/>
      <c r="T53" s="182"/>
      <c r="U53" s="181"/>
      <c r="W53" s="182"/>
      <c r="X53" s="181"/>
      <c r="Z53" s="182"/>
      <c r="AA53" s="181"/>
      <c r="AC53" s="182"/>
      <c r="AD53" s="181"/>
      <c r="AF53" s="182"/>
      <c r="AG53" s="181"/>
      <c r="AI53" s="182"/>
      <c r="AJ53" s="181"/>
      <c r="AL53" s="182"/>
      <c r="AM53" s="267"/>
      <c r="AO53" s="268"/>
    </row>
    <row r="54" spans="12:41" x14ac:dyDescent="0.15">
      <c r="L54" s="181"/>
      <c r="N54" s="182"/>
      <c r="O54" s="181"/>
      <c r="Q54" s="182"/>
      <c r="R54" s="181"/>
      <c r="T54" s="182"/>
      <c r="U54" s="181"/>
      <c r="W54" s="182"/>
      <c r="X54" s="181"/>
      <c r="Z54" s="182"/>
      <c r="AA54" s="181"/>
      <c r="AC54" s="182"/>
      <c r="AD54" s="181"/>
      <c r="AF54" s="182"/>
      <c r="AG54" s="181"/>
      <c r="AI54" s="182"/>
      <c r="AJ54" s="181"/>
      <c r="AL54" s="182"/>
      <c r="AM54" s="267"/>
      <c r="AO54" s="268"/>
    </row>
    <row r="55" spans="12:41" x14ac:dyDescent="0.15">
      <c r="L55" s="181"/>
      <c r="N55" s="182"/>
      <c r="O55" s="181"/>
      <c r="Q55" s="182"/>
      <c r="R55" s="181"/>
      <c r="T55" s="182"/>
      <c r="U55" s="181"/>
      <c r="W55" s="182"/>
      <c r="X55" s="181"/>
      <c r="Z55" s="182"/>
      <c r="AA55" s="181"/>
      <c r="AC55" s="182"/>
      <c r="AD55" s="181"/>
      <c r="AF55" s="182"/>
      <c r="AG55" s="181"/>
      <c r="AI55" s="182"/>
      <c r="AJ55" s="181"/>
      <c r="AL55" s="182"/>
      <c r="AM55" s="267"/>
      <c r="AO55" s="268"/>
    </row>
    <row r="56" spans="12:41" x14ac:dyDescent="0.15">
      <c r="L56" s="181"/>
      <c r="N56" s="182"/>
      <c r="O56" s="181"/>
      <c r="Q56" s="182"/>
      <c r="R56" s="181"/>
      <c r="T56" s="182"/>
      <c r="U56" s="181"/>
      <c r="W56" s="182"/>
      <c r="X56" s="181"/>
      <c r="Z56" s="182"/>
      <c r="AA56" s="181"/>
      <c r="AC56" s="182"/>
      <c r="AD56" s="181"/>
      <c r="AF56" s="182"/>
      <c r="AG56" s="181"/>
      <c r="AI56" s="182"/>
      <c r="AJ56" s="181"/>
      <c r="AL56" s="182"/>
      <c r="AM56" s="267"/>
      <c r="AO56" s="268"/>
    </row>
    <row r="57" spans="12:41" x14ac:dyDescent="0.15">
      <c r="L57" s="181"/>
      <c r="N57" s="182"/>
      <c r="O57" s="181"/>
      <c r="Q57" s="182"/>
      <c r="R57" s="181"/>
      <c r="T57" s="182"/>
      <c r="U57" s="181"/>
      <c r="W57" s="182"/>
      <c r="X57" s="181"/>
      <c r="Z57" s="182"/>
      <c r="AA57" s="181"/>
      <c r="AC57" s="182"/>
      <c r="AD57" s="181"/>
      <c r="AF57" s="182"/>
      <c r="AG57" s="181"/>
      <c r="AI57" s="182"/>
      <c r="AJ57" s="181"/>
      <c r="AL57" s="182"/>
      <c r="AM57" s="267"/>
      <c r="AO57" s="268"/>
    </row>
    <row r="58" spans="12:41" x14ac:dyDescent="0.15">
      <c r="L58" s="181"/>
      <c r="N58" s="182"/>
      <c r="O58" s="181"/>
      <c r="Q58" s="182"/>
      <c r="R58" s="181"/>
      <c r="T58" s="182"/>
      <c r="U58" s="181"/>
      <c r="W58" s="182"/>
      <c r="X58" s="181"/>
      <c r="Z58" s="182"/>
      <c r="AA58" s="181"/>
      <c r="AC58" s="182"/>
      <c r="AD58" s="181"/>
      <c r="AF58" s="182"/>
      <c r="AG58" s="181"/>
      <c r="AI58" s="182"/>
      <c r="AJ58" s="181"/>
      <c r="AL58" s="182"/>
      <c r="AM58" s="267"/>
      <c r="AO58" s="268"/>
    </row>
    <row r="59" spans="12:41" x14ac:dyDescent="0.15">
      <c r="L59" s="181"/>
      <c r="N59" s="182"/>
      <c r="O59" s="181"/>
      <c r="Q59" s="182"/>
      <c r="R59" s="181"/>
      <c r="T59" s="182"/>
      <c r="U59" s="181"/>
      <c r="W59" s="182"/>
      <c r="X59" s="181"/>
      <c r="Z59" s="182"/>
      <c r="AA59" s="181"/>
      <c r="AC59" s="182"/>
      <c r="AD59" s="181"/>
      <c r="AF59" s="182"/>
      <c r="AG59" s="181"/>
      <c r="AI59" s="182"/>
      <c r="AJ59" s="181"/>
      <c r="AL59" s="182"/>
      <c r="AM59" s="267"/>
      <c r="AO59" s="268"/>
    </row>
    <row r="60" spans="12:41" x14ac:dyDescent="0.15">
      <c r="L60" s="181"/>
      <c r="N60" s="182"/>
      <c r="O60" s="181"/>
      <c r="Q60" s="182"/>
      <c r="R60" s="181"/>
      <c r="T60" s="182"/>
      <c r="U60" s="181"/>
      <c r="W60" s="182"/>
      <c r="X60" s="181"/>
      <c r="Z60" s="182"/>
      <c r="AA60" s="181"/>
      <c r="AC60" s="182"/>
      <c r="AD60" s="181"/>
      <c r="AF60" s="182"/>
      <c r="AG60" s="181"/>
      <c r="AI60" s="182"/>
      <c r="AJ60" s="181"/>
      <c r="AL60" s="182"/>
      <c r="AM60" s="267"/>
      <c r="AO60" s="268"/>
    </row>
    <row r="61" spans="12:41" x14ac:dyDescent="0.15">
      <c r="L61" s="181"/>
      <c r="N61" s="182"/>
      <c r="O61" s="181"/>
      <c r="Q61" s="182"/>
      <c r="R61" s="181"/>
      <c r="T61" s="182"/>
      <c r="U61" s="181"/>
      <c r="W61" s="182"/>
      <c r="X61" s="181"/>
      <c r="Z61" s="182"/>
      <c r="AA61" s="181"/>
      <c r="AC61" s="182"/>
      <c r="AD61" s="181"/>
      <c r="AF61" s="182"/>
      <c r="AG61" s="181"/>
      <c r="AI61" s="182"/>
      <c r="AJ61" s="181"/>
      <c r="AL61" s="182"/>
      <c r="AM61" s="267"/>
      <c r="AO61" s="268"/>
    </row>
    <row r="62" spans="12:41" x14ac:dyDescent="0.15">
      <c r="L62" s="181"/>
      <c r="N62" s="182"/>
      <c r="O62" s="181"/>
      <c r="Q62" s="182"/>
      <c r="R62" s="181"/>
      <c r="T62" s="182"/>
      <c r="U62" s="181"/>
      <c r="W62" s="182"/>
      <c r="X62" s="181"/>
      <c r="Z62" s="182"/>
      <c r="AA62" s="181"/>
      <c r="AC62" s="182"/>
      <c r="AD62" s="181"/>
      <c r="AF62" s="182"/>
      <c r="AG62" s="181"/>
      <c r="AI62" s="182"/>
      <c r="AJ62" s="181"/>
      <c r="AL62" s="182"/>
      <c r="AM62" s="267"/>
      <c r="AO62" s="268"/>
    </row>
    <row r="63" spans="12:41" x14ac:dyDescent="0.15">
      <c r="L63" s="181"/>
      <c r="N63" s="182"/>
      <c r="O63" s="181"/>
      <c r="Q63" s="182"/>
      <c r="R63" s="181"/>
      <c r="T63" s="182"/>
      <c r="U63" s="181"/>
      <c r="W63" s="182"/>
      <c r="X63" s="181"/>
      <c r="Z63" s="182"/>
      <c r="AA63" s="181"/>
      <c r="AC63" s="182"/>
      <c r="AD63" s="181"/>
      <c r="AF63" s="182"/>
      <c r="AG63" s="181"/>
      <c r="AI63" s="182"/>
      <c r="AJ63" s="181"/>
      <c r="AL63" s="182"/>
      <c r="AM63" s="267"/>
      <c r="AO63" s="268"/>
    </row>
    <row r="64" spans="12:41" x14ac:dyDescent="0.15">
      <c r="L64" s="181"/>
      <c r="N64" s="182"/>
      <c r="O64" s="181"/>
      <c r="Q64" s="182"/>
      <c r="R64" s="181"/>
      <c r="T64" s="182"/>
      <c r="U64" s="181"/>
      <c r="W64" s="182"/>
      <c r="X64" s="181"/>
      <c r="Z64" s="182"/>
      <c r="AA64" s="181"/>
      <c r="AC64" s="182"/>
      <c r="AD64" s="181"/>
      <c r="AF64" s="182"/>
      <c r="AG64" s="181"/>
      <c r="AI64" s="182"/>
      <c r="AJ64" s="181"/>
      <c r="AL64" s="182"/>
      <c r="AM64" s="267"/>
      <c r="AO64" s="268"/>
    </row>
    <row r="65" spans="12:41" x14ac:dyDescent="0.15">
      <c r="L65" s="181"/>
      <c r="N65" s="182"/>
      <c r="O65" s="181"/>
      <c r="Q65" s="182"/>
      <c r="R65" s="181"/>
      <c r="T65" s="182"/>
      <c r="U65" s="181"/>
      <c r="W65" s="182"/>
      <c r="X65" s="181"/>
      <c r="Z65" s="182"/>
      <c r="AA65" s="181"/>
      <c r="AC65" s="182"/>
      <c r="AD65" s="181"/>
      <c r="AF65" s="182"/>
      <c r="AG65" s="181"/>
      <c r="AI65" s="182"/>
      <c r="AJ65" s="181"/>
      <c r="AL65" s="182"/>
      <c r="AM65" s="267"/>
      <c r="AO65" s="268"/>
    </row>
    <row r="66" spans="12:41" x14ac:dyDescent="0.15">
      <c r="L66" s="181"/>
      <c r="N66" s="182"/>
      <c r="O66" s="181"/>
      <c r="Q66" s="182"/>
      <c r="R66" s="181"/>
      <c r="T66" s="182"/>
      <c r="U66" s="181"/>
      <c r="W66" s="182"/>
      <c r="X66" s="181"/>
      <c r="Z66" s="182"/>
      <c r="AA66" s="181"/>
      <c r="AC66" s="182"/>
      <c r="AD66" s="181"/>
      <c r="AF66" s="182"/>
      <c r="AG66" s="181"/>
      <c r="AI66" s="182"/>
      <c r="AJ66" s="181"/>
      <c r="AL66" s="182"/>
      <c r="AM66" s="267"/>
      <c r="AO66" s="268"/>
    </row>
    <row r="67" spans="12:41" x14ac:dyDescent="0.15">
      <c r="L67" s="181"/>
      <c r="N67" s="182"/>
      <c r="O67" s="181"/>
      <c r="Q67" s="182"/>
      <c r="R67" s="181"/>
      <c r="T67" s="182"/>
      <c r="U67" s="181"/>
      <c r="W67" s="182"/>
      <c r="X67" s="181"/>
      <c r="Z67" s="182"/>
      <c r="AA67" s="181"/>
      <c r="AC67" s="182"/>
      <c r="AD67" s="181"/>
      <c r="AF67" s="182"/>
      <c r="AG67" s="181"/>
      <c r="AI67" s="182"/>
      <c r="AJ67" s="181"/>
      <c r="AL67" s="182"/>
      <c r="AM67" s="267"/>
      <c r="AO67" s="268"/>
    </row>
    <row r="68" spans="12:41" x14ac:dyDescent="0.15">
      <c r="L68" s="181"/>
      <c r="N68" s="182"/>
      <c r="O68" s="181"/>
      <c r="Q68" s="182"/>
      <c r="R68" s="181"/>
      <c r="T68" s="182"/>
      <c r="U68" s="181"/>
      <c r="W68" s="182"/>
      <c r="X68" s="181"/>
      <c r="Z68" s="182"/>
      <c r="AA68" s="181"/>
      <c r="AC68" s="182"/>
      <c r="AD68" s="181"/>
      <c r="AF68" s="182"/>
      <c r="AG68" s="181"/>
      <c r="AI68" s="182"/>
      <c r="AJ68" s="181"/>
      <c r="AL68" s="182"/>
      <c r="AM68" s="267"/>
      <c r="AO68" s="268"/>
    </row>
    <row r="69" spans="12:41" x14ac:dyDescent="0.15">
      <c r="L69" s="181"/>
      <c r="N69" s="182"/>
      <c r="O69" s="181"/>
      <c r="Q69" s="182"/>
      <c r="R69" s="181"/>
      <c r="T69" s="182"/>
      <c r="U69" s="181"/>
      <c r="W69" s="182"/>
      <c r="X69" s="181"/>
      <c r="Z69" s="182"/>
      <c r="AA69" s="181"/>
      <c r="AC69" s="182"/>
      <c r="AD69" s="181"/>
      <c r="AF69" s="182"/>
      <c r="AG69" s="181"/>
      <c r="AI69" s="182"/>
      <c r="AJ69" s="181"/>
      <c r="AL69" s="182"/>
      <c r="AM69" s="267"/>
      <c r="AO69" s="268"/>
    </row>
    <row r="70" spans="12:41" x14ac:dyDescent="0.15">
      <c r="L70" s="181"/>
      <c r="N70" s="182"/>
      <c r="O70" s="181"/>
      <c r="Q70" s="182"/>
      <c r="R70" s="181"/>
      <c r="T70" s="182"/>
      <c r="U70" s="181"/>
      <c r="W70" s="182"/>
      <c r="X70" s="181"/>
      <c r="Z70" s="182"/>
      <c r="AA70" s="181"/>
      <c r="AC70" s="182"/>
      <c r="AD70" s="181"/>
      <c r="AF70" s="182"/>
      <c r="AG70" s="181"/>
      <c r="AI70" s="182"/>
      <c r="AJ70" s="181"/>
      <c r="AL70" s="182"/>
      <c r="AM70" s="267"/>
      <c r="AO70" s="268"/>
    </row>
    <row r="71" spans="12:41" x14ac:dyDescent="0.15">
      <c r="L71" s="181"/>
      <c r="N71" s="182"/>
      <c r="O71" s="181"/>
      <c r="Q71" s="182"/>
      <c r="R71" s="181"/>
      <c r="T71" s="182"/>
      <c r="U71" s="181"/>
      <c r="W71" s="182"/>
      <c r="X71" s="181"/>
      <c r="Z71" s="182"/>
      <c r="AA71" s="181"/>
      <c r="AC71" s="182"/>
      <c r="AD71" s="181"/>
      <c r="AF71" s="182"/>
      <c r="AG71" s="181"/>
      <c r="AI71" s="182"/>
      <c r="AJ71" s="181"/>
      <c r="AL71" s="182"/>
      <c r="AM71" s="267"/>
      <c r="AO71" s="268"/>
    </row>
    <row r="72" spans="12:41" x14ac:dyDescent="0.15">
      <c r="L72" s="181"/>
      <c r="N72" s="182"/>
      <c r="O72" s="181"/>
      <c r="Q72" s="182"/>
      <c r="R72" s="181"/>
      <c r="T72" s="182"/>
      <c r="U72" s="181"/>
      <c r="W72" s="182"/>
      <c r="X72" s="181"/>
      <c r="Z72" s="182"/>
      <c r="AA72" s="181"/>
      <c r="AC72" s="182"/>
      <c r="AD72" s="181"/>
      <c r="AF72" s="182"/>
      <c r="AG72" s="181"/>
      <c r="AI72" s="182"/>
      <c r="AJ72" s="181"/>
      <c r="AL72" s="182"/>
      <c r="AM72" s="267"/>
      <c r="AO72" s="268"/>
    </row>
    <row r="73" spans="12:41" x14ac:dyDescent="0.15">
      <c r="L73" s="181"/>
      <c r="N73" s="182"/>
      <c r="O73" s="181"/>
      <c r="Q73" s="182"/>
      <c r="R73" s="181"/>
      <c r="T73" s="182"/>
      <c r="U73" s="181"/>
      <c r="W73" s="182"/>
      <c r="X73" s="181"/>
      <c r="Z73" s="182"/>
      <c r="AA73" s="181"/>
      <c r="AC73" s="182"/>
      <c r="AD73" s="181"/>
      <c r="AF73" s="182"/>
      <c r="AG73" s="181"/>
      <c r="AI73" s="182"/>
      <c r="AJ73" s="181"/>
      <c r="AL73" s="182"/>
      <c r="AM73" s="267"/>
      <c r="AO73" s="268"/>
    </row>
    <row r="74" spans="12:41" x14ac:dyDescent="0.15">
      <c r="L74" s="181"/>
      <c r="N74" s="182"/>
      <c r="O74" s="181"/>
      <c r="Q74" s="182"/>
      <c r="R74" s="181"/>
      <c r="T74" s="182"/>
      <c r="U74" s="181"/>
      <c r="W74" s="182"/>
      <c r="X74" s="181"/>
      <c r="Z74" s="182"/>
      <c r="AA74" s="181"/>
      <c r="AC74" s="182"/>
      <c r="AD74" s="181"/>
      <c r="AF74" s="182"/>
      <c r="AG74" s="181"/>
      <c r="AI74" s="182"/>
      <c r="AJ74" s="181"/>
      <c r="AL74" s="182"/>
      <c r="AM74" s="267"/>
      <c r="AO74" s="268"/>
    </row>
    <row r="75" spans="12:41" x14ac:dyDescent="0.15">
      <c r="L75" s="181"/>
      <c r="N75" s="182"/>
      <c r="O75" s="181"/>
      <c r="Q75" s="182"/>
      <c r="R75" s="181"/>
      <c r="T75" s="182"/>
      <c r="U75" s="181"/>
      <c r="W75" s="182"/>
      <c r="X75" s="181"/>
      <c r="Z75" s="182"/>
      <c r="AA75" s="181"/>
      <c r="AC75" s="182"/>
      <c r="AD75" s="181"/>
      <c r="AF75" s="182"/>
      <c r="AG75" s="181"/>
      <c r="AI75" s="182"/>
      <c r="AJ75" s="181"/>
      <c r="AL75" s="182"/>
      <c r="AM75" s="267"/>
      <c r="AO75" s="268"/>
    </row>
    <row r="76" spans="12:41" x14ac:dyDescent="0.15">
      <c r="L76" s="181"/>
      <c r="N76" s="182"/>
      <c r="O76" s="181"/>
      <c r="Q76" s="182"/>
      <c r="R76" s="181"/>
      <c r="T76" s="182"/>
      <c r="U76" s="181"/>
      <c r="W76" s="182"/>
      <c r="X76" s="181"/>
      <c r="Z76" s="182"/>
      <c r="AA76" s="181"/>
      <c r="AC76" s="182"/>
      <c r="AD76" s="181"/>
      <c r="AF76" s="182"/>
      <c r="AG76" s="181"/>
      <c r="AI76" s="182"/>
      <c r="AJ76" s="181"/>
      <c r="AL76" s="182"/>
      <c r="AM76" s="267"/>
      <c r="AO76" s="268"/>
    </row>
    <row r="77" spans="12:41" x14ac:dyDescent="0.15">
      <c r="L77" s="181"/>
      <c r="N77" s="182"/>
      <c r="O77" s="181"/>
      <c r="Q77" s="182"/>
      <c r="R77" s="181"/>
      <c r="T77" s="182"/>
      <c r="U77" s="181"/>
      <c r="W77" s="182"/>
      <c r="X77" s="181"/>
      <c r="Z77" s="182"/>
      <c r="AA77" s="181"/>
      <c r="AC77" s="182"/>
      <c r="AD77" s="181"/>
      <c r="AF77" s="182"/>
      <c r="AG77" s="181"/>
      <c r="AI77" s="182"/>
      <c r="AJ77" s="181"/>
      <c r="AL77" s="182"/>
      <c r="AM77" s="267"/>
      <c r="AO77" s="268"/>
    </row>
    <row r="78" spans="12:41" x14ac:dyDescent="0.15">
      <c r="L78" s="181"/>
      <c r="N78" s="182"/>
      <c r="O78" s="181"/>
      <c r="Q78" s="182"/>
      <c r="R78" s="181"/>
      <c r="T78" s="182"/>
      <c r="U78" s="181"/>
      <c r="W78" s="182"/>
      <c r="X78" s="181"/>
      <c r="Z78" s="182"/>
      <c r="AA78" s="181"/>
      <c r="AC78" s="182"/>
      <c r="AD78" s="181"/>
      <c r="AF78" s="182"/>
      <c r="AG78" s="181"/>
      <c r="AI78" s="182"/>
      <c r="AJ78" s="181"/>
      <c r="AL78" s="182"/>
      <c r="AM78" s="267"/>
      <c r="AO78" s="268"/>
    </row>
    <row r="79" spans="12:41" x14ac:dyDescent="0.15">
      <c r="L79" s="181"/>
      <c r="N79" s="182"/>
      <c r="O79" s="181"/>
      <c r="Q79" s="182"/>
      <c r="R79" s="181"/>
      <c r="T79" s="182"/>
      <c r="U79" s="181"/>
      <c r="W79" s="182"/>
      <c r="X79" s="181"/>
      <c r="Z79" s="182"/>
      <c r="AA79" s="181"/>
      <c r="AC79" s="182"/>
      <c r="AD79" s="181"/>
      <c r="AF79" s="182"/>
      <c r="AG79" s="181"/>
      <c r="AI79" s="182"/>
      <c r="AJ79" s="181"/>
      <c r="AL79" s="182"/>
      <c r="AM79" s="267"/>
      <c r="AO79" s="268"/>
    </row>
    <row r="80" spans="12:41" x14ac:dyDescent="0.15">
      <c r="L80" s="181"/>
      <c r="N80" s="182"/>
      <c r="O80" s="181"/>
      <c r="Q80" s="182"/>
      <c r="R80" s="181"/>
      <c r="T80" s="182"/>
      <c r="U80" s="181"/>
      <c r="W80" s="182"/>
      <c r="X80" s="181"/>
      <c r="Z80" s="182"/>
      <c r="AA80" s="181"/>
      <c r="AC80" s="182"/>
      <c r="AD80" s="181"/>
      <c r="AF80" s="182"/>
      <c r="AG80" s="181"/>
      <c r="AI80" s="182"/>
      <c r="AJ80" s="181"/>
      <c r="AL80" s="182"/>
      <c r="AM80" s="267"/>
      <c r="AO80" s="268"/>
    </row>
    <row r="81" spans="12:41" x14ac:dyDescent="0.15">
      <c r="L81" s="181"/>
      <c r="N81" s="182"/>
      <c r="O81" s="181"/>
      <c r="Q81" s="182"/>
      <c r="R81" s="181"/>
      <c r="T81" s="182"/>
      <c r="U81" s="181"/>
      <c r="W81" s="182"/>
      <c r="X81" s="181"/>
      <c r="Z81" s="182"/>
      <c r="AA81" s="181"/>
      <c r="AC81" s="182"/>
      <c r="AD81" s="181"/>
      <c r="AF81" s="182"/>
      <c r="AG81" s="181"/>
      <c r="AI81" s="182"/>
      <c r="AJ81" s="181"/>
      <c r="AL81" s="182"/>
      <c r="AM81" s="267"/>
      <c r="AO81" s="268"/>
    </row>
    <row r="82" spans="12:41" x14ac:dyDescent="0.15">
      <c r="L82" s="181"/>
      <c r="N82" s="182"/>
      <c r="O82" s="181"/>
      <c r="Q82" s="182"/>
      <c r="R82" s="181"/>
      <c r="T82" s="182"/>
      <c r="U82" s="181"/>
      <c r="W82" s="182"/>
      <c r="X82" s="181"/>
      <c r="Z82" s="182"/>
      <c r="AA82" s="181"/>
      <c r="AC82" s="182"/>
      <c r="AD82" s="181"/>
      <c r="AF82" s="182"/>
      <c r="AG82" s="181"/>
      <c r="AI82" s="182"/>
      <c r="AJ82" s="181"/>
      <c r="AL82" s="182"/>
      <c r="AM82" s="267"/>
      <c r="AO82" s="268"/>
    </row>
    <row r="83" spans="12:41" x14ac:dyDescent="0.15">
      <c r="L83" s="181"/>
      <c r="N83" s="182"/>
      <c r="O83" s="181"/>
      <c r="Q83" s="182"/>
      <c r="R83" s="181"/>
      <c r="T83" s="182"/>
      <c r="U83" s="181"/>
      <c r="W83" s="182"/>
      <c r="X83" s="181"/>
      <c r="Z83" s="182"/>
      <c r="AA83" s="181"/>
      <c r="AC83" s="182"/>
      <c r="AD83" s="181"/>
      <c r="AF83" s="182"/>
      <c r="AG83" s="181"/>
      <c r="AI83" s="182"/>
      <c r="AJ83" s="181"/>
      <c r="AL83" s="182"/>
      <c r="AM83" s="267"/>
      <c r="AO83" s="268"/>
    </row>
    <row r="84" spans="12:41" x14ac:dyDescent="0.15">
      <c r="L84" s="181"/>
      <c r="N84" s="182"/>
      <c r="O84" s="181"/>
      <c r="Q84" s="182"/>
      <c r="R84" s="181"/>
      <c r="T84" s="182"/>
      <c r="U84" s="181"/>
      <c r="W84" s="182"/>
      <c r="X84" s="181"/>
      <c r="Z84" s="182"/>
      <c r="AA84" s="181"/>
      <c r="AC84" s="182"/>
      <c r="AD84" s="181"/>
      <c r="AF84" s="182"/>
      <c r="AG84" s="181"/>
      <c r="AI84" s="182"/>
      <c r="AJ84" s="181"/>
      <c r="AL84" s="182"/>
      <c r="AM84" s="267"/>
      <c r="AO84" s="268"/>
    </row>
    <row r="85" spans="12:41" x14ac:dyDescent="0.15">
      <c r="L85" s="181"/>
      <c r="N85" s="182"/>
      <c r="O85" s="181"/>
      <c r="Q85" s="182"/>
      <c r="R85" s="181"/>
      <c r="T85" s="182"/>
      <c r="U85" s="181"/>
      <c r="W85" s="182"/>
      <c r="X85" s="181"/>
      <c r="Z85" s="182"/>
      <c r="AA85" s="181"/>
      <c r="AC85" s="182"/>
      <c r="AD85" s="181"/>
      <c r="AF85" s="182"/>
      <c r="AG85" s="181"/>
      <c r="AI85" s="182"/>
      <c r="AJ85" s="181"/>
      <c r="AL85" s="182"/>
      <c r="AM85" s="267"/>
      <c r="AO85" s="268"/>
    </row>
    <row r="86" spans="12:41" x14ac:dyDescent="0.15">
      <c r="L86" s="181"/>
      <c r="N86" s="182"/>
      <c r="O86" s="181"/>
      <c r="Q86" s="182"/>
      <c r="R86" s="181"/>
      <c r="T86" s="182"/>
      <c r="U86" s="181"/>
      <c r="W86" s="182"/>
      <c r="X86" s="181"/>
      <c r="Z86" s="182"/>
      <c r="AA86" s="181"/>
      <c r="AC86" s="182"/>
      <c r="AD86" s="181"/>
      <c r="AF86" s="182"/>
      <c r="AG86" s="181"/>
      <c r="AI86" s="182"/>
      <c r="AJ86" s="181"/>
      <c r="AL86" s="182"/>
      <c r="AM86" s="267"/>
      <c r="AO86" s="268"/>
    </row>
    <row r="87" spans="12:41" x14ac:dyDescent="0.15">
      <c r="L87" s="181"/>
      <c r="N87" s="182"/>
      <c r="O87" s="181"/>
      <c r="Q87" s="182"/>
      <c r="R87" s="181"/>
      <c r="T87" s="182"/>
      <c r="U87" s="181"/>
      <c r="W87" s="182"/>
      <c r="X87" s="181"/>
      <c r="Z87" s="182"/>
      <c r="AA87" s="181"/>
      <c r="AC87" s="182"/>
      <c r="AD87" s="181"/>
      <c r="AF87" s="182"/>
      <c r="AG87" s="181"/>
      <c r="AI87" s="182"/>
      <c r="AJ87" s="181"/>
      <c r="AL87" s="182"/>
      <c r="AM87" s="267"/>
      <c r="AO87" s="268"/>
    </row>
    <row r="88" spans="12:41" x14ac:dyDescent="0.15">
      <c r="L88" s="181"/>
      <c r="N88" s="182"/>
      <c r="O88" s="181"/>
      <c r="Q88" s="182"/>
      <c r="R88" s="181"/>
      <c r="T88" s="182"/>
      <c r="U88" s="181"/>
      <c r="W88" s="182"/>
      <c r="X88" s="181"/>
      <c r="Z88" s="182"/>
      <c r="AA88" s="181"/>
      <c r="AC88" s="182"/>
      <c r="AD88" s="181"/>
      <c r="AF88" s="182"/>
      <c r="AG88" s="181"/>
      <c r="AI88" s="182"/>
      <c r="AJ88" s="181"/>
      <c r="AL88" s="182"/>
      <c r="AM88" s="267"/>
      <c r="AO88" s="268"/>
    </row>
    <row r="89" spans="12:41" x14ac:dyDescent="0.15">
      <c r="L89" s="181"/>
      <c r="N89" s="182"/>
      <c r="O89" s="181"/>
      <c r="Q89" s="182"/>
      <c r="R89" s="181"/>
      <c r="T89" s="182"/>
      <c r="U89" s="181"/>
      <c r="W89" s="182"/>
      <c r="X89" s="181"/>
      <c r="Z89" s="182"/>
      <c r="AA89" s="181"/>
      <c r="AC89" s="182"/>
      <c r="AD89" s="181"/>
      <c r="AF89" s="182"/>
      <c r="AG89" s="181"/>
      <c r="AI89" s="182"/>
      <c r="AJ89" s="181"/>
      <c r="AL89" s="182"/>
      <c r="AM89" s="267"/>
      <c r="AO89" s="268"/>
    </row>
    <row r="90" spans="12:41" x14ac:dyDescent="0.15">
      <c r="L90" s="181"/>
      <c r="N90" s="182"/>
      <c r="O90" s="181"/>
      <c r="Q90" s="182"/>
      <c r="R90" s="181"/>
      <c r="T90" s="182"/>
      <c r="U90" s="181"/>
      <c r="W90" s="182"/>
      <c r="X90" s="181"/>
      <c r="Z90" s="182"/>
      <c r="AA90" s="181"/>
      <c r="AC90" s="182"/>
      <c r="AD90" s="181"/>
      <c r="AF90" s="182"/>
      <c r="AG90" s="181"/>
      <c r="AI90" s="182"/>
      <c r="AJ90" s="181"/>
      <c r="AL90" s="182"/>
      <c r="AM90" s="267"/>
      <c r="AO90" s="268"/>
    </row>
    <row r="91" spans="12:41" x14ac:dyDescent="0.15">
      <c r="L91" s="181"/>
      <c r="N91" s="182"/>
      <c r="O91" s="181"/>
      <c r="Q91" s="182"/>
      <c r="R91" s="181"/>
      <c r="T91" s="182"/>
      <c r="U91" s="181"/>
      <c r="W91" s="182"/>
      <c r="X91" s="181"/>
      <c r="Z91" s="182"/>
      <c r="AA91" s="181"/>
      <c r="AC91" s="182"/>
      <c r="AD91" s="181"/>
      <c r="AF91" s="182"/>
      <c r="AG91" s="181"/>
      <c r="AI91" s="182"/>
      <c r="AJ91" s="181"/>
      <c r="AL91" s="182"/>
      <c r="AM91" s="267"/>
      <c r="AO91" s="268"/>
    </row>
    <row r="92" spans="12:41" x14ac:dyDescent="0.15">
      <c r="L92" s="181"/>
      <c r="N92" s="182"/>
      <c r="O92" s="181"/>
      <c r="Q92" s="182"/>
      <c r="R92" s="181"/>
      <c r="T92" s="182"/>
      <c r="U92" s="181"/>
      <c r="W92" s="182"/>
      <c r="X92" s="181"/>
      <c r="Z92" s="182"/>
      <c r="AA92" s="181"/>
      <c r="AC92" s="182"/>
      <c r="AD92" s="181"/>
      <c r="AF92" s="182"/>
      <c r="AG92" s="181"/>
      <c r="AI92" s="182"/>
      <c r="AJ92" s="181"/>
      <c r="AL92" s="182"/>
      <c r="AM92" s="267"/>
      <c r="AO92" s="268"/>
    </row>
    <row r="93" spans="12:41" x14ac:dyDescent="0.15">
      <c r="L93" s="181"/>
      <c r="N93" s="182"/>
      <c r="O93" s="181"/>
      <c r="Q93" s="182"/>
      <c r="R93" s="181"/>
      <c r="T93" s="182"/>
      <c r="U93" s="181"/>
      <c r="W93" s="182"/>
      <c r="X93" s="181"/>
      <c r="Z93" s="182"/>
      <c r="AA93" s="181"/>
      <c r="AC93" s="182"/>
      <c r="AD93" s="181"/>
      <c r="AF93" s="182"/>
      <c r="AG93" s="181"/>
      <c r="AI93" s="182"/>
      <c r="AJ93" s="181"/>
      <c r="AL93" s="182"/>
      <c r="AM93" s="267"/>
      <c r="AO93" s="268"/>
    </row>
    <row r="94" spans="12:41" x14ac:dyDescent="0.15">
      <c r="L94" s="181"/>
      <c r="N94" s="182"/>
      <c r="O94" s="181"/>
      <c r="Q94" s="182"/>
      <c r="R94" s="181"/>
      <c r="T94" s="182"/>
      <c r="U94" s="181"/>
      <c r="W94" s="182"/>
      <c r="X94" s="181"/>
      <c r="Z94" s="182"/>
      <c r="AA94" s="181"/>
      <c r="AC94" s="182"/>
      <c r="AD94" s="181"/>
      <c r="AF94" s="182"/>
      <c r="AG94" s="181"/>
      <c r="AI94" s="182"/>
      <c r="AJ94" s="181"/>
      <c r="AL94" s="182"/>
      <c r="AM94" s="267"/>
      <c r="AO94" s="268"/>
    </row>
    <row r="95" spans="12:41" x14ac:dyDescent="0.15">
      <c r="L95" s="181"/>
      <c r="N95" s="182"/>
      <c r="O95" s="181"/>
      <c r="Q95" s="182"/>
      <c r="R95" s="181"/>
      <c r="T95" s="182"/>
      <c r="U95" s="181"/>
      <c r="W95" s="182"/>
      <c r="X95" s="181"/>
      <c r="Z95" s="182"/>
      <c r="AA95" s="181"/>
      <c r="AC95" s="182"/>
      <c r="AD95" s="181"/>
      <c r="AF95" s="182"/>
      <c r="AG95" s="181"/>
      <c r="AI95" s="182"/>
      <c r="AJ95" s="181"/>
      <c r="AL95" s="182"/>
      <c r="AM95" s="267"/>
      <c r="AO95" s="268"/>
    </row>
    <row r="96" spans="12:41" x14ac:dyDescent="0.15">
      <c r="L96" s="181"/>
      <c r="N96" s="182"/>
      <c r="O96" s="181"/>
      <c r="Q96" s="182"/>
      <c r="R96" s="181"/>
      <c r="T96" s="182"/>
      <c r="U96" s="181"/>
      <c r="W96" s="182"/>
      <c r="X96" s="181"/>
      <c r="Z96" s="182"/>
      <c r="AA96" s="181"/>
      <c r="AC96" s="182"/>
      <c r="AD96" s="181"/>
      <c r="AF96" s="182"/>
      <c r="AG96" s="181"/>
      <c r="AI96" s="182"/>
      <c r="AJ96" s="181"/>
      <c r="AL96" s="182"/>
      <c r="AM96" s="267"/>
      <c r="AO96" s="268"/>
    </row>
    <row r="97" spans="12:41" x14ac:dyDescent="0.15">
      <c r="L97" s="181"/>
      <c r="N97" s="182"/>
      <c r="O97" s="181"/>
      <c r="Q97" s="182"/>
      <c r="R97" s="181"/>
      <c r="T97" s="182"/>
      <c r="U97" s="181"/>
      <c r="W97" s="182"/>
      <c r="X97" s="181"/>
      <c r="Z97" s="182"/>
      <c r="AA97" s="181"/>
      <c r="AC97" s="182"/>
      <c r="AD97" s="181"/>
      <c r="AF97" s="182"/>
      <c r="AG97" s="181"/>
      <c r="AI97" s="182"/>
      <c r="AJ97" s="181"/>
      <c r="AL97" s="182"/>
      <c r="AM97" s="267"/>
      <c r="AO97" s="268"/>
    </row>
    <row r="98" spans="12:41" x14ac:dyDescent="0.15">
      <c r="L98" s="181"/>
      <c r="N98" s="182"/>
      <c r="O98" s="181"/>
      <c r="Q98" s="182"/>
      <c r="R98" s="181"/>
      <c r="T98" s="182"/>
      <c r="U98" s="181"/>
      <c r="W98" s="182"/>
      <c r="X98" s="181"/>
      <c r="Z98" s="182"/>
      <c r="AA98" s="181"/>
      <c r="AC98" s="182"/>
      <c r="AD98" s="181"/>
      <c r="AF98" s="182"/>
      <c r="AG98" s="181"/>
      <c r="AI98" s="182"/>
      <c r="AJ98" s="181"/>
      <c r="AL98" s="182"/>
      <c r="AM98" s="267"/>
      <c r="AO98" s="268"/>
    </row>
    <row r="99" spans="12:41" x14ac:dyDescent="0.15">
      <c r="L99" s="181"/>
      <c r="N99" s="182"/>
      <c r="O99" s="181"/>
      <c r="Q99" s="182"/>
      <c r="R99" s="181"/>
      <c r="T99" s="182"/>
      <c r="U99" s="181"/>
      <c r="W99" s="182"/>
      <c r="X99" s="181"/>
      <c r="Z99" s="182"/>
      <c r="AA99" s="181"/>
      <c r="AC99" s="182"/>
      <c r="AD99" s="181"/>
      <c r="AF99" s="182"/>
      <c r="AG99" s="181"/>
      <c r="AI99" s="182"/>
      <c r="AJ99" s="181"/>
      <c r="AL99" s="182"/>
      <c r="AM99" s="267"/>
      <c r="AO99" s="268"/>
    </row>
    <row r="100" spans="12:41" x14ac:dyDescent="0.15">
      <c r="L100" s="181"/>
      <c r="N100" s="182"/>
      <c r="O100" s="181"/>
      <c r="Q100" s="182"/>
      <c r="R100" s="181"/>
      <c r="T100" s="182"/>
      <c r="U100" s="181"/>
      <c r="W100" s="182"/>
      <c r="X100" s="181"/>
      <c r="Z100" s="182"/>
      <c r="AA100" s="181"/>
      <c r="AC100" s="182"/>
      <c r="AD100" s="181"/>
      <c r="AF100" s="182"/>
      <c r="AG100" s="181"/>
      <c r="AI100" s="182"/>
      <c r="AJ100" s="181"/>
      <c r="AL100" s="182"/>
      <c r="AM100" s="267"/>
      <c r="AO100" s="268"/>
    </row>
  </sheetData>
  <mergeCells count="549">
    <mergeCell ref="AA42:AC42"/>
    <mergeCell ref="AD42:AF42"/>
    <mergeCell ref="AG42:AI42"/>
    <mergeCell ref="AJ42:AL42"/>
    <mergeCell ref="AM42:AO42"/>
    <mergeCell ref="A42:B42"/>
    <mergeCell ref="C42:E42"/>
    <mergeCell ref="F42:H42"/>
    <mergeCell ref="I42:K42"/>
    <mergeCell ref="L42:N42"/>
    <mergeCell ref="O42:Q42"/>
    <mergeCell ref="R42:T42"/>
    <mergeCell ref="U42:W42"/>
    <mergeCell ref="X42:Z42"/>
    <mergeCell ref="AA41:AC41"/>
    <mergeCell ref="AD41:AF41"/>
    <mergeCell ref="AG41:AI41"/>
    <mergeCell ref="AJ41:AL41"/>
    <mergeCell ref="AM41:AO41"/>
    <mergeCell ref="A40:B40"/>
    <mergeCell ref="C40:E40"/>
    <mergeCell ref="F40:H40"/>
    <mergeCell ref="I40:K40"/>
    <mergeCell ref="L40:N40"/>
    <mergeCell ref="A41:B41"/>
    <mergeCell ref="C41:E41"/>
    <mergeCell ref="F41:H41"/>
    <mergeCell ref="I41:K41"/>
    <mergeCell ref="L41:N41"/>
    <mergeCell ref="O41:Q41"/>
    <mergeCell ref="R41:T41"/>
    <mergeCell ref="U41:W41"/>
    <mergeCell ref="X41:Z41"/>
    <mergeCell ref="O40:Q40"/>
    <mergeCell ref="R40:T40"/>
    <mergeCell ref="U40:W40"/>
    <mergeCell ref="X40:Z40"/>
    <mergeCell ref="AA40:AC40"/>
    <mergeCell ref="AA38:AC38"/>
    <mergeCell ref="AD38:AF38"/>
    <mergeCell ref="AG38:AI38"/>
    <mergeCell ref="AJ38:AL38"/>
    <mergeCell ref="AM38:AO38"/>
    <mergeCell ref="AA39:AC39"/>
    <mergeCell ref="AD39:AF39"/>
    <mergeCell ref="AG39:AI39"/>
    <mergeCell ref="AJ39:AL39"/>
    <mergeCell ref="AM39:AO39"/>
    <mergeCell ref="AD40:AF40"/>
    <mergeCell ref="AG40:AI40"/>
    <mergeCell ref="AJ40:AL40"/>
    <mergeCell ref="AM40:AO40"/>
    <mergeCell ref="A39:B39"/>
    <mergeCell ref="C39:E39"/>
    <mergeCell ref="F39:H39"/>
    <mergeCell ref="I39:K39"/>
    <mergeCell ref="L39:N39"/>
    <mergeCell ref="O39:Q39"/>
    <mergeCell ref="R39:T39"/>
    <mergeCell ref="U39:W39"/>
    <mergeCell ref="X39:Z39"/>
    <mergeCell ref="A38:B38"/>
    <mergeCell ref="C38:E38"/>
    <mergeCell ref="F38:H38"/>
    <mergeCell ref="I38:K38"/>
    <mergeCell ref="L38:N38"/>
    <mergeCell ref="O38:Q38"/>
    <mergeCell ref="R38:T38"/>
    <mergeCell ref="U38:W38"/>
    <mergeCell ref="X38:Z38"/>
    <mergeCell ref="AA37:AC37"/>
    <mergeCell ref="AD37:AF37"/>
    <mergeCell ref="AG37:AI37"/>
    <mergeCell ref="AJ37:AL37"/>
    <mergeCell ref="AM37:AO37"/>
    <mergeCell ref="C36:E36"/>
    <mergeCell ref="F36:H36"/>
    <mergeCell ref="I36:K36"/>
    <mergeCell ref="L36:N36"/>
    <mergeCell ref="A37:B37"/>
    <mergeCell ref="C37:E37"/>
    <mergeCell ref="F37:H37"/>
    <mergeCell ref="I37:K37"/>
    <mergeCell ref="L37:N37"/>
    <mergeCell ref="O37:Q37"/>
    <mergeCell ref="R37:T37"/>
    <mergeCell ref="U37:W37"/>
    <mergeCell ref="X37:Z37"/>
    <mergeCell ref="O36:Q36"/>
    <mergeCell ref="R36:T36"/>
    <mergeCell ref="U36:W36"/>
    <mergeCell ref="X36:Z36"/>
    <mergeCell ref="AA35:AC35"/>
    <mergeCell ref="AD35:AF35"/>
    <mergeCell ref="AG35:AI35"/>
    <mergeCell ref="AJ35:AL35"/>
    <mergeCell ref="AM35:AO35"/>
    <mergeCell ref="AA36:AC36"/>
    <mergeCell ref="AD36:AF36"/>
    <mergeCell ref="AG36:AI36"/>
    <mergeCell ref="AJ36:AL36"/>
    <mergeCell ref="AM36:AO36"/>
    <mergeCell ref="C35:E35"/>
    <mergeCell ref="F35:H35"/>
    <mergeCell ref="I35:K35"/>
    <mergeCell ref="L35:N35"/>
    <mergeCell ref="O35:Q35"/>
    <mergeCell ref="R35:T35"/>
    <mergeCell ref="U35:W35"/>
    <mergeCell ref="X35:Z35"/>
    <mergeCell ref="AM33:AO33"/>
    <mergeCell ref="C34:E34"/>
    <mergeCell ref="F34:H34"/>
    <mergeCell ref="I34:K34"/>
    <mergeCell ref="L34:N34"/>
    <mergeCell ref="O34:Q34"/>
    <mergeCell ref="R34:T34"/>
    <mergeCell ref="U34:W34"/>
    <mergeCell ref="X34:Z34"/>
    <mergeCell ref="AA34:AC34"/>
    <mergeCell ref="AD34:AF34"/>
    <mergeCell ref="AG34:AI34"/>
    <mergeCell ref="AJ34:AL34"/>
    <mergeCell ref="AM34:AO34"/>
    <mergeCell ref="L33:N33"/>
    <mergeCell ref="O33:Q33"/>
    <mergeCell ref="R33:T33"/>
    <mergeCell ref="U33:W33"/>
    <mergeCell ref="X33:Z33"/>
    <mergeCell ref="AA33:AC33"/>
    <mergeCell ref="AD33:AF33"/>
    <mergeCell ref="AG33:AI33"/>
    <mergeCell ref="AJ33:AL33"/>
    <mergeCell ref="AA31:AC31"/>
    <mergeCell ref="AD31:AF31"/>
    <mergeCell ref="AG31:AI31"/>
    <mergeCell ref="AJ31:AL31"/>
    <mergeCell ref="AM31:AO31"/>
    <mergeCell ref="A32:A36"/>
    <mergeCell ref="C32:E32"/>
    <mergeCell ref="F32:H32"/>
    <mergeCell ref="I32:K32"/>
    <mergeCell ref="L32:N32"/>
    <mergeCell ref="O32:Q32"/>
    <mergeCell ref="R32:T32"/>
    <mergeCell ref="U32:W32"/>
    <mergeCell ref="X32:Z32"/>
    <mergeCell ref="AA32:AC32"/>
    <mergeCell ref="AD32:AF32"/>
    <mergeCell ref="AG32:AI32"/>
    <mergeCell ref="AJ32:AL32"/>
    <mergeCell ref="AM32:AO32"/>
    <mergeCell ref="C33:E33"/>
    <mergeCell ref="F33:H33"/>
    <mergeCell ref="I33:K33"/>
    <mergeCell ref="A31:B31"/>
    <mergeCell ref="C31:E31"/>
    <mergeCell ref="F31:H31"/>
    <mergeCell ref="I31:K31"/>
    <mergeCell ref="L31:N31"/>
    <mergeCell ref="O31:Q31"/>
    <mergeCell ref="R31:T31"/>
    <mergeCell ref="U31:W31"/>
    <mergeCell ref="X31:Z31"/>
    <mergeCell ref="AM29:AO29"/>
    <mergeCell ref="A30:B30"/>
    <mergeCell ref="C30:E30"/>
    <mergeCell ref="F30:H30"/>
    <mergeCell ref="I30:K30"/>
    <mergeCell ref="L30:N30"/>
    <mergeCell ref="O30:Q30"/>
    <mergeCell ref="R30:T30"/>
    <mergeCell ref="U30:W30"/>
    <mergeCell ref="X30:Z30"/>
    <mergeCell ref="AA30:AC30"/>
    <mergeCell ref="AD30:AF30"/>
    <mergeCell ref="AG30:AI30"/>
    <mergeCell ref="AJ30:AL30"/>
    <mergeCell ref="AM30:AO30"/>
    <mergeCell ref="C29:E29"/>
    <mergeCell ref="F29:H29"/>
    <mergeCell ref="I29:K29"/>
    <mergeCell ref="L29:N29"/>
    <mergeCell ref="A26:A29"/>
    <mergeCell ref="C28:E28"/>
    <mergeCell ref="F28:H28"/>
    <mergeCell ref="AJ25:AL25"/>
    <mergeCell ref="AM25:AO25"/>
    <mergeCell ref="O29:Q29"/>
    <mergeCell ref="R29:T29"/>
    <mergeCell ref="U29:W29"/>
    <mergeCell ref="X29:Z29"/>
    <mergeCell ref="AM27:AO27"/>
    <mergeCell ref="O28:Q28"/>
    <mergeCell ref="R28:T28"/>
    <mergeCell ref="U28:W28"/>
    <mergeCell ref="X28:Z28"/>
    <mergeCell ref="AA28:AC28"/>
    <mergeCell ref="AD28:AF28"/>
    <mergeCell ref="AG28:AI28"/>
    <mergeCell ref="AJ28:AL28"/>
    <mergeCell ref="AM28:AO28"/>
    <mergeCell ref="O27:Q27"/>
    <mergeCell ref="R27:T27"/>
    <mergeCell ref="U27:W27"/>
    <mergeCell ref="X27:Z27"/>
    <mergeCell ref="AA29:AC29"/>
    <mergeCell ref="AD29:AF29"/>
    <mergeCell ref="AG29:AI29"/>
    <mergeCell ref="AJ29:AL29"/>
    <mergeCell ref="I28:K28"/>
    <mergeCell ref="L28:N28"/>
    <mergeCell ref="L27:N27"/>
    <mergeCell ref="AA25:AC25"/>
    <mergeCell ref="AD25:AF25"/>
    <mergeCell ref="AG25:AI25"/>
    <mergeCell ref="X26:Z26"/>
    <mergeCell ref="AA26:AC26"/>
    <mergeCell ref="AD26:AF26"/>
    <mergeCell ref="AG26:AI26"/>
    <mergeCell ref="AJ26:AL26"/>
    <mergeCell ref="AM26:AO26"/>
    <mergeCell ref="C27:E27"/>
    <mergeCell ref="F27:H27"/>
    <mergeCell ref="I27:K27"/>
    <mergeCell ref="AA27:AC27"/>
    <mergeCell ref="AD27:AF27"/>
    <mergeCell ref="AG27:AI27"/>
    <mergeCell ref="AJ27:AL27"/>
    <mergeCell ref="C26:E26"/>
    <mergeCell ref="F26:H26"/>
    <mergeCell ref="I26:K26"/>
    <mergeCell ref="L26:N26"/>
    <mergeCell ref="O26:Q26"/>
    <mergeCell ref="R26:T26"/>
    <mergeCell ref="U26:W26"/>
    <mergeCell ref="A25:B25"/>
    <mergeCell ref="C25:E25"/>
    <mergeCell ref="F25:H25"/>
    <mergeCell ref="I25:K25"/>
    <mergeCell ref="L25:N25"/>
    <mergeCell ref="O25:Q25"/>
    <mergeCell ref="R25:T25"/>
    <mergeCell ref="U25:W25"/>
    <mergeCell ref="X25:Z25"/>
    <mergeCell ref="AM23:AO23"/>
    <mergeCell ref="A24:B24"/>
    <mergeCell ref="C24:E24"/>
    <mergeCell ref="F24:H24"/>
    <mergeCell ref="I24:K24"/>
    <mergeCell ref="L24:N24"/>
    <mergeCell ref="O24:Q24"/>
    <mergeCell ref="R24:T24"/>
    <mergeCell ref="U24:W24"/>
    <mergeCell ref="X24:Z24"/>
    <mergeCell ref="AA24:AC24"/>
    <mergeCell ref="AD24:AF24"/>
    <mergeCell ref="AG24:AI24"/>
    <mergeCell ref="AJ24:AL24"/>
    <mergeCell ref="AM24:AO24"/>
    <mergeCell ref="L23:N23"/>
    <mergeCell ref="O23:Q23"/>
    <mergeCell ref="R23:T23"/>
    <mergeCell ref="U23:W23"/>
    <mergeCell ref="X23:Z23"/>
    <mergeCell ref="AA23:AC23"/>
    <mergeCell ref="AD23:AF23"/>
    <mergeCell ref="AG23:AI23"/>
    <mergeCell ref="AJ23:AL23"/>
    <mergeCell ref="AA21:AC21"/>
    <mergeCell ref="AD21:AF21"/>
    <mergeCell ref="AG21:AI21"/>
    <mergeCell ref="AJ21:AL21"/>
    <mergeCell ref="AM21:AO21"/>
    <mergeCell ref="A22:A23"/>
    <mergeCell ref="C22:E22"/>
    <mergeCell ref="F22:H22"/>
    <mergeCell ref="I22:K22"/>
    <mergeCell ref="L22:N22"/>
    <mergeCell ref="O22:Q22"/>
    <mergeCell ref="R22:T22"/>
    <mergeCell ref="U22:W22"/>
    <mergeCell ref="X22:Z22"/>
    <mergeCell ref="AA22:AC22"/>
    <mergeCell ref="AD22:AF22"/>
    <mergeCell ref="AG22:AI22"/>
    <mergeCell ref="AJ22:AL22"/>
    <mergeCell ref="AM22:AO22"/>
    <mergeCell ref="C23:E23"/>
    <mergeCell ref="F23:H23"/>
    <mergeCell ref="I23:K23"/>
    <mergeCell ref="A21:B21"/>
    <mergeCell ref="C21:E21"/>
    <mergeCell ref="F21:H21"/>
    <mergeCell ref="I21:K21"/>
    <mergeCell ref="L21:N21"/>
    <mergeCell ref="O21:Q21"/>
    <mergeCell ref="R21:T21"/>
    <mergeCell ref="U21:W21"/>
    <mergeCell ref="X21:Z21"/>
    <mergeCell ref="X19:Z19"/>
    <mergeCell ref="AA19:AC19"/>
    <mergeCell ref="AD19:AF19"/>
    <mergeCell ref="AG19:AI19"/>
    <mergeCell ref="AJ19:AL19"/>
    <mergeCell ref="AM19:AO19"/>
    <mergeCell ref="C20:E20"/>
    <mergeCell ref="F20:H20"/>
    <mergeCell ref="I20:K20"/>
    <mergeCell ref="L20:N20"/>
    <mergeCell ref="O20:Q20"/>
    <mergeCell ref="R20:T20"/>
    <mergeCell ref="U20:W20"/>
    <mergeCell ref="X20:Z20"/>
    <mergeCell ref="AA20:AC20"/>
    <mergeCell ref="AD20:AF20"/>
    <mergeCell ref="AG20:AI20"/>
    <mergeCell ref="AJ20:AL20"/>
    <mergeCell ref="AM20:AO20"/>
    <mergeCell ref="X17:Z17"/>
    <mergeCell ref="AA17:AC17"/>
    <mergeCell ref="AD17:AF17"/>
    <mergeCell ref="AG17:AI17"/>
    <mergeCell ref="AJ17:AL17"/>
    <mergeCell ref="AM17:AO17"/>
    <mergeCell ref="C18:E18"/>
    <mergeCell ref="F18:H18"/>
    <mergeCell ref="I18:K18"/>
    <mergeCell ref="L18:N18"/>
    <mergeCell ref="O18:Q18"/>
    <mergeCell ref="R18:T18"/>
    <mergeCell ref="U18:W18"/>
    <mergeCell ref="X18:Z18"/>
    <mergeCell ref="AA18:AC18"/>
    <mergeCell ref="AD18:AF18"/>
    <mergeCell ref="AG18:AI18"/>
    <mergeCell ref="AJ18:AL18"/>
    <mergeCell ref="AM18:AO18"/>
    <mergeCell ref="A17:A20"/>
    <mergeCell ref="C17:E17"/>
    <mergeCell ref="F17:H17"/>
    <mergeCell ref="I17:K17"/>
    <mergeCell ref="L17:N17"/>
    <mergeCell ref="O17:Q17"/>
    <mergeCell ref="R17:T17"/>
    <mergeCell ref="U17:W17"/>
    <mergeCell ref="C19:E19"/>
    <mergeCell ref="F19:H19"/>
    <mergeCell ref="I19:K19"/>
    <mergeCell ref="L19:N19"/>
    <mergeCell ref="O19:Q19"/>
    <mergeCell ref="R19:T19"/>
    <mergeCell ref="U19:W19"/>
    <mergeCell ref="AA16:AC16"/>
    <mergeCell ref="AD16:AF16"/>
    <mergeCell ref="AG16:AI16"/>
    <mergeCell ref="AJ16:AL16"/>
    <mergeCell ref="AM16:AO16"/>
    <mergeCell ref="A15:B15"/>
    <mergeCell ref="C15:E15"/>
    <mergeCell ref="F15:H15"/>
    <mergeCell ref="I15:K15"/>
    <mergeCell ref="L15:N15"/>
    <mergeCell ref="A16:B16"/>
    <mergeCell ref="C16:E16"/>
    <mergeCell ref="F16:H16"/>
    <mergeCell ref="I16:K16"/>
    <mergeCell ref="L16:N16"/>
    <mergeCell ref="O16:Q16"/>
    <mergeCell ref="R16:T16"/>
    <mergeCell ref="U16:W16"/>
    <mergeCell ref="X16:Z16"/>
    <mergeCell ref="A14:B14"/>
    <mergeCell ref="C14:E14"/>
    <mergeCell ref="F14:H14"/>
    <mergeCell ref="I14:K14"/>
    <mergeCell ref="L14:N14"/>
    <mergeCell ref="O14:Q14"/>
    <mergeCell ref="R14:T14"/>
    <mergeCell ref="U14:W14"/>
    <mergeCell ref="X14:Z14"/>
    <mergeCell ref="AA11:AC11"/>
    <mergeCell ref="AD11:AF11"/>
    <mergeCell ref="AG11:AI11"/>
    <mergeCell ref="AJ11:AL11"/>
    <mergeCell ref="AM11:AO11"/>
    <mergeCell ref="O15:Q15"/>
    <mergeCell ref="R15:T15"/>
    <mergeCell ref="U15:W15"/>
    <mergeCell ref="X15:Z15"/>
    <mergeCell ref="AM13:AO13"/>
    <mergeCell ref="AA14:AC14"/>
    <mergeCell ref="AD14:AF14"/>
    <mergeCell ref="AG14:AI14"/>
    <mergeCell ref="AJ14:AL14"/>
    <mergeCell ref="AM14:AO14"/>
    <mergeCell ref="O13:Q13"/>
    <mergeCell ref="R13:T13"/>
    <mergeCell ref="U13:W13"/>
    <mergeCell ref="X13:Z13"/>
    <mergeCell ref="AA15:AC15"/>
    <mergeCell ref="AD15:AF15"/>
    <mergeCell ref="AG15:AI15"/>
    <mergeCell ref="AJ15:AL15"/>
    <mergeCell ref="AM15:AO15"/>
    <mergeCell ref="A12:A13"/>
    <mergeCell ref="C12:E12"/>
    <mergeCell ref="F12:H12"/>
    <mergeCell ref="I12:K12"/>
    <mergeCell ref="L12:N12"/>
    <mergeCell ref="O12:Q12"/>
    <mergeCell ref="R12:T12"/>
    <mergeCell ref="U12:W12"/>
    <mergeCell ref="L13:N13"/>
    <mergeCell ref="X12:Z12"/>
    <mergeCell ref="AA12:AC12"/>
    <mergeCell ref="AD12:AF12"/>
    <mergeCell ref="AG12:AI12"/>
    <mergeCell ref="AJ12:AL12"/>
    <mergeCell ref="AM12:AO12"/>
    <mergeCell ref="C13:E13"/>
    <mergeCell ref="F13:H13"/>
    <mergeCell ref="I13:K13"/>
    <mergeCell ref="AA13:AC13"/>
    <mergeCell ref="AD13:AF13"/>
    <mergeCell ref="AG13:AI13"/>
    <mergeCell ref="AJ13:AL13"/>
    <mergeCell ref="A11:B11"/>
    <mergeCell ref="C11:E11"/>
    <mergeCell ref="F11:H11"/>
    <mergeCell ref="I11:K11"/>
    <mergeCell ref="L11:N11"/>
    <mergeCell ref="O11:Q11"/>
    <mergeCell ref="R11:T11"/>
    <mergeCell ref="U11:W11"/>
    <mergeCell ref="X11:Z11"/>
    <mergeCell ref="AA10:AC10"/>
    <mergeCell ref="AD10:AF10"/>
    <mergeCell ref="AG10:AI10"/>
    <mergeCell ref="AJ10:AL10"/>
    <mergeCell ref="AM10:AO10"/>
    <mergeCell ref="A9:B9"/>
    <mergeCell ref="C9:E9"/>
    <mergeCell ref="F9:H9"/>
    <mergeCell ref="I9:K9"/>
    <mergeCell ref="L9:N9"/>
    <mergeCell ref="A10:B10"/>
    <mergeCell ref="C10:E10"/>
    <mergeCell ref="F10:H10"/>
    <mergeCell ref="I10:K10"/>
    <mergeCell ref="L10:N10"/>
    <mergeCell ref="O10:Q10"/>
    <mergeCell ref="R10:T10"/>
    <mergeCell ref="U10:W10"/>
    <mergeCell ref="X10:Z10"/>
    <mergeCell ref="O9:Q9"/>
    <mergeCell ref="R9:T9"/>
    <mergeCell ref="U9:W9"/>
    <mergeCell ref="X9:Z9"/>
    <mergeCell ref="AA9:AC9"/>
    <mergeCell ref="AA7:AC7"/>
    <mergeCell ref="AD7:AF7"/>
    <mergeCell ref="AG7:AI7"/>
    <mergeCell ref="AJ7:AL7"/>
    <mergeCell ref="AM7:AO7"/>
    <mergeCell ref="AA8:AC8"/>
    <mergeCell ref="AD8:AF8"/>
    <mergeCell ref="AG8:AI8"/>
    <mergeCell ref="AJ8:AL8"/>
    <mergeCell ref="AM8:AO8"/>
    <mergeCell ref="AD9:AF9"/>
    <mergeCell ref="AG9:AI9"/>
    <mergeCell ref="AJ9:AL9"/>
    <mergeCell ref="AM9:AO9"/>
    <mergeCell ref="A8:B8"/>
    <mergeCell ref="C8:E8"/>
    <mergeCell ref="F8:H8"/>
    <mergeCell ref="I8:K8"/>
    <mergeCell ref="L8:N8"/>
    <mergeCell ref="O8:Q8"/>
    <mergeCell ref="R8:T8"/>
    <mergeCell ref="U8:W8"/>
    <mergeCell ref="X8:Z8"/>
    <mergeCell ref="A7:B7"/>
    <mergeCell ref="C7:E7"/>
    <mergeCell ref="F7:H7"/>
    <mergeCell ref="I7:K7"/>
    <mergeCell ref="L7:N7"/>
    <mergeCell ref="O7:Q7"/>
    <mergeCell ref="R7:T7"/>
    <mergeCell ref="U7:W7"/>
    <mergeCell ref="X7:Z7"/>
    <mergeCell ref="X5:Z5"/>
    <mergeCell ref="AA5:AC5"/>
    <mergeCell ref="AD5:AF5"/>
    <mergeCell ref="AG5:AI5"/>
    <mergeCell ref="AJ5:AL5"/>
    <mergeCell ref="AM5:AO5"/>
    <mergeCell ref="C6:E6"/>
    <mergeCell ref="F6:H6"/>
    <mergeCell ref="I6:K6"/>
    <mergeCell ref="L6:N6"/>
    <mergeCell ref="O6:Q6"/>
    <mergeCell ref="R6:T6"/>
    <mergeCell ref="U6:W6"/>
    <mergeCell ref="X6:Z6"/>
    <mergeCell ref="AA6:AC6"/>
    <mergeCell ref="AD6:AF6"/>
    <mergeCell ref="AG6:AI6"/>
    <mergeCell ref="AJ6:AL6"/>
    <mergeCell ref="AM6:AO6"/>
    <mergeCell ref="A5:A6"/>
    <mergeCell ref="C5:E5"/>
    <mergeCell ref="F5:H5"/>
    <mergeCell ref="I5:K5"/>
    <mergeCell ref="L5:N5"/>
    <mergeCell ref="O5:Q5"/>
    <mergeCell ref="R5:T5"/>
    <mergeCell ref="U5:W5"/>
    <mergeCell ref="AG3:AI3"/>
    <mergeCell ref="AJ3:AL3"/>
    <mergeCell ref="AM3:AO3"/>
    <mergeCell ref="A4:B4"/>
    <mergeCell ref="C4:E4"/>
    <mergeCell ref="F4:H4"/>
    <mergeCell ref="I4:K4"/>
    <mergeCell ref="L4:N4"/>
    <mergeCell ref="O4:Q4"/>
    <mergeCell ref="R4:T4"/>
    <mergeCell ref="U4:W4"/>
    <mergeCell ref="X4:Z4"/>
    <mergeCell ref="AA4:AC4"/>
    <mergeCell ref="AD4:AF4"/>
    <mergeCell ref="AG4:AI4"/>
    <mergeCell ref="AJ4:AL4"/>
    <mergeCell ref="AM4:AO4"/>
    <mergeCell ref="V1:Y1"/>
    <mergeCell ref="Z1:AE1"/>
    <mergeCell ref="V2:Y2"/>
    <mergeCell ref="C3:E3"/>
    <mergeCell ref="F3:H3"/>
    <mergeCell ref="I3:K3"/>
    <mergeCell ref="L3:N3"/>
    <mergeCell ref="O3:Q3"/>
    <mergeCell ref="R3:T3"/>
    <mergeCell ref="U3:W3"/>
    <mergeCell ref="X3:Z3"/>
    <mergeCell ref="AA3:AC3"/>
    <mergeCell ref="AD3:AF3"/>
  </mergeCells>
  <phoneticPr fontId="3"/>
  <pageMargins left="0.39370078740157483" right="0.19685039370078741" top="0.59055118110236227" bottom="0.59055118110236227" header="0.51181102362204722" footer="0.51181102362204722"/>
  <pageSetup paperSize="9" scale="9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R23"/>
  <sheetViews>
    <sheetView zoomScaleNormal="100" workbookViewId="0">
      <selection activeCell="H27" sqref="H27"/>
    </sheetView>
  </sheetViews>
  <sheetFormatPr defaultRowHeight="13.5" x14ac:dyDescent="0.15"/>
  <cols>
    <col min="1" max="1" width="3.25" style="155" customWidth="1"/>
    <col min="2" max="2" width="6.625" style="155" customWidth="1"/>
    <col min="3" max="12" width="5.125" style="155" customWidth="1"/>
    <col min="13" max="16" width="5.625" style="184" customWidth="1"/>
    <col min="17" max="16384" width="9" style="155"/>
  </cols>
  <sheetData>
    <row r="1" spans="1:70" x14ac:dyDescent="0.15">
      <c r="A1" s="279" t="s">
        <v>327</v>
      </c>
      <c r="M1" s="183"/>
      <c r="N1" s="183"/>
      <c r="O1" s="183"/>
      <c r="P1" s="183"/>
    </row>
    <row r="3" spans="1:70" s="184" customFormat="1" ht="35.1" customHeight="1" x14ac:dyDescent="0.15">
      <c r="B3" s="531"/>
      <c r="C3" s="524" t="s">
        <v>265</v>
      </c>
      <c r="D3" s="525"/>
      <c r="E3" s="525"/>
      <c r="F3" s="525"/>
      <c r="G3" s="525"/>
      <c r="H3" s="525"/>
      <c r="I3" s="525"/>
      <c r="J3" s="525"/>
      <c r="K3" s="525"/>
      <c r="L3" s="526"/>
      <c r="M3" s="524" t="s">
        <v>266</v>
      </c>
      <c r="N3" s="525"/>
      <c r="O3" s="525"/>
      <c r="P3" s="526"/>
    </row>
    <row r="4" spans="1:70" s="184" customFormat="1" ht="35.1" customHeight="1" x14ac:dyDescent="0.15">
      <c r="B4" s="532"/>
      <c r="C4" s="524" t="s">
        <v>267</v>
      </c>
      <c r="D4" s="525"/>
      <c r="E4" s="525"/>
      <c r="F4" s="525"/>
      <c r="G4" s="526"/>
      <c r="H4" s="527" t="s">
        <v>268</v>
      </c>
      <c r="I4" s="528"/>
      <c r="J4" s="528"/>
      <c r="K4" s="528"/>
      <c r="L4" s="529"/>
      <c r="M4" s="185" t="s">
        <v>269</v>
      </c>
      <c r="N4" s="185" t="s">
        <v>270</v>
      </c>
      <c r="O4" s="185" t="s">
        <v>271</v>
      </c>
      <c r="P4" s="185" t="s">
        <v>272</v>
      </c>
    </row>
    <row r="5" spans="1:70" s="184" customFormat="1" ht="35.1" customHeight="1" x14ac:dyDescent="0.15">
      <c r="B5" s="532"/>
      <c r="C5" s="476" t="s">
        <v>273</v>
      </c>
      <c r="D5" s="476"/>
      <c r="E5" s="476" t="s">
        <v>274</v>
      </c>
      <c r="F5" s="476"/>
      <c r="G5" s="476" t="s">
        <v>275</v>
      </c>
      <c r="H5" s="476" t="s">
        <v>273</v>
      </c>
      <c r="I5" s="476"/>
      <c r="J5" s="476" t="s">
        <v>274</v>
      </c>
      <c r="K5" s="476"/>
      <c r="L5" s="476" t="s">
        <v>275</v>
      </c>
      <c r="M5" s="185"/>
      <c r="N5" s="185" t="s">
        <v>276</v>
      </c>
      <c r="O5" s="185" t="s">
        <v>277</v>
      </c>
      <c r="P5" s="185"/>
      <c r="AA5" s="186"/>
      <c r="AB5" s="186"/>
      <c r="AC5" s="186"/>
      <c r="BC5" s="187"/>
      <c r="BD5" s="186"/>
      <c r="BE5" s="186"/>
      <c r="BF5" s="186"/>
      <c r="BG5" s="186"/>
      <c r="BH5" s="186"/>
      <c r="BI5" s="186"/>
      <c r="BJ5" s="186"/>
      <c r="BK5" s="186"/>
      <c r="BL5" s="186"/>
      <c r="BM5" s="186"/>
      <c r="BN5" s="186"/>
      <c r="BO5" s="186"/>
      <c r="BP5" s="186"/>
      <c r="BQ5" s="186"/>
      <c r="BR5" s="186"/>
    </row>
    <row r="6" spans="1:70" s="184" customFormat="1" ht="35.1" customHeight="1" x14ac:dyDescent="0.15">
      <c r="B6" s="533"/>
      <c r="C6" s="188" t="s">
        <v>278</v>
      </c>
      <c r="D6" s="189" t="s">
        <v>279</v>
      </c>
      <c r="E6" s="188" t="s">
        <v>278</v>
      </c>
      <c r="F6" s="189" t="s">
        <v>279</v>
      </c>
      <c r="G6" s="530"/>
      <c r="H6" s="188" t="s">
        <v>278</v>
      </c>
      <c r="I6" s="189" t="s">
        <v>279</v>
      </c>
      <c r="J6" s="188" t="s">
        <v>278</v>
      </c>
      <c r="K6" s="189" t="s">
        <v>279</v>
      </c>
      <c r="L6" s="530"/>
      <c r="M6" s="190" t="s">
        <v>280</v>
      </c>
      <c r="N6" s="190" t="s">
        <v>281</v>
      </c>
      <c r="O6" s="190" t="s">
        <v>282</v>
      </c>
      <c r="P6" s="190" t="s">
        <v>283</v>
      </c>
    </row>
    <row r="7" spans="1:70" ht="35.1" customHeight="1" x14ac:dyDescent="0.15">
      <c r="B7" s="115" t="s">
        <v>151</v>
      </c>
      <c r="C7" s="191"/>
      <c r="D7" s="192"/>
      <c r="E7" s="191"/>
      <c r="F7" s="192"/>
      <c r="G7" s="270">
        <f>SUM(C7:F7)</f>
        <v>0</v>
      </c>
      <c r="H7" s="191"/>
      <c r="I7" s="192"/>
      <c r="J7" s="191"/>
      <c r="K7" s="192"/>
      <c r="L7" s="270">
        <f>SUM(H7:K7)</f>
        <v>0</v>
      </c>
      <c r="M7" s="193"/>
      <c r="N7" s="193"/>
      <c r="O7" s="193"/>
      <c r="P7" s="193"/>
    </row>
    <row r="8" spans="1:70" ht="35.1" customHeight="1" x14ac:dyDescent="0.15">
      <c r="B8" s="116" t="s">
        <v>152</v>
      </c>
      <c r="C8" s="194"/>
      <c r="D8" s="195"/>
      <c r="E8" s="194"/>
      <c r="F8" s="195"/>
      <c r="G8" s="271">
        <f t="shared" ref="G8:G13" si="0">SUM(C8:F8)</f>
        <v>0</v>
      </c>
      <c r="H8" s="194"/>
      <c r="I8" s="195"/>
      <c r="J8" s="194"/>
      <c r="K8" s="195"/>
      <c r="L8" s="271">
        <f t="shared" ref="L8:L13" si="1">SUM(H8:K8)</f>
        <v>0</v>
      </c>
      <c r="M8" s="196"/>
      <c r="N8" s="196"/>
      <c r="O8" s="196"/>
      <c r="P8" s="196"/>
    </row>
    <row r="9" spans="1:70" ht="35.1" customHeight="1" x14ac:dyDescent="0.15">
      <c r="B9" s="116" t="s">
        <v>153</v>
      </c>
      <c r="C9" s="194"/>
      <c r="D9" s="195"/>
      <c r="E9" s="194"/>
      <c r="F9" s="195"/>
      <c r="G9" s="271">
        <f t="shared" si="0"/>
        <v>0</v>
      </c>
      <c r="H9" s="194"/>
      <c r="I9" s="195"/>
      <c r="J9" s="194"/>
      <c r="K9" s="195"/>
      <c r="L9" s="271">
        <f t="shared" si="1"/>
        <v>0</v>
      </c>
      <c r="M9" s="196"/>
      <c r="N9" s="196"/>
      <c r="O9" s="196"/>
      <c r="P9" s="196"/>
    </row>
    <row r="10" spans="1:70" ht="35.1" customHeight="1" x14ac:dyDescent="0.15">
      <c r="B10" s="116" t="s">
        <v>154</v>
      </c>
      <c r="C10" s="194"/>
      <c r="D10" s="195"/>
      <c r="E10" s="194"/>
      <c r="F10" s="195"/>
      <c r="G10" s="271">
        <f t="shared" si="0"/>
        <v>0</v>
      </c>
      <c r="H10" s="194"/>
      <c r="I10" s="195"/>
      <c r="J10" s="194"/>
      <c r="K10" s="195"/>
      <c r="L10" s="271">
        <f t="shared" si="1"/>
        <v>0</v>
      </c>
      <c r="M10" s="196"/>
      <c r="N10" s="196"/>
      <c r="O10" s="196"/>
      <c r="P10" s="196"/>
    </row>
    <row r="11" spans="1:70" ht="35.1" customHeight="1" x14ac:dyDescent="0.15">
      <c r="B11" s="116" t="s">
        <v>155</v>
      </c>
      <c r="C11" s="194"/>
      <c r="D11" s="195"/>
      <c r="E11" s="194"/>
      <c r="F11" s="195"/>
      <c r="G11" s="271">
        <f t="shared" si="0"/>
        <v>0</v>
      </c>
      <c r="H11" s="194"/>
      <c r="I11" s="195"/>
      <c r="J11" s="194"/>
      <c r="K11" s="195"/>
      <c r="L11" s="271">
        <f t="shared" si="1"/>
        <v>0</v>
      </c>
      <c r="M11" s="196"/>
      <c r="N11" s="196"/>
      <c r="O11" s="196"/>
      <c r="P11" s="196"/>
    </row>
    <row r="12" spans="1:70" ht="35.1" customHeight="1" x14ac:dyDescent="0.15">
      <c r="B12" s="116" t="s">
        <v>156</v>
      </c>
      <c r="C12" s="194"/>
      <c r="D12" s="195"/>
      <c r="E12" s="194"/>
      <c r="F12" s="195"/>
      <c r="G12" s="271">
        <f t="shared" si="0"/>
        <v>0</v>
      </c>
      <c r="H12" s="194"/>
      <c r="I12" s="195"/>
      <c r="J12" s="194"/>
      <c r="K12" s="195"/>
      <c r="L12" s="271">
        <f t="shared" si="1"/>
        <v>0</v>
      </c>
      <c r="M12" s="196"/>
      <c r="N12" s="196"/>
      <c r="O12" s="196"/>
      <c r="P12" s="196"/>
    </row>
    <row r="13" spans="1:70" ht="35.1" customHeight="1" x14ac:dyDescent="0.15">
      <c r="B13" s="116" t="s">
        <v>157</v>
      </c>
      <c r="C13" s="194"/>
      <c r="D13" s="195"/>
      <c r="E13" s="194"/>
      <c r="F13" s="195"/>
      <c r="G13" s="271">
        <f t="shared" si="0"/>
        <v>0</v>
      </c>
      <c r="H13" s="194"/>
      <c r="I13" s="195"/>
      <c r="J13" s="194"/>
      <c r="K13" s="195"/>
      <c r="L13" s="271">
        <f t="shared" si="1"/>
        <v>0</v>
      </c>
      <c r="M13" s="196"/>
      <c r="N13" s="196"/>
      <c r="O13" s="196"/>
      <c r="P13" s="196"/>
    </row>
    <row r="14" spans="1:70" ht="35.1" customHeight="1" x14ac:dyDescent="0.15">
      <c r="B14" s="116" t="s">
        <v>158</v>
      </c>
      <c r="C14" s="194"/>
      <c r="D14" s="195"/>
      <c r="E14" s="194"/>
      <c r="F14" s="195"/>
      <c r="G14" s="271">
        <f>SUM(C14:F14)</f>
        <v>0</v>
      </c>
      <c r="H14" s="194"/>
      <c r="I14" s="195"/>
      <c r="J14" s="194"/>
      <c r="K14" s="195"/>
      <c r="L14" s="271">
        <f>SUM(H14:K14)</f>
        <v>0</v>
      </c>
      <c r="M14" s="196"/>
      <c r="N14" s="196"/>
      <c r="O14" s="196"/>
      <c r="P14" s="196"/>
    </row>
    <row r="15" spans="1:70" ht="35.1" customHeight="1" x14ac:dyDescent="0.15">
      <c r="B15" s="117" t="s">
        <v>159</v>
      </c>
      <c r="C15" s="197"/>
      <c r="D15" s="198"/>
      <c r="E15" s="197"/>
      <c r="F15" s="198"/>
      <c r="G15" s="272">
        <f t="shared" ref="G15" si="2">SUM(C15:F15)</f>
        <v>0</v>
      </c>
      <c r="H15" s="197"/>
      <c r="I15" s="198"/>
      <c r="J15" s="197"/>
      <c r="K15" s="198"/>
      <c r="L15" s="272">
        <f t="shared" ref="L15" si="3">SUM(H15:K15)</f>
        <v>0</v>
      </c>
      <c r="M15" s="199"/>
      <c r="N15" s="199"/>
      <c r="O15" s="199"/>
      <c r="P15" s="199"/>
    </row>
    <row r="16" spans="1:70" s="96" customFormat="1" ht="35.1" customHeight="1" x14ac:dyDescent="0.15">
      <c r="B16" s="343" t="s">
        <v>137</v>
      </c>
      <c r="C16" s="275">
        <f>SUM(C7:C15)</f>
        <v>0</v>
      </c>
      <c r="D16" s="276">
        <f t="shared" ref="D16:P16" si="4">SUM(D7:D15)</f>
        <v>0</v>
      </c>
      <c r="E16" s="275">
        <f t="shared" si="4"/>
        <v>0</v>
      </c>
      <c r="F16" s="276">
        <f t="shared" si="4"/>
        <v>0</v>
      </c>
      <c r="G16" s="273">
        <f>SUM(C16:F16)</f>
        <v>0</v>
      </c>
      <c r="H16" s="275">
        <f t="shared" si="4"/>
        <v>0</v>
      </c>
      <c r="I16" s="276">
        <f t="shared" si="4"/>
        <v>0</v>
      </c>
      <c r="J16" s="275">
        <f t="shared" si="4"/>
        <v>0</v>
      </c>
      <c r="K16" s="276">
        <f t="shared" si="4"/>
        <v>0</v>
      </c>
      <c r="L16" s="273">
        <f>SUM(H16:K16)</f>
        <v>0</v>
      </c>
      <c r="M16" s="277">
        <f t="shared" si="4"/>
        <v>0</v>
      </c>
      <c r="N16" s="277">
        <f t="shared" si="4"/>
        <v>0</v>
      </c>
      <c r="O16" s="277">
        <f t="shared" si="4"/>
        <v>0</v>
      </c>
      <c r="P16" s="277">
        <f t="shared" si="4"/>
        <v>0</v>
      </c>
    </row>
    <row r="17" spans="2:16" s="96" customFormat="1" ht="35.1" customHeight="1" x14ac:dyDescent="0.15">
      <c r="B17" s="344"/>
      <c r="C17" s="522">
        <f>SUM(C16:D16)</f>
        <v>0</v>
      </c>
      <c r="D17" s="523"/>
      <c r="E17" s="522">
        <f>SUM(E16:F16)</f>
        <v>0</v>
      </c>
      <c r="F17" s="523"/>
      <c r="G17" s="274">
        <f>SUM(C17:F17)</f>
        <v>0</v>
      </c>
      <c r="H17" s="522">
        <f>SUM(H16:I16)</f>
        <v>0</v>
      </c>
      <c r="I17" s="523"/>
      <c r="J17" s="522">
        <f>SUM(J16:K16)</f>
        <v>0</v>
      </c>
      <c r="K17" s="523"/>
      <c r="L17" s="274">
        <f>SUM(H17:K17)</f>
        <v>0</v>
      </c>
      <c r="M17" s="553"/>
      <c r="N17" s="554"/>
      <c r="O17" s="554"/>
      <c r="P17" s="555"/>
    </row>
    <row r="23" spans="2:16" x14ac:dyDescent="0.15">
      <c r="E23" s="166"/>
    </row>
  </sheetData>
  <mergeCells count="17">
    <mergeCell ref="G5:G6"/>
    <mergeCell ref="B3:B6"/>
    <mergeCell ref="C5:D5"/>
    <mergeCell ref="E5:F5"/>
    <mergeCell ref="B16:B17"/>
    <mergeCell ref="C17:D17"/>
    <mergeCell ref="M17:P17"/>
    <mergeCell ref="E17:F17"/>
    <mergeCell ref="C3:L3"/>
    <mergeCell ref="M3:P3"/>
    <mergeCell ref="C4:G4"/>
    <mergeCell ref="H4:L4"/>
    <mergeCell ref="H5:I5"/>
    <mergeCell ref="J5:K5"/>
    <mergeCell ref="L5:L6"/>
    <mergeCell ref="H17:I17"/>
    <mergeCell ref="J17:K17"/>
  </mergeCells>
  <phoneticPr fontId="3"/>
  <dataValidations count="1">
    <dataValidation errorStyle="warning" allowBlank="1" showInputMessage="1" showErrorMessage="1" errorTitle="入力不要" error="数式が入力されています" sqref="M16:P16 C16:L17" xr:uid="{00000000-0002-0000-0E00-000000000000}"/>
  </dataValidations>
  <pageMargins left="0.59055118110236227" right="0" top="0.98425196850393704" bottom="0.98425196850393704"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3"/>
  <sheetViews>
    <sheetView zoomScaleNormal="100" zoomScaleSheetLayoutView="110" workbookViewId="0">
      <selection activeCell="H27" sqref="H27"/>
    </sheetView>
  </sheetViews>
  <sheetFormatPr defaultRowHeight="13.5" x14ac:dyDescent="0.15"/>
  <cols>
    <col min="1" max="1" width="3.25" style="155" customWidth="1"/>
    <col min="2" max="2" width="6.625" style="155" customWidth="1"/>
    <col min="3" max="5" width="10.25" style="155" customWidth="1"/>
    <col min="6" max="6" width="2.625" style="155" customWidth="1"/>
    <col min="7" max="8" width="10.25" style="184" customWidth="1"/>
    <col min="9" max="16384" width="9" style="155"/>
  </cols>
  <sheetData>
    <row r="1" spans="1:8" x14ac:dyDescent="0.15">
      <c r="A1" s="279" t="s">
        <v>328</v>
      </c>
      <c r="G1" s="183"/>
      <c r="H1" s="183"/>
    </row>
    <row r="2" spans="1:8" x14ac:dyDescent="0.15">
      <c r="G2" s="200"/>
      <c r="H2" s="200"/>
    </row>
    <row r="3" spans="1:8" s="184" customFormat="1" ht="42.75" customHeight="1" x14ac:dyDescent="0.15">
      <c r="B3" s="201"/>
      <c r="C3" s="202" t="s">
        <v>284</v>
      </c>
      <c r="D3" s="202" t="s">
        <v>285</v>
      </c>
      <c r="E3" s="202" t="s">
        <v>286</v>
      </c>
      <c r="F3" s="203"/>
      <c r="G3" s="204" t="s">
        <v>287</v>
      </c>
      <c r="H3" s="204" t="s">
        <v>288</v>
      </c>
    </row>
    <row r="4" spans="1:8" ht="35.1" customHeight="1" x14ac:dyDescent="0.15">
      <c r="B4" s="205" t="s">
        <v>151</v>
      </c>
      <c r="C4" s="206"/>
      <c r="D4" s="207"/>
      <c r="E4" s="278">
        <f>C4-D4</f>
        <v>0</v>
      </c>
      <c r="F4" s="208"/>
      <c r="G4" s="209"/>
      <c r="H4" s="209"/>
    </row>
    <row r="5" spans="1:8" ht="35.1" customHeight="1" x14ac:dyDescent="0.15">
      <c r="B5" s="205" t="s">
        <v>152</v>
      </c>
      <c r="C5" s="210"/>
      <c r="D5" s="211"/>
      <c r="E5" s="278">
        <f t="shared" ref="E5:E10" si="0">C5-D5</f>
        <v>0</v>
      </c>
      <c r="F5" s="208"/>
      <c r="G5" s="211"/>
      <c r="H5" s="211"/>
    </row>
    <row r="6" spans="1:8" ht="35.1" customHeight="1" x14ac:dyDescent="0.15">
      <c r="B6" s="205" t="s">
        <v>153</v>
      </c>
      <c r="C6" s="210"/>
      <c r="D6" s="211"/>
      <c r="E6" s="278">
        <f t="shared" si="0"/>
        <v>0</v>
      </c>
      <c r="F6" s="208"/>
      <c r="G6" s="211"/>
      <c r="H6" s="211"/>
    </row>
    <row r="7" spans="1:8" ht="35.1" customHeight="1" x14ac:dyDescent="0.15">
      <c r="B7" s="205" t="s">
        <v>154</v>
      </c>
      <c r="C7" s="210"/>
      <c r="D7" s="211"/>
      <c r="E7" s="278">
        <f t="shared" si="0"/>
        <v>0</v>
      </c>
      <c r="F7" s="208"/>
      <c r="G7" s="211"/>
      <c r="H7" s="211"/>
    </row>
    <row r="8" spans="1:8" ht="35.1" customHeight="1" x14ac:dyDescent="0.15">
      <c r="B8" s="205" t="s">
        <v>155</v>
      </c>
      <c r="C8" s="210"/>
      <c r="D8" s="211"/>
      <c r="E8" s="278">
        <f t="shared" si="0"/>
        <v>0</v>
      </c>
      <c r="F8" s="208"/>
      <c r="G8" s="211"/>
      <c r="H8" s="211"/>
    </row>
    <row r="9" spans="1:8" ht="35.1" customHeight="1" x14ac:dyDescent="0.15">
      <c r="B9" s="205" t="s">
        <v>156</v>
      </c>
      <c r="C9" s="210"/>
      <c r="D9" s="211"/>
      <c r="E9" s="278">
        <f t="shared" si="0"/>
        <v>0</v>
      </c>
      <c r="F9" s="208"/>
      <c r="G9" s="211"/>
      <c r="H9" s="211"/>
    </row>
    <row r="10" spans="1:8" ht="35.1" customHeight="1" x14ac:dyDescent="0.15">
      <c r="B10" s="205" t="s">
        <v>157</v>
      </c>
      <c r="C10" s="210"/>
      <c r="D10" s="211"/>
      <c r="E10" s="278">
        <f t="shared" si="0"/>
        <v>0</v>
      </c>
      <c r="F10" s="208" t="s">
        <v>289</v>
      </c>
      <c r="G10" s="211"/>
      <c r="H10" s="211"/>
    </row>
    <row r="11" spans="1:8" ht="35.1" customHeight="1" x14ac:dyDescent="0.15">
      <c r="B11" s="205" t="s">
        <v>158</v>
      </c>
      <c r="C11" s="210"/>
      <c r="D11" s="211"/>
      <c r="E11" s="278">
        <f>C11-D11</f>
        <v>0</v>
      </c>
      <c r="F11" s="208"/>
      <c r="G11" s="211"/>
      <c r="H11" s="211"/>
    </row>
    <row r="12" spans="1:8" ht="35.1" customHeight="1" x14ac:dyDescent="0.15">
      <c r="B12" s="205" t="s">
        <v>159</v>
      </c>
      <c r="C12" s="210"/>
      <c r="D12" s="211"/>
      <c r="E12" s="278">
        <f t="shared" ref="E12" si="1">C12-D12</f>
        <v>0</v>
      </c>
      <c r="F12" s="208"/>
      <c r="G12" s="211"/>
      <c r="H12" s="211"/>
    </row>
    <row r="13" spans="1:8" s="96" customFormat="1" ht="35.1" customHeight="1" x14ac:dyDescent="0.15">
      <c r="B13" s="205" t="s">
        <v>137</v>
      </c>
      <c r="C13" s="556">
        <f>SUM(C4:C12)</f>
        <v>0</v>
      </c>
      <c r="D13" s="214">
        <f>SUM(D4:D12)</f>
        <v>0</v>
      </c>
      <c r="E13" s="214">
        <f>SUM(E4:E12)</f>
        <v>0</v>
      </c>
      <c r="F13" s="212"/>
      <c r="G13" s="214">
        <f>SUM(G4:G12)</f>
        <v>0</v>
      </c>
      <c r="H13" s="214">
        <f>SUM(H4:H12)</f>
        <v>0</v>
      </c>
    </row>
  </sheetData>
  <phoneticPr fontId="3"/>
  <dataValidations count="1">
    <dataValidation errorStyle="warning" allowBlank="1" showInputMessage="1" showErrorMessage="1" errorTitle="入力不要" error="数式が入力されています" sqref="D13:H13" xr:uid="{00000000-0002-0000-0F00-000000000000}"/>
  </dataValidations>
  <pageMargins left="0.59055118110236227" right="0"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6</vt:i4>
      </vt:variant>
    </vt:vector>
  </HeadingPairs>
  <TitlesOfParts>
    <vt:vector size="17" baseType="lpstr">
      <vt:lpstr>市町村別</vt:lpstr>
      <vt:lpstr>(1)</vt:lpstr>
      <vt:lpstr>（２）</vt:lpstr>
      <vt:lpstr>（３）</vt:lpstr>
      <vt:lpstr>（４）</vt:lpstr>
      <vt:lpstr>（７）</vt:lpstr>
      <vt:lpstr>建築物</vt:lpstr>
      <vt:lpstr>家庭用品・そ族</vt:lpstr>
      <vt:lpstr>そ族月別 </vt:lpstr>
      <vt:lpstr>プール</vt:lpstr>
      <vt:lpstr>住宅宿泊事業</vt:lpstr>
      <vt:lpstr>'（２）'!Print_Area</vt:lpstr>
      <vt:lpstr>'（３）'!Print_Area</vt:lpstr>
      <vt:lpstr>'そ族月別 '!Print_Area</vt:lpstr>
      <vt:lpstr>建築物!Print_Area</vt:lpstr>
      <vt:lpstr>市町村別!Print_Area</vt:lpstr>
      <vt:lpstr>住宅宿泊事業!Print_Area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2026-04-10T01:30:29Z</cp:lastPrinted>
  <dcterms:created xsi:type="dcterms:W3CDTF">2003-06-05T07:55:05Z</dcterms:created>
  <dcterms:modified xsi:type="dcterms:W3CDTF">2026-04-10T01:31:40Z</dcterms:modified>
</cp:coreProperties>
</file>