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11.xml" ContentType="application/vnd.openxmlformats-officedocument.spreadsheetml.comments+xml"/>
  <Override PartName="/xl/drawings/drawing15.xml" ContentType="application/vnd.openxmlformats-officedocument.drawing+xml"/>
  <Override PartName="/xl/comments12.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codeName="ThisWorkbook"/>
  <mc:AlternateContent xmlns:mc="http://schemas.openxmlformats.org/markup-compatibility/2006">
    <mc:Choice Requires="x15">
      <x15ac:absPath xmlns:x15ac="http://schemas.microsoft.com/office/spreadsheetml/2010/11/ac" url="\\172.20.14.93\離職者事業\03_事業者募集\01_短期コース　H31～R9\R8\第２回\03_HP公表\"/>
    </mc:Choice>
  </mc:AlternateContent>
  <xr:revisionPtr revIDLastSave="0" documentId="13_ncr:1_{83DAC8B1-50F3-4A93-8CFD-D37061342C8A}" xr6:coauthVersionLast="47" xr6:coauthVersionMax="47" xr10:uidLastSave="{00000000-0000-0000-0000-000000000000}"/>
  <bookViews>
    <workbookView xWindow="20370" yWindow="-2340" windowWidth="29040" windowHeight="15720" tabRatio="890" xr2:uid="{00000000-000D-0000-FFFF-FFFF00000000}"/>
  </bookViews>
  <sheets>
    <sheet name="はじめにお読みください" sheetId="91" r:id="rId1"/>
    <sheet name="企画提案一覧表　訓練実施施設1部" sheetId="122" r:id="rId2"/>
    <sheet name="企画提案書類一覧表　1コース1部" sheetId="116" r:id="rId3"/>
    <sheet name="様式１　企画提案申請書" sheetId="52" r:id="rId4"/>
    <sheet name="様式２　宣誓書" sheetId="53" r:id="rId5"/>
    <sheet name="様式３　訓練実施施設の概要" sheetId="126" r:id="rId6"/>
    <sheet name="様式４　訓練実施体制" sheetId="11" r:id="rId7"/>
    <sheet name="様式５　訓練の実績" sheetId="46" r:id="rId8"/>
    <sheet name="様式６　訓練の内容" sheetId="132" r:id="rId9"/>
    <sheet name="別紙１　訓練カリキュラム " sheetId="79" r:id="rId10"/>
    <sheet name="別紙１-ｅ訓練カリキュラム・システム概要（ｅラーニングコース）" sheetId="109" r:id="rId11"/>
    <sheet name="別紙１別添①デジタルリテラシーを含むカリキュラムチェックシート" sheetId="137" r:id="rId12"/>
    <sheet name="参考資料別紙1別添①【DXリテラシー標準の項目の一覧" sheetId="138" r:id="rId13"/>
    <sheet name="別紙１別添②　スキル項目・学習項目チェックシート" sheetId="117" r:id="rId14"/>
    <sheet name="別紙２　訓練講師名簿" sheetId="133" r:id="rId15"/>
    <sheet name="記入例　別紙２　訓練講師名簿" sheetId="127" r:id="rId16"/>
    <sheet name="別紙２-e　訓練講師名簿（eラーニング）" sheetId="134" r:id="rId17"/>
    <sheet name="記入例　別紙２-e　訓練講師名簿（eラーニング）" sheetId="128" r:id="rId18"/>
    <sheet name="別紙３　就職支援の計画" sheetId="135" r:id="rId19"/>
    <sheet name="別紙３別添　就職実績向上計画　知識等コース" sheetId="124" r:id="rId20"/>
    <sheet name="別紙３別添　就職実績向上計画　知識等コース以外のコース" sheetId="125" r:id="rId21"/>
    <sheet name="別紙４　オンライン訓練の計画 " sheetId="136" r:id="rId22"/>
    <sheet name="別紙５　職場見学等実施計画書＜介護分野＞" sheetId="93" r:id="rId23"/>
    <sheet name="別紙６　デジタル職場実習実施計画書 " sheetId="114" r:id="rId24"/>
    <sheet name="別紙７　推奨訓練日程計画表＜ｅラーニングコース＞" sheetId="104" r:id="rId25"/>
    <sheet name="記入例　別紙7推奨訓練日程計画表＜ｅラーニングコース＞" sheetId="105" r:id="rId26"/>
    <sheet name="別紙８　職場見学等実施計画書" sheetId="115" r:id="rId27"/>
    <sheet name="別紙9　自由提案枠提案理由書" sheetId="131" r:id="rId28"/>
  </sheets>
  <definedNames>
    <definedName name="_xlnm._FilterDatabase" localSheetId="2" hidden="1">'企画提案書類一覧表　1コース1部'!$B$1:$Z$4</definedName>
    <definedName name="_xlnm._FilterDatabase" localSheetId="15" hidden="1">'記入例　別紙２　訓練講師名簿'!#REF!</definedName>
    <definedName name="_xlnm._FilterDatabase" localSheetId="17" hidden="1">'記入例　別紙２-e　訓練講師名簿（eラーニング）'!#REF!</definedName>
    <definedName name="_xlnm._FilterDatabase" localSheetId="9" hidden="1">'別紙１　訓練カリキュラム '!$B$17:$Z$38</definedName>
    <definedName name="_xlnm._FilterDatabase" localSheetId="10" hidden="1">'別紙１-ｅ訓練カリキュラム・システム概要（ｅラーニングコース）'!$B$17:$Z$48</definedName>
    <definedName name="_xlnm._FilterDatabase" localSheetId="14" hidden="1">'別紙２　訓練講師名簿'!#REF!</definedName>
    <definedName name="_xlnm._FilterDatabase" localSheetId="16" hidden="1">'別紙２-e　訓練講師名簿（eラーニング）'!#REF!</definedName>
    <definedName name="_xlnm._FilterDatabase" localSheetId="19" hidden="1">'別紙３別添　就職実績向上計画　知識等コース'!$B$11:$Y$15</definedName>
    <definedName name="_xlnm._FilterDatabase" localSheetId="20" hidden="1">'別紙３別添　就職実績向上計画　知識等コース以外のコース'!$A$11:$L$16</definedName>
    <definedName name="_xlnm._FilterDatabase" localSheetId="3" hidden="1">'様式１　企画提案申請書'!$AB$8:$AB$12</definedName>
    <definedName name="_xlnm._FilterDatabase" localSheetId="5" hidden="1">'様式３　訓練実施施設の概要'!$B$27:$Y$39</definedName>
    <definedName name="_xlnm._FilterDatabase" localSheetId="7" hidden="1">'様式５　訓練の実績'!$B$28:$Z$36</definedName>
    <definedName name="_xlnm.Extract" localSheetId="5">'様式３　訓練実施施設の概要'!$AA$16:$AB$17</definedName>
    <definedName name="_xlnm.Print_Area" localSheetId="0">はじめにお読みください!$A$1:$Z$20</definedName>
    <definedName name="_xlnm.Print_Area" localSheetId="1">'企画提案一覧表　訓練実施施設1部'!$A$1:$AZ$30</definedName>
    <definedName name="_xlnm.Print_Area" localSheetId="2">'企画提案書類一覧表　1コース1部'!$A$1:$AZ$80</definedName>
    <definedName name="_xlnm.Print_Area" localSheetId="15">'記入例　別紙２　訓練講師名簿'!$A$1:$AX$41</definedName>
    <definedName name="_xlnm.Print_Area" localSheetId="17">'記入例　別紙２-e　訓練講師名簿（eラーニング）'!$A$1:$AX$26</definedName>
    <definedName name="_xlnm.Print_Area" localSheetId="25">'記入例　別紙7推奨訓練日程計画表＜ｅラーニングコース＞'!$A$1:$AI$43</definedName>
    <definedName name="_xlnm.Print_Area" localSheetId="12">参考資料別紙1別添①【DXリテラシー標準の項目の一覧!$A$1:$F$54</definedName>
    <definedName name="_xlnm.Print_Area" localSheetId="9">'別紙１　訓練カリキュラム '!$A$1:$AZ$42</definedName>
    <definedName name="_xlnm.Print_Area" localSheetId="10">'別紙１-ｅ訓練カリキュラム・システム概要（ｅラーニングコース）'!$A$1:$AZ$56</definedName>
    <definedName name="_xlnm.Print_Area" localSheetId="11">別紙１別添①デジタルリテラシーを含むカリキュラムチェックシート!$A$1:$N$35</definedName>
    <definedName name="_xlnm.Print_Area" localSheetId="13">'別紙１別添②　スキル項目・学習項目チェックシート'!$A$1:$F$55</definedName>
    <definedName name="_xlnm.Print_Area" localSheetId="14">'別紙２　訓練講師名簿'!$A$1:$AX$48</definedName>
    <definedName name="_xlnm.Print_Area" localSheetId="16">'別紙２-e　訓練講師名簿（eラーニング）'!$A$1:$AX$29</definedName>
    <definedName name="_xlnm.Print_Area" localSheetId="18">'別紙３　就職支援の計画'!$A$1:$AZ$46</definedName>
    <definedName name="_xlnm.Print_Area" localSheetId="19">'別紙３別添　就職実績向上計画　知識等コース'!$A$1:$Z$45</definedName>
    <definedName name="_xlnm.Print_Area" localSheetId="20">'別紙３別添　就職実績向上計画　知識等コース以外のコース'!$A$1:$Z$45</definedName>
    <definedName name="_xlnm.Print_Area" localSheetId="21">'別紙４　オンライン訓練の計画 '!$A$1:$AZ$59</definedName>
    <definedName name="_xlnm.Print_Area" localSheetId="23">'別紙６　デジタル職場実習実施計画書 '!$A$1:$W$16</definedName>
    <definedName name="_xlnm.Print_Area" localSheetId="24">'別紙７　推奨訓練日程計画表＜ｅラーニングコース＞'!$A$1:$BI$43</definedName>
    <definedName name="_xlnm.Print_Area" localSheetId="26">'別紙８　職場見学等実施計画書'!$A$1:$W$20</definedName>
    <definedName name="_xlnm.Print_Area" localSheetId="27">'別紙9　自由提案枠提案理由書'!$A$1:$AZ$44</definedName>
    <definedName name="_xlnm.Print_Area" localSheetId="3">'様式１　企画提案申請書'!$A$1:$AZ$35</definedName>
    <definedName name="_xlnm.Print_Area" localSheetId="4">'様式２　宣誓書'!$A$1:$AZ$27</definedName>
    <definedName name="_xlnm.Print_Area" localSheetId="5">'様式３　訓練実施施設の概要'!$A$1:$AZ$39</definedName>
    <definedName name="_xlnm.Print_Area" localSheetId="6">'様式４　訓練実施体制'!$A$1:$AZ$38</definedName>
    <definedName name="_xlnm.Print_Area" localSheetId="7">'様式５　訓練の実績'!$A$1:$AZ$64</definedName>
    <definedName name="_xlnm.Print_Area" localSheetId="8">'様式６　訓練の内容'!$A$1:$AZ$37</definedName>
    <definedName name="_xlnm.Print_Titles" localSheetId="15">'記入例　別紙２　訓練講師名簿'!$1:$7</definedName>
    <definedName name="_xlnm.Print_Titles" localSheetId="25">'記入例　別紙7推奨訓練日程計画表＜ｅラーニングコース＞'!$1:$4</definedName>
    <definedName name="_xlnm.Print_Titles" localSheetId="9">'別紙１　訓練カリキュラム '!$1:$5</definedName>
    <definedName name="_xlnm.Print_Titles" localSheetId="10">'別紙１-ｅ訓練カリキュラム・システム概要（ｅラーニングコース）'!$1:$5</definedName>
    <definedName name="_xlnm.Print_Titles" localSheetId="11">別紙１別添①デジタルリテラシーを含むカリキュラムチェックシート!$1:$2</definedName>
    <definedName name="_xlnm.Print_Titles" localSheetId="13">'別紙１別添②　スキル項目・学習項目チェックシート'!$1:$3</definedName>
    <definedName name="_xlnm.Print_Titles" localSheetId="14">'別紙２　訓練講師名簿'!$1:$7</definedName>
    <definedName name="_xlnm.Print_Titles" localSheetId="21">'別紙４　オンライン訓練の計画 '!$1:$6</definedName>
    <definedName name="_xlnm.Print_Titles" localSheetId="24">'別紙７　推奨訓練日程計画表＜ｅラーニングコース＞'!$1:$4</definedName>
    <definedName name="_xlnm.Print_Titles" localSheetId="7">'様式５　訓練の実績'!$1:$4</definedName>
    <definedName name="_xlnm.Print_Titles" localSheetId="8">'様式６　訓練の内容'!$1:$4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6" i="79" l="1"/>
  <c r="N36" i="79" s="1"/>
  <c r="AH24" i="105"/>
  <c r="AH23" i="105"/>
  <c r="AH17" i="105"/>
  <c r="AH16" i="105"/>
  <c r="W35" i="109"/>
  <c r="U42" i="79"/>
  <c r="W36" i="79"/>
  <c r="W25" i="46"/>
  <c r="B1" i="137"/>
  <c r="O56" i="136"/>
  <c r="N4" i="136"/>
  <c r="B4" i="136"/>
  <c r="B1" i="116" a="1"/>
  <c r="B1" i="116" s="1"/>
  <c r="N12" i="126"/>
  <c r="U5" i="135"/>
  <c r="P5" i="135"/>
  <c r="B4" i="135"/>
  <c r="N4" i="135"/>
  <c r="N4" i="134"/>
  <c r="B4" i="134"/>
  <c r="F18" i="53" l="1"/>
  <c r="K11" i="126"/>
  <c r="L10" i="126"/>
  <c r="K9" i="126"/>
  <c r="K8" i="126"/>
  <c r="B4" i="126"/>
  <c r="N4" i="126"/>
  <c r="B4" i="116" l="1"/>
  <c r="N4" i="133"/>
  <c r="B4" i="133"/>
  <c r="N4" i="132"/>
  <c r="B4" i="132"/>
  <c r="R4" i="131" l="1"/>
  <c r="P4" i="131"/>
  <c r="N4" i="131"/>
  <c r="B4" i="131"/>
  <c r="U5" i="131"/>
  <c r="P5" i="131"/>
  <c r="N4" i="115" l="1"/>
  <c r="B4" i="115"/>
  <c r="AH43" i="105"/>
  <c r="AH42" i="105"/>
  <c r="AH37" i="105"/>
  <c r="AH36" i="105"/>
  <c r="AH30" i="105"/>
  <c r="AH29" i="105"/>
  <c r="AH11" i="105"/>
  <c r="AH10" i="105"/>
  <c r="AH43" i="104"/>
  <c r="AH42" i="104"/>
  <c r="AH37" i="104"/>
  <c r="AH36" i="104"/>
  <c r="AH30" i="104"/>
  <c r="AH29" i="104"/>
  <c r="AH24" i="104"/>
  <c r="AH23" i="104"/>
  <c r="AH17" i="104"/>
  <c r="AH16" i="104"/>
  <c r="AH11" i="104"/>
  <c r="AH10" i="104"/>
  <c r="AF4" i="104"/>
  <c r="AA4" i="104"/>
  <c r="N4" i="104"/>
  <c r="B4" i="104"/>
  <c r="N4" i="114"/>
  <c r="B4" i="114"/>
  <c r="N4" i="93"/>
  <c r="B4" i="93"/>
  <c r="V15" i="125"/>
  <c r="V14" i="125"/>
  <c r="R4" i="125"/>
  <c r="P4" i="125"/>
  <c r="N4" i="125"/>
  <c r="B4" i="125"/>
  <c r="V15" i="124"/>
  <c r="V14" i="124"/>
  <c r="R4" i="124"/>
  <c r="P4" i="124"/>
  <c r="N4" i="124"/>
  <c r="B4" i="124"/>
  <c r="N4" i="128"/>
  <c r="B4" i="128"/>
  <c r="D1" i="117"/>
  <c r="S35" i="109"/>
  <c r="N35" i="109" s="1"/>
  <c r="J8" i="109"/>
  <c r="E8" i="109"/>
  <c r="R4" i="109"/>
  <c r="P4" i="109"/>
  <c r="N4" i="109"/>
  <c r="B4" i="109"/>
  <c r="J8" i="79"/>
  <c r="E8" i="79"/>
  <c r="R4" i="79"/>
  <c r="P4" i="79"/>
  <c r="N4" i="79"/>
  <c r="B4" i="79"/>
  <c r="Y62" i="46"/>
  <c r="W62" i="46"/>
  <c r="Y61" i="46"/>
  <c r="W61" i="46"/>
  <c r="Y60" i="46"/>
  <c r="W60" i="46"/>
  <c r="Y59" i="46"/>
  <c r="W59" i="46"/>
  <c r="Y58" i="46"/>
  <c r="W58" i="46"/>
  <c r="Y57" i="46"/>
  <c r="W57" i="46"/>
  <c r="Y56" i="46"/>
  <c r="W56" i="46"/>
  <c r="Y55" i="46"/>
  <c r="W55" i="46"/>
  <c r="Y54" i="46"/>
  <c r="W54" i="46"/>
  <c r="Y53" i="46"/>
  <c r="W53" i="46"/>
  <c r="X45" i="46"/>
  <c r="W45" i="46"/>
  <c r="Y45" i="46" s="1"/>
  <c r="V45" i="46"/>
  <c r="U45" i="46"/>
  <c r="T45" i="46"/>
  <c r="S45" i="46"/>
  <c r="Y44" i="46"/>
  <c r="Y43" i="46"/>
  <c r="Y42" i="46"/>
  <c r="X35" i="46"/>
  <c r="W35" i="46"/>
  <c r="Y35" i="46" s="1"/>
  <c r="V35" i="46"/>
  <c r="U35" i="46"/>
  <c r="T35" i="46"/>
  <c r="S35" i="46"/>
  <c r="Y34" i="46"/>
  <c r="Y33" i="46"/>
  <c r="Y32" i="46"/>
  <c r="W26" i="46"/>
  <c r="Y18" i="46"/>
  <c r="V18" i="46"/>
  <c r="U18" i="46"/>
  <c r="W18" i="46" s="1"/>
  <c r="T18" i="46"/>
  <c r="S18" i="46"/>
  <c r="R18" i="46"/>
  <c r="Q18" i="46"/>
  <c r="W17" i="46"/>
  <c r="W16" i="46"/>
  <c r="W15" i="46"/>
  <c r="W14" i="46"/>
  <c r="W13" i="46"/>
  <c r="R4" i="46"/>
  <c r="P4" i="46"/>
  <c r="N4" i="46"/>
  <c r="B4" i="46"/>
  <c r="X13" i="11"/>
  <c r="O14" i="11" s="1"/>
  <c r="N4" i="11"/>
  <c r="B4" i="11"/>
  <c r="V15" i="126"/>
  <c r="V14" i="126"/>
  <c r="N4" i="1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C18" authorId="0" shapeId="0" xr:uid="{BAF80C58-9931-4A93-89E9-4E12383F8761}">
      <text>
        <r>
          <rPr>
            <sz val="9"/>
            <color indexed="81"/>
            <rFont val="MS P ゴシック"/>
            <family val="3"/>
            <charset val="128"/>
          </rPr>
          <t>2026/4/1と入力すると
4/1（水）のように表示される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（産業人材育成課）委託訓練嘱託員　冨士原　美由紀</author>
  </authors>
  <commentList>
    <comment ref="B4" authorId="0" shapeId="0" xr:uid="{00000000-0006-0000-0200-000001000000}">
      <text>
        <r>
          <rPr>
            <b/>
            <sz val="9"/>
            <color indexed="81"/>
            <rFont val="MS P ゴシック"/>
            <family val="3"/>
            <charset val="128"/>
          </rPr>
          <t>「1申請書」シートにリンクしている。
リンクが外れてしまった場合は直接入力すること。</t>
        </r>
      </text>
    </comment>
    <comment ref="N4" authorId="0" shapeId="0" xr:uid="{00000000-0006-0000-0200-000002000000}">
      <text>
        <r>
          <rPr>
            <b/>
            <sz val="9"/>
            <color indexed="81"/>
            <rFont val="MS P ゴシック"/>
            <family val="3"/>
            <charset val="128"/>
          </rPr>
          <t>「1申請書」シートにリンクしている。リンクが外れてしまった場合は直接入力すること。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（産業人材育成課）委託訓練嘱託員　冨士原　美由紀</author>
  </authors>
  <commentList>
    <comment ref="C22" authorId="0" shapeId="0" xr:uid="{00000000-0006-0000-0300-000001000000}">
      <text>
        <r>
          <rPr>
            <sz val="9"/>
            <color indexed="81"/>
            <rFont val="MS P ゴシック"/>
            <family val="3"/>
            <charset val="128"/>
          </rPr>
          <t>2026/4/1と入力すると
4/1（水）のように表示される</t>
        </r>
      </text>
    </comment>
    <comment ref="H22" authorId="1" shapeId="0" xr:uid="{00000000-0006-0000-0300-000002000000}">
      <text>
        <r>
          <rPr>
            <b/>
            <sz val="11"/>
            <color indexed="81"/>
            <rFont val="MS P ゴシック"/>
            <family val="3"/>
            <charset val="128"/>
          </rPr>
          <t>自由提案枠に提案する場合
離－●自由提案枠※○○○○科
のように記入すること</t>
        </r>
      </text>
    </comment>
    <comment ref="T22" authorId="0" shapeId="0" xr:uid="{00000000-0006-0000-0300-000003000000}">
      <text>
        <r>
          <rPr>
            <b/>
            <sz val="11"/>
            <color indexed="81"/>
            <rFont val="MS P ゴシック"/>
            <family val="3"/>
            <charset val="128"/>
          </rPr>
          <t>コースNo.、訓練科名、分野、レベル、定員は「訓練計画表」を
参照のこと</t>
        </r>
      </text>
    </comment>
    <comment ref="Q28" authorId="0" shapeId="0" xr:uid="{00000000-0006-0000-0300-000004000000}">
      <text>
        <r>
          <rPr>
            <b/>
            <sz val="11"/>
            <color indexed="81"/>
            <rFont val="MS P ゴシック"/>
            <family val="3"/>
            <charset val="128"/>
          </rPr>
          <t>企画提案書の内容についての問合わせに対応可能な連絡先、
担当者を記入のこと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N14" authorId="0" shapeId="0" xr:uid="{00000000-0006-0000-0600-000002000000}">
      <text>
        <r>
          <rPr>
            <sz val="9"/>
            <color indexed="81"/>
            <rFont val="MS P ゴシック"/>
            <family val="3"/>
            <charset val="128"/>
          </rPr>
          <t>０人の場合は「０」を入力
※様式３訓練実施施設の概要別紙２訓練講師名簿にある者のみ計上すること。</t>
        </r>
      </text>
    </comment>
    <comment ref="R14" authorId="0" shapeId="0" xr:uid="{4C347644-CFAC-46E7-AE8A-7C4615A4477B}">
      <text>
        <r>
          <rPr>
            <sz val="9"/>
            <color indexed="81"/>
            <rFont val="MS P ゴシック"/>
            <family val="3"/>
            <charset val="128"/>
          </rPr>
          <t>０人の場合は「０」を入力
※様式３訓練実施施設の概要別紙２訓練講師名簿にある者のみ計上すること。</t>
        </r>
      </text>
    </comment>
    <comment ref="N15" authorId="0" shapeId="0" xr:uid="{22653DBE-F65E-445A-BC41-CB54DE555386}">
      <text>
        <r>
          <rPr>
            <sz val="9"/>
            <color indexed="81"/>
            <rFont val="MS P ゴシック"/>
            <family val="3"/>
            <charset val="128"/>
          </rPr>
          <t>０人の場合は「０」を入力
※様式３訓練実施施設の概要別紙２訓練講師名簿にある者のみ計上すること。</t>
        </r>
      </text>
    </comment>
    <comment ref="R15" authorId="0" shapeId="0" xr:uid="{F38D16B8-F4A8-4136-9A35-238A69A0A277}">
      <text>
        <r>
          <rPr>
            <sz val="9"/>
            <color indexed="81"/>
            <rFont val="MS P ゴシック"/>
            <family val="3"/>
            <charset val="128"/>
          </rPr>
          <t>０人の場合は「０」を入力
※様式３訓練実施施設の概要別紙２訓練講師名簿にある者のみ計上すること。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（産業人材対策課）関　ひろ代</author>
    <author>（産業人材対策課）富士原　美由紀</author>
  </authors>
  <commentList>
    <comment ref="O20" authorId="0" shapeId="0" xr:uid="{00000000-0006-0000-0700-000001000000}">
      <text>
        <r>
          <rPr>
            <sz val="9"/>
            <color indexed="81"/>
            <rFont val="MS P ゴシック"/>
            <family val="3"/>
            <charset val="128"/>
          </rPr>
          <t>サポート期間中のＯＳであること</t>
        </r>
      </text>
    </comment>
    <comment ref="N29" authorId="1" shapeId="0" xr:uid="{00000000-0006-0000-0700-000002000000}">
      <text>
        <r>
          <rPr>
            <sz val="9"/>
            <color indexed="81"/>
            <rFont val="MS P ゴシック"/>
            <family val="3"/>
            <charset val="128"/>
          </rPr>
          <t>教室以外に休憩室や昼食場所がある場合は「有」を選択し、席数を記入する。
教室を利用する場合は、「無（教室内）」を選択し、席数は空欄のまま。
休憩室・昼食場所は、いつでも自由に利用できる教室以外の場所がある場合のみ
「有」を選択すること。</t>
        </r>
      </text>
    </comment>
    <comment ref="R34" authorId="1" shapeId="0" xr:uid="{00000000-0006-0000-0700-000003000000}">
      <text>
        <r>
          <rPr>
            <sz val="9"/>
            <color indexed="81"/>
            <rFont val="MS P ゴシック"/>
            <family val="3"/>
            <charset val="128"/>
          </rPr>
          <t>選考（面接官）の参加「可」の場合、参加可能な人数を記入する</t>
        </r>
      </text>
    </comment>
    <comment ref="N36" authorId="1" shapeId="0" xr:uid="{00000000-0006-0000-0700-000004000000}">
      <text>
        <r>
          <rPr>
            <sz val="9"/>
            <color indexed="81"/>
            <rFont val="MS P ゴシック"/>
            <family val="3"/>
            <charset val="128"/>
          </rPr>
          <t>選考会場の提供「可」の場合、集合場所、面接用個室として
提供可能な部屋数を記入する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H10" authorId="0" shapeId="0" xr:uid="{D0A7A772-1819-465F-A3ED-89BD70AD673A}">
      <text>
        <r>
          <rPr>
            <b/>
            <sz val="11"/>
            <color indexed="81"/>
            <rFont val="MS P ゴシック"/>
            <family val="3"/>
            <charset val="128"/>
          </rPr>
          <t>カリキュラム設定で工夫している点、特徴的な点を簡潔にまとめる</t>
        </r>
      </text>
    </comment>
    <comment ref="H14" authorId="0" shapeId="0" xr:uid="{1C3BC01B-03F3-4B1C-9972-722597433F95}">
      <text>
        <r>
          <rPr>
            <b/>
            <sz val="11"/>
            <color indexed="81"/>
            <rFont val="MS P ゴシック"/>
            <family val="3"/>
            <charset val="128"/>
          </rPr>
          <t>テキスト選定理由、工夫している点等について簡潔にまとめる</t>
        </r>
      </text>
    </comment>
    <comment ref="H18" authorId="0" shapeId="0" xr:uid="{0432EA4A-1FF8-4C24-ADAD-A3A0E828C8C2}">
      <text>
        <r>
          <rPr>
            <b/>
            <sz val="11"/>
            <color indexed="81"/>
            <rFont val="MS P ゴシック"/>
            <family val="3"/>
            <charset val="128"/>
          </rPr>
          <t>訓練受講者に指導する上で工夫している点や演習課題を設定する上で工夫している点等について簡潔にまとめる</t>
        </r>
      </text>
    </comment>
    <comment ref="H22" authorId="0" shapeId="0" xr:uid="{2E883C60-7655-4564-9D21-AB6A3384947A}">
      <text>
        <r>
          <rPr>
            <b/>
            <sz val="11"/>
            <color indexed="81"/>
            <rFont val="MS P ゴシック"/>
            <family val="3"/>
            <charset val="128"/>
          </rPr>
          <t>訓練受講者の評価やフォロー体制について、工夫している点等について簡潔にまとめる</t>
        </r>
      </text>
    </comment>
    <comment ref="H26" authorId="0" shapeId="0" xr:uid="{CB4EB390-0EAE-4B16-9641-599E4555D1FB}">
      <text>
        <r>
          <rPr>
            <b/>
            <sz val="11"/>
            <color indexed="81"/>
            <rFont val="MS P ゴシック"/>
            <family val="3"/>
            <charset val="128"/>
          </rPr>
          <t>他の様式及び様式６の他の個所で記述した内容以外に工夫している点等について、簡潔にまとめる</t>
        </r>
      </text>
    </comment>
    <comment ref="H30" authorId="0" shapeId="0" xr:uid="{8C55D818-0B04-4341-9A95-914D8E934C36}">
      <text>
        <r>
          <rPr>
            <b/>
            <sz val="11"/>
            <color indexed="81"/>
            <rFont val="MS P ゴシック"/>
            <family val="3"/>
            <charset val="128"/>
          </rPr>
          <t>設定している場合のみ記入する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（産業人材育成課）委託訓練嘱託員　森川　のり子</author>
    <author>（産業人材育成課）委託訓練嘱託員　冨士原　美由紀</author>
  </authors>
  <commentList>
    <comment ref="E9" authorId="0" shapeId="0" xr:uid="{CCF71357-3117-464F-8BC5-E7823732A59F}">
      <text>
        <r>
          <rPr>
            <sz val="9"/>
            <color indexed="81"/>
            <rFont val="MS P ゴシック"/>
            <family val="3"/>
            <charset val="128"/>
          </rPr>
          <t>「訓練計画表」、「訓練内容等」、「コース概要」を確認の上、示されている内容と合った訓練目標（仕上がり像）を設定すること。</t>
        </r>
        <r>
          <rPr>
            <sz val="9"/>
            <color indexed="10"/>
            <rFont val="MS P ゴシック"/>
            <family val="3"/>
            <charset val="128"/>
          </rPr>
          <t>※内容を精選、整理し、３行以内に簡潔にまとめる</t>
        </r>
      </text>
    </comment>
    <comment ref="E12" authorId="0" shapeId="0" xr:uid="{9C3CDDF5-EE46-4CCC-B407-36256DC07650}">
      <text>
        <r>
          <rPr>
            <sz val="9"/>
            <color indexed="81"/>
            <rFont val="MS P ゴシック"/>
            <family val="3"/>
            <charset val="128"/>
          </rPr>
          <t>訓練修了後、就職を見込める分野・業種等について具体的に入力のこと。</t>
        </r>
      </text>
    </comment>
    <comment ref="E14" authorId="0" shapeId="0" xr:uid="{A76A16AD-4F71-4593-A168-79DBCD85A5BD}">
      <text>
        <r>
          <rPr>
            <b/>
            <sz val="9"/>
            <color indexed="81"/>
            <rFont val="MS P ゴシック"/>
            <family val="3"/>
            <charset val="128"/>
          </rPr>
          <t>「</t>
        </r>
        <r>
          <rPr>
            <sz val="9"/>
            <color indexed="81"/>
            <rFont val="MS P ゴシック"/>
            <family val="3"/>
            <charset val="128"/>
          </rPr>
          <t>訓練計画表」、「訓練内容等」、「コース概要」を確認の上、示されている内容と合った取得目標資格を設定すること。
訓練期間中又は訓練修了直後に受験・取得が見込める資格について、その資格名称を具体的に入力する。
（例：MOS　Word365、MOS　Excel365、日商簿記２級等）
※訓練期間中の受験が望ましい
※資格名の後ろに括弧書きで受験予定月を入力する</t>
        </r>
      </text>
    </comment>
    <comment ref="K18" authorId="0" shapeId="0" xr:uid="{1236726F-7D1D-4CA0-B8FA-DEC89FBD6D4E}">
      <text>
        <r>
          <rPr>
            <sz val="9"/>
            <color indexed="10"/>
            <rFont val="MS P ゴシック"/>
            <family val="3"/>
            <charset val="128"/>
          </rPr>
          <t>入校式、修了式、ハローワークセミナーの内容は記入不要</t>
        </r>
      </text>
    </comment>
    <comment ref="X19" authorId="0" shapeId="0" xr:uid="{6F06E927-528C-40BE-8B85-5562A1F1E266}">
      <text>
        <r>
          <rPr>
            <sz val="9"/>
            <color indexed="10"/>
            <rFont val="MS P ゴシック"/>
            <family val="3"/>
            <charset val="128"/>
          </rPr>
          <t>デジタル分野の訓練科のみ１時間設定する
デジタル分野以外の訓練科については空欄にする</t>
        </r>
      </text>
    </comment>
    <comment ref="K22" authorId="0" shapeId="0" xr:uid="{F6EE937A-8330-40B6-BC0C-BDC1E47A93D8}">
      <text>
        <r>
          <rPr>
            <sz val="9"/>
            <color indexed="10"/>
            <rFont val="MS P ゴシック"/>
            <family val="3"/>
            <charset val="128"/>
          </rPr>
          <t>キャリアコンサルティング以外の内容について記入する</t>
        </r>
      </text>
    </comment>
    <comment ref="X22" authorId="0" shapeId="0" xr:uid="{52DD8DD3-0C8B-4558-A4C1-E6F92B09923E}">
      <text>
        <r>
          <rPr>
            <sz val="9"/>
            <color indexed="10"/>
            <rFont val="MS P ゴシック"/>
            <family val="3"/>
            <charset val="128"/>
          </rPr>
          <t>キャリアコンサルティングの時間を含めた就職支援ガイダンス時間数を記入する</t>
        </r>
      </text>
    </comment>
    <comment ref="S36" authorId="1" shapeId="0" xr:uid="{00000000-0006-0000-0B00-000003000000}">
      <text>
        <r>
          <rPr>
            <sz val="9"/>
            <color indexed="81"/>
            <rFont val="MS P ゴシック"/>
            <family val="3"/>
            <charset val="128"/>
          </rPr>
          <t>入校式・修了式のセルは訓練時間に含まれない</t>
        </r>
      </text>
    </comment>
    <comment ref="W37" authorId="2" shapeId="0" xr:uid="{00000000-0006-0000-0B00-000004000000}">
      <text>
        <r>
          <rPr>
            <sz val="9"/>
            <color indexed="81"/>
            <rFont val="MS P ゴシック"/>
            <family val="3"/>
            <charset val="128"/>
          </rPr>
          <t>1日当たり6時間（時短コースは1日当たり5時間）を標準とする</t>
        </r>
      </text>
    </comment>
    <comment ref="O38" authorId="1" shapeId="0" xr:uid="{00000000-0006-0000-0B00-000005000000}">
      <text>
        <r>
          <rPr>
            <sz val="9"/>
            <color indexed="81"/>
            <rFont val="MS P ゴシック"/>
            <family val="3"/>
            <charset val="128"/>
          </rPr>
          <t>1時間当たりの分数は訓練日や科目等によって異なることがないよう設定すること。例外がある場合は備考欄に記入のこと</t>
        </r>
      </text>
    </comment>
    <comment ref="O42" authorId="0" shapeId="0" xr:uid="{A7E7B9B6-9638-4F40-B187-5FDB321CB96E}">
      <text>
        <r>
          <rPr>
            <sz val="9"/>
            <color indexed="81"/>
            <rFont val="MS P ゴシック"/>
            <family val="3"/>
            <charset val="128"/>
          </rPr>
          <t>職場実習を実施する場合のみ入力すること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（産業人材対策課）関　ひろ代</author>
  </authors>
  <commentList>
    <comment ref="E9" authorId="0" shapeId="0" xr:uid="{27CE40C5-18AA-436A-BF22-0CF752B6EC2A}">
      <text>
        <r>
          <rPr>
            <sz val="9"/>
            <color indexed="81"/>
            <rFont val="MS P ゴシック"/>
            <family val="3"/>
            <charset val="128"/>
          </rPr>
          <t>「訓練計画表」、「訓練内容等」、「コース概要」を確認の上、示されている内容と合った訓練目標（仕上がり像）を設定すること。</t>
        </r>
        <r>
          <rPr>
            <sz val="9"/>
            <color indexed="10"/>
            <rFont val="MS P ゴシック"/>
            <family val="3"/>
            <charset val="128"/>
          </rPr>
          <t>※内容を精選、整理し、３行以内に簡潔にまとめる</t>
        </r>
      </text>
    </comment>
    <comment ref="E12" authorId="0" shapeId="0" xr:uid="{DA0A9B86-93BB-4B41-A6E9-EDA1E7EBA106}">
      <text>
        <r>
          <rPr>
            <sz val="9"/>
            <color indexed="81"/>
            <rFont val="MS P ゴシック"/>
            <family val="3"/>
            <charset val="128"/>
          </rPr>
          <t>訓練修了後、就職を見込める分野・業種等について具体的に入力のこと。</t>
        </r>
      </text>
    </comment>
    <comment ref="E14" authorId="0" shapeId="0" xr:uid="{4FF4AA20-2E4C-4E57-9304-45BA8D59E7A2}">
      <text>
        <r>
          <rPr>
            <sz val="9"/>
            <color indexed="81"/>
            <rFont val="MS P ゴシック"/>
            <family val="3"/>
            <charset val="128"/>
          </rPr>
          <t>「訓練計画表」、「訓練内容等」、「コース概要」を確認の上、示されている内容と合った、取得目標資格を設定すること。
訓練期間中又は訓練修了直後に受験・取得が見込める資格について、その資格名称を具体的に入力する。
（例：MOS　Word365、MOS　Excel365、日商簿記２級等）
※訓練期間中の受験が望ましい
※資格名の後ろに括弧書きで受験予定月を入力する。</t>
        </r>
      </text>
    </comment>
    <comment ref="D18" authorId="0" shapeId="0" xr:uid="{3DFEE4EA-061D-4EA9-A682-743E04AEBA8E}">
      <text>
        <r>
          <rPr>
            <sz val="9"/>
            <color indexed="10"/>
            <rFont val="MS P ゴシック"/>
            <family val="3"/>
            <charset val="128"/>
          </rPr>
          <t>科目・時間数は、別紙７「推奨訓練日程計画表」の内容・時間数と一致していること。</t>
        </r>
      </text>
    </comment>
    <comment ref="K26" authorId="0" shapeId="0" xr:uid="{0B65A292-8281-445B-BEC1-52F398D2781F}">
      <text>
        <r>
          <rPr>
            <sz val="9"/>
            <color indexed="10"/>
            <rFont val="MS P ゴシック"/>
            <family val="3"/>
            <charset val="128"/>
          </rPr>
          <t>入校式と修了式の内容は記入不要</t>
        </r>
      </text>
    </comment>
    <comment ref="K29" authorId="1" shapeId="0" xr:uid="{82BB3893-FCBD-45BD-B5CC-42BE817EE03B}">
      <text>
        <r>
          <rPr>
            <sz val="9"/>
            <color indexed="10"/>
            <rFont val="MS P ゴシック"/>
            <family val="3"/>
            <charset val="128"/>
          </rPr>
          <t>キャリアコンサルティング以外の内容について記入する</t>
        </r>
      </text>
    </comment>
    <comment ref="X29" authorId="1" shapeId="0" xr:uid="{B3C88B75-3845-47C4-8BB1-AD6F70375B44}">
      <text>
        <r>
          <rPr>
            <sz val="9"/>
            <color indexed="10"/>
            <rFont val="MS P ゴシック"/>
            <family val="3"/>
            <charset val="128"/>
          </rPr>
          <t>キャリアコンサルティングの時間を含めた就職支援ガイダンス時間数を記入する</t>
        </r>
      </text>
    </comment>
    <comment ref="W35" authorId="0" shapeId="0" xr:uid="{00000000-0006-0000-0C00-000003000000}">
      <text>
        <r>
          <rPr>
            <sz val="9"/>
            <color indexed="81"/>
            <rFont val="MS P ゴシック"/>
            <family val="3"/>
            <charset val="128"/>
          </rPr>
          <t>入校式・オリエンテーション・修了式は訓練時間に含まれない</t>
        </r>
      </text>
    </comment>
    <comment ref="B41" authorId="0" shapeId="0" xr:uid="{90BE7B1E-A646-4086-BAF2-84FCA5464A09}">
      <text>
        <r>
          <rPr>
            <sz val="9"/>
            <color indexed="81"/>
            <rFont val="MS P ゴシック"/>
            <family val="3"/>
            <charset val="128"/>
          </rPr>
          <t>金額記入の際は、（税込）、（税別）も記入のこと</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F3" authorId="0" shapeId="0" xr:uid="{00000000-0006-0000-0F00-000001000000}">
      <text>
        <r>
          <rPr>
            <sz val="9"/>
            <color indexed="81"/>
            <rFont val="MS P ゴシック"/>
            <family val="3"/>
            <charset val="128"/>
          </rPr>
          <t xml:space="preserve">別紙１　訓練カリキュラムの科目と科目内容と一致すること
上段に　科目名
下段に　（科目の内容）を入力する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I16" authorId="0" shapeId="0" xr:uid="{229E65B3-BDC8-4E3E-B4A1-F76D8D144967}">
      <text>
        <r>
          <rPr>
            <sz val="9"/>
            <color indexed="81"/>
            <rFont val="MS P ゴシック"/>
            <family val="3"/>
            <charset val="128"/>
          </rPr>
          <t xml:space="preserve">
キャリアコンサルティングのみ担当する場合は担当科目にキャリアコンサルティングと記入する</t>
        </r>
      </text>
    </comment>
    <comment ref="I19" authorId="0" shapeId="0" xr:uid="{9A28CADF-08D6-4F69-9AA1-92C555CF0509}">
      <text>
        <r>
          <rPr>
            <sz val="9"/>
            <color indexed="81"/>
            <rFont val="MS P ゴシック"/>
            <family val="3"/>
            <charset val="128"/>
          </rPr>
          <t>就職支援ガイダンスとキャリアコンサルティングを担当する場合は、担当科目に両方を記入する</t>
        </r>
      </text>
    </comment>
    <comment ref="I20" authorId="0" shapeId="0" xr:uid="{70A5ADCD-06E6-49B2-B1B8-F75153F048DF}">
      <text>
        <r>
          <rPr>
            <sz val="9"/>
            <color indexed="81"/>
            <rFont val="MS P ゴシック"/>
            <family val="3"/>
            <charset val="128"/>
          </rPr>
          <t>就職支援ガイダンスのみ担当する場合は担当科目に就職支援ガイダンスと記入する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I13" authorId="0" shapeId="0" xr:uid="{9814D16E-37B2-4050-8720-A8F419AF0300}">
      <text>
        <r>
          <rPr>
            <sz val="9"/>
            <color indexed="81"/>
            <rFont val="MS P ゴシック"/>
            <family val="3"/>
            <charset val="128"/>
          </rPr>
          <t xml:space="preserve">
キャリアコンサルティングのみ担当する場合は担当科目にキャリアコンサルティングと記入する</t>
        </r>
      </text>
    </comment>
    <comment ref="I14" authorId="0" shapeId="0" xr:uid="{FD44FD27-1E56-4BF7-8900-0F3C99C00EB8}">
      <text>
        <r>
          <rPr>
            <sz val="9"/>
            <color indexed="81"/>
            <rFont val="MS P ゴシック"/>
            <family val="3"/>
            <charset val="128"/>
          </rPr>
          <t>就職支援ガイダンスとキャリアコンサルティングを担当する場合は、担当科目に両方を記入する</t>
        </r>
      </text>
    </comment>
    <comment ref="I15" authorId="0" shapeId="0" xr:uid="{715058EE-1A4B-4C4D-9B35-71ED4533DC4F}">
      <text>
        <r>
          <rPr>
            <sz val="9"/>
            <color indexed="81"/>
            <rFont val="MS P ゴシック"/>
            <family val="3"/>
            <charset val="128"/>
          </rPr>
          <t>就職支援ガイダンスのみ担当する場合は担当科目に就職支援ガイダンスと記入する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（産業人材対策課）関　ひろ代</author>
  </authors>
  <commentList>
    <comment ref="L10" authorId="0" shapeId="0" xr:uid="{F9EBB374-BDB1-448D-8038-2E632E7EC854}">
      <text>
        <r>
          <rPr>
            <sz val="11"/>
            <color indexed="81"/>
            <rFont val="MS P ゴシック"/>
            <family val="3"/>
            <charset val="128"/>
          </rPr>
          <t>訓練期間中に実施するキャリアコンサルティングの回数を記入する</t>
        </r>
      </text>
    </comment>
    <comment ref="J11" authorId="1" shapeId="0" xr:uid="{0CEE088D-6F76-4C10-B4E8-E251841C7402}">
      <text>
        <r>
          <rPr>
            <sz val="9"/>
            <color indexed="81"/>
            <rFont val="MS P ゴシック"/>
            <family val="3"/>
            <charset val="128"/>
          </rPr>
          <t xml:space="preserve">
受注者は、キャリアコンサルタント、キャリアコンサルティング技能士（１級又は２級）又は能開法２８条第１項に規定する職業訓練指導員の免許を保有する者（以下「キャリアコンサルタント等」という。）を配置し、当該キャリアコンサルタント等が
「キャリア・プランシート（様式１）」、
「職務経歴シート（様式２）」、
「職業能力証明（免許・資格）シート（様式３－１）」、
「職業能力証明（学習歴・訓練歴）シート（様式３－２）」
　及び「職業能力証明（訓練成果・実務成果）シート（様式３－３－２－２）」
　を活用したキャリアコンサルティングを実施すること。
（仕様書より引用）</t>
        </r>
      </text>
    </comment>
    <comment ref="J12" authorId="0" shapeId="0" xr:uid="{E3228B96-7221-42B0-B6C8-76D3F9E4D7B5}">
      <text>
        <r>
          <rPr>
            <sz val="9"/>
            <color indexed="81"/>
            <rFont val="MS P ゴシック"/>
            <family val="3"/>
            <charset val="128"/>
          </rPr>
          <t>様式１　様式２　様式３－１　様式３－２　様式３－３－２－２
のうち、作成・活用するジョブ・カード様式を記入する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D9" authorId="0" shapeId="0" xr:uid="{3EE35B6C-B989-4165-8D19-8EDBBF97D0EC}">
      <text>
        <r>
          <rPr>
            <sz val="9"/>
            <color indexed="10"/>
            <rFont val="MS P ゴシック"/>
            <family val="3"/>
            <charset val="128"/>
          </rPr>
          <t xml:space="preserve">在宅訓練、スクーリング・行事等の内容は、別紙１-e 訓練カリキュラムの科目・時間数と一致していること。
</t>
        </r>
      </text>
    </comment>
    <comment ref="C12" authorId="0" shapeId="0" xr:uid="{D345CE43-CF96-4F8D-9F49-F10F1BC45555}">
      <text>
        <r>
          <rPr>
            <sz val="9"/>
            <color indexed="10"/>
            <rFont val="MS P ゴシック"/>
            <family val="3"/>
            <charset val="128"/>
          </rPr>
          <t xml:space="preserve">在宅訓練、スクーリング・行事等の内容は、別紙１-e 訓練カリキュラムの科目・時間数と一致していること。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（産業人材対策課）関　ひろ代</author>
  </authors>
  <commentList>
    <comment ref="C17" authorId="0" shapeId="0" xr:uid="{00000000-0006-0000-1B00-000001000000}">
      <text>
        <r>
          <rPr>
            <sz val="9"/>
            <color indexed="81"/>
            <rFont val="MS P ゴシック"/>
            <family val="3"/>
            <charset val="128"/>
          </rPr>
          <t>入校式・オリエンテーションは、訓練時間には含まない</t>
        </r>
      </text>
    </comment>
    <comment ref="AG43" authorId="0" shapeId="0" xr:uid="{00000000-0006-0000-1B00-000002000000}">
      <text>
        <r>
          <rPr>
            <sz val="9"/>
            <color indexed="81"/>
            <rFont val="MS P ゴシック"/>
            <family val="3"/>
            <charset val="128"/>
          </rPr>
          <t>修了式は、
訓練時間には含まない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<sst xmlns="http://schemas.openxmlformats.org/spreadsheetml/2006/main" count="1917" uniqueCount="1124">
  <si>
    <t>様式３</t>
    <rPh sb="0" eb="2">
      <t>ヨウシキ</t>
    </rPh>
    <phoneticPr fontId="3"/>
  </si>
  <si>
    <t>：</t>
    <phoneticPr fontId="3"/>
  </si>
  <si>
    <t>定員</t>
    <rPh sb="0" eb="2">
      <t>テイイン</t>
    </rPh>
    <phoneticPr fontId="3"/>
  </si>
  <si>
    <t>ビデオプロジェクタ</t>
    <phoneticPr fontId="3"/>
  </si>
  <si>
    <t>項　　目</t>
    <rPh sb="0" eb="1">
      <t>コウ</t>
    </rPh>
    <rPh sb="3" eb="4">
      <t>メ</t>
    </rPh>
    <phoneticPr fontId="3"/>
  </si>
  <si>
    <t>〒</t>
    <phoneticPr fontId="3"/>
  </si>
  <si>
    <t>設立年月日</t>
    <rPh sb="0" eb="2">
      <t>セツリツ</t>
    </rPh>
    <rPh sb="2" eb="5">
      <t>ネンガッピ</t>
    </rPh>
    <phoneticPr fontId="3"/>
  </si>
  <si>
    <t>訓練期間</t>
    <rPh sb="0" eb="2">
      <t>クンレン</t>
    </rPh>
    <rPh sb="2" eb="4">
      <t>キカン</t>
    </rPh>
    <phoneticPr fontId="3"/>
  </si>
  <si>
    <t>対象者</t>
    <rPh sb="0" eb="3">
      <t>タイショウシャ</t>
    </rPh>
    <phoneticPr fontId="3"/>
  </si>
  <si>
    <t>様式４</t>
    <rPh sb="0" eb="2">
      <t>ヨウシキ</t>
    </rPh>
    <phoneticPr fontId="3"/>
  </si>
  <si>
    <t>氏名（役職）</t>
    <rPh sb="0" eb="1">
      <t>シ</t>
    </rPh>
    <rPh sb="1" eb="2">
      <t>メイ</t>
    </rPh>
    <rPh sb="3" eb="5">
      <t>ヤクショク</t>
    </rPh>
    <phoneticPr fontId="3"/>
  </si>
  <si>
    <t>訓練科名</t>
    <rPh sb="0" eb="2">
      <t>クンレン</t>
    </rPh>
    <rPh sb="2" eb="4">
      <t>カメイ</t>
    </rPh>
    <phoneticPr fontId="3"/>
  </si>
  <si>
    <t>レベル</t>
    <phoneticPr fontId="3"/>
  </si>
  <si>
    <t>就職先の職務</t>
    <rPh sb="0" eb="2">
      <t>シュウショク</t>
    </rPh>
    <rPh sb="2" eb="3">
      <t>サキ</t>
    </rPh>
    <rPh sb="4" eb="6">
      <t>ショクム</t>
    </rPh>
    <phoneticPr fontId="3"/>
  </si>
  <si>
    <t>訓　練　の　内　容</t>
    <rPh sb="0" eb="1">
      <t>クン</t>
    </rPh>
    <rPh sb="2" eb="3">
      <t>ネリ</t>
    </rPh>
    <rPh sb="6" eb="7">
      <t>ナイ</t>
    </rPh>
    <rPh sb="8" eb="9">
      <t>カタチ</t>
    </rPh>
    <phoneticPr fontId="3"/>
  </si>
  <si>
    <t>科　目</t>
    <rPh sb="0" eb="1">
      <t>カ</t>
    </rPh>
    <rPh sb="2" eb="3">
      <t>メ</t>
    </rPh>
    <phoneticPr fontId="3"/>
  </si>
  <si>
    <t>科　目　の　内　容</t>
    <rPh sb="0" eb="1">
      <t>カ</t>
    </rPh>
    <rPh sb="2" eb="3">
      <t>メ</t>
    </rPh>
    <rPh sb="6" eb="7">
      <t>ナイ</t>
    </rPh>
    <rPh sb="8" eb="9">
      <t>カタチ</t>
    </rPh>
    <phoneticPr fontId="3"/>
  </si>
  <si>
    <t>時間</t>
    <rPh sb="0" eb="1">
      <t>トキ</t>
    </rPh>
    <rPh sb="1" eb="2">
      <t>アイダ</t>
    </rPh>
    <phoneticPr fontId="3"/>
  </si>
  <si>
    <t>計</t>
    <rPh sb="0" eb="1">
      <t>ケイ</t>
    </rPh>
    <phoneticPr fontId="3"/>
  </si>
  <si>
    <t>総訓練時間</t>
    <rPh sb="0" eb="1">
      <t>ソウ</t>
    </rPh>
    <rPh sb="1" eb="3">
      <t>クンレン</t>
    </rPh>
    <rPh sb="3" eb="5">
      <t>ジカン</t>
    </rPh>
    <phoneticPr fontId="3"/>
  </si>
  <si>
    <t>～</t>
    <phoneticPr fontId="3"/>
  </si>
  <si>
    <t>人</t>
    <rPh sb="0" eb="1">
      <t>ニン</t>
    </rPh>
    <phoneticPr fontId="3"/>
  </si>
  <si>
    <t>日</t>
    <rPh sb="0" eb="1">
      <t>ニチ</t>
    </rPh>
    <phoneticPr fontId="3"/>
  </si>
  <si>
    <t>コピー機</t>
    <rPh sb="3" eb="4">
      <t>キ</t>
    </rPh>
    <phoneticPr fontId="3"/>
  </si>
  <si>
    <t>実技</t>
    <rPh sb="0" eb="1">
      <t>ジツ</t>
    </rPh>
    <rPh sb="1" eb="2">
      <t>ワザ</t>
    </rPh>
    <phoneticPr fontId="3"/>
  </si>
  <si>
    <t>学科</t>
    <rPh sb="0" eb="1">
      <t>ガク</t>
    </rPh>
    <rPh sb="1" eb="2">
      <t>カ</t>
    </rPh>
    <phoneticPr fontId="3"/>
  </si>
  <si>
    <t>主</t>
    <rPh sb="0" eb="1">
      <t>シュ</t>
    </rPh>
    <phoneticPr fontId="3"/>
  </si>
  <si>
    <t>副</t>
    <rPh sb="0" eb="1">
      <t>フク</t>
    </rPh>
    <phoneticPr fontId="3"/>
  </si>
  <si>
    <t>訓練科（コース）の開講時間</t>
    <rPh sb="0" eb="2">
      <t>クンレン</t>
    </rPh>
    <rPh sb="2" eb="3">
      <t>カ</t>
    </rPh>
    <rPh sb="9" eb="11">
      <t>カイコウ</t>
    </rPh>
    <rPh sb="11" eb="13">
      <t>ジカン</t>
    </rPh>
    <phoneticPr fontId="3"/>
  </si>
  <si>
    <t>分</t>
    <rPh sb="0" eb="1">
      <t>フン</t>
    </rPh>
    <phoneticPr fontId="3"/>
  </si>
  <si>
    <t>受験率</t>
    <rPh sb="0" eb="2">
      <t>ジュケン</t>
    </rPh>
    <rPh sb="2" eb="3">
      <t>リツ</t>
    </rPh>
    <phoneticPr fontId="3"/>
  </si>
  <si>
    <t>年</t>
    <rPh sb="0" eb="1">
      <t>ネン</t>
    </rPh>
    <phoneticPr fontId="3"/>
  </si>
  <si>
    <t>○</t>
    <phoneticPr fontId="3"/>
  </si>
  <si>
    <t>様式６</t>
    <rPh sb="0" eb="2">
      <t>ヨウシキ</t>
    </rPh>
    <phoneticPr fontId="3"/>
  </si>
  <si>
    <t>訓練実施施設名</t>
    <rPh sb="0" eb="2">
      <t>クンレン</t>
    </rPh>
    <rPh sb="2" eb="4">
      <t>ジッシ</t>
    </rPh>
    <rPh sb="4" eb="6">
      <t>シセツ</t>
    </rPh>
    <rPh sb="6" eb="7">
      <t>メイ</t>
    </rPh>
    <phoneticPr fontId="3"/>
  </si>
  <si>
    <t>介護職員初任者研修指定事業者指定日</t>
    <rPh sb="0" eb="2">
      <t>カイゴ</t>
    </rPh>
    <rPh sb="2" eb="4">
      <t>ショクイン</t>
    </rPh>
    <rPh sb="4" eb="7">
      <t>ショニンシャ</t>
    </rPh>
    <rPh sb="7" eb="9">
      <t>ケンシュウ</t>
    </rPh>
    <rPh sb="9" eb="11">
      <t>シテイ</t>
    </rPh>
    <rPh sb="11" eb="14">
      <t>ジギョウシャ</t>
    </rPh>
    <rPh sb="14" eb="16">
      <t>シテイ</t>
    </rPh>
    <rPh sb="16" eb="17">
      <t>ヒ</t>
    </rPh>
    <phoneticPr fontId="3"/>
  </si>
  <si>
    <t>介護職員初任者研修指定申請(予定)日</t>
    <rPh sb="0" eb="2">
      <t>カイゴ</t>
    </rPh>
    <rPh sb="2" eb="4">
      <t>ショクイン</t>
    </rPh>
    <rPh sb="4" eb="7">
      <t>ショニンシャ</t>
    </rPh>
    <rPh sb="7" eb="9">
      <t>ケンシュウ</t>
    </rPh>
    <rPh sb="9" eb="11">
      <t>シテイ</t>
    </rPh>
    <rPh sb="11" eb="13">
      <t>シンセイ</t>
    </rPh>
    <rPh sb="14" eb="16">
      <t>ヨテイ</t>
    </rPh>
    <rPh sb="17" eb="18">
      <t>ヒ</t>
    </rPh>
    <phoneticPr fontId="3"/>
  </si>
  <si>
    <t>訓練実施施設所在地</t>
    <rPh sb="0" eb="2">
      <t>クンレン</t>
    </rPh>
    <rPh sb="2" eb="4">
      <t>ジッシ</t>
    </rPh>
    <rPh sb="4" eb="6">
      <t>シセツ</t>
    </rPh>
    <rPh sb="6" eb="7">
      <t>ショ</t>
    </rPh>
    <rPh sb="7" eb="8">
      <t>ザイ</t>
    </rPh>
    <rPh sb="8" eb="9">
      <t>チ</t>
    </rPh>
    <phoneticPr fontId="3"/>
  </si>
  <si>
    <t>訓練実施施設の概要</t>
    <rPh sb="0" eb="2">
      <t>クンレン</t>
    </rPh>
    <rPh sb="2" eb="4">
      <t>ジッシ</t>
    </rPh>
    <rPh sb="4" eb="6">
      <t>シセツ</t>
    </rPh>
    <rPh sb="7" eb="9">
      <t>ガイヨウ</t>
    </rPh>
    <phoneticPr fontId="3"/>
  </si>
  <si>
    <t>就職率</t>
    <rPh sb="0" eb="2">
      <t>シュウショク</t>
    </rPh>
    <rPh sb="2" eb="3">
      <t>リツ</t>
    </rPh>
    <phoneticPr fontId="3"/>
  </si>
  <si>
    <t>中退者数</t>
    <rPh sb="0" eb="3">
      <t>チュウタイシャ</t>
    </rPh>
    <rPh sb="3" eb="4">
      <t>スウ</t>
    </rPh>
    <phoneticPr fontId="3"/>
  </si>
  <si>
    <t>修了者数</t>
    <rPh sb="0" eb="3">
      <t>シュウリョウシャ</t>
    </rPh>
    <rPh sb="3" eb="4">
      <t>スウ</t>
    </rPh>
    <phoneticPr fontId="3"/>
  </si>
  <si>
    <t>①</t>
    <phoneticPr fontId="15"/>
  </si>
  <si>
    <t>②</t>
    <phoneticPr fontId="15"/>
  </si>
  <si>
    <t>③</t>
    <phoneticPr fontId="15"/>
  </si>
  <si>
    <t>④</t>
    <phoneticPr fontId="15"/>
  </si>
  <si>
    <t>⑤</t>
    <phoneticPr fontId="15"/>
  </si>
  <si>
    <t>職業訓練の実績</t>
    <rPh sb="0" eb="2">
      <t>ショクギョウ</t>
    </rPh>
    <rPh sb="2" eb="4">
      <t>クンレン</t>
    </rPh>
    <rPh sb="5" eb="7">
      <t>ジッセキ</t>
    </rPh>
    <phoneticPr fontId="3"/>
  </si>
  <si>
    <t>施設の使用形態</t>
    <rPh sb="0" eb="2">
      <t>シセツ</t>
    </rPh>
    <rPh sb="3" eb="5">
      <t>シヨウ</t>
    </rPh>
    <rPh sb="5" eb="7">
      <t>ケイタイ</t>
    </rPh>
    <phoneticPr fontId="3"/>
  </si>
  <si>
    <t>記</t>
    <rPh sb="0" eb="1">
      <t>キ</t>
    </rPh>
    <phoneticPr fontId="16"/>
  </si>
  <si>
    <t>申請事業者の概要</t>
    <rPh sb="0" eb="2">
      <t>シンセイ</t>
    </rPh>
    <rPh sb="2" eb="5">
      <t>ジギョウシャ</t>
    </rPh>
    <rPh sb="6" eb="8">
      <t>ガイヨウ</t>
    </rPh>
    <phoneticPr fontId="16"/>
  </si>
  <si>
    <t>訓練実施施設名</t>
    <rPh sb="0" eb="2">
      <t>クンレン</t>
    </rPh>
    <rPh sb="2" eb="4">
      <t>ジッシ</t>
    </rPh>
    <rPh sb="4" eb="6">
      <t>シセツ</t>
    </rPh>
    <rPh sb="6" eb="7">
      <t>メイ</t>
    </rPh>
    <phoneticPr fontId="16"/>
  </si>
  <si>
    <t>雇用保険適用事業所の有無</t>
    <rPh sb="0" eb="2">
      <t>コヨウ</t>
    </rPh>
    <rPh sb="2" eb="4">
      <t>ホケン</t>
    </rPh>
    <rPh sb="4" eb="6">
      <t>テキヨウ</t>
    </rPh>
    <rPh sb="6" eb="9">
      <t>ジギョウショ</t>
    </rPh>
    <rPh sb="10" eb="12">
      <t>ウム</t>
    </rPh>
    <phoneticPr fontId="3"/>
  </si>
  <si>
    <t>最寄り駅</t>
    <rPh sb="0" eb="2">
      <t>モヨ</t>
    </rPh>
    <rPh sb="3" eb="4">
      <t>エキ</t>
    </rPh>
    <phoneticPr fontId="3"/>
  </si>
  <si>
    <t>内　　容</t>
    <rPh sb="0" eb="1">
      <t>ウチ</t>
    </rPh>
    <rPh sb="3" eb="4">
      <t>カタチ</t>
    </rPh>
    <phoneticPr fontId="3"/>
  </si>
  <si>
    <t>トイレ</t>
    <phoneticPr fontId="3"/>
  </si>
  <si>
    <t>様式５</t>
    <rPh sb="0" eb="2">
      <t>ヨウシキ</t>
    </rPh>
    <phoneticPr fontId="3"/>
  </si>
  <si>
    <t>Ｈ）</t>
    <phoneticPr fontId="3"/>
  </si>
  <si>
    <t>時間）</t>
  </si>
  <si>
    <t>作成者</t>
    <rPh sb="0" eb="3">
      <t>サクセイシャ</t>
    </rPh>
    <phoneticPr fontId="15"/>
  </si>
  <si>
    <t>（介護分野の訓練の場合）</t>
    <phoneticPr fontId="3"/>
  </si>
  <si>
    <t>駐車場</t>
    <rPh sb="0" eb="3">
      <t>チュウシャジョウ</t>
    </rPh>
    <phoneticPr fontId="3"/>
  </si>
  <si>
    <t>*修了式</t>
    <rPh sb="1" eb="3">
      <t>シュウリョウ</t>
    </rPh>
    <rPh sb="3" eb="4">
      <t>シキ</t>
    </rPh>
    <phoneticPr fontId="3"/>
  </si>
  <si>
    <t>法人名</t>
    <rPh sb="0" eb="2">
      <t>ホウジン</t>
    </rPh>
    <rPh sb="2" eb="3">
      <t>メイ</t>
    </rPh>
    <phoneticPr fontId="15"/>
  </si>
  <si>
    <t>訓練経費内訳書</t>
    <phoneticPr fontId="3"/>
  </si>
  <si>
    <t>雇用保険適用事業所設置届（写）</t>
    <phoneticPr fontId="3"/>
  </si>
  <si>
    <t>別紙１</t>
    <rPh sb="0" eb="2">
      <t>ベッシ</t>
    </rPh>
    <phoneticPr fontId="3"/>
  </si>
  <si>
    <t>㊞</t>
    <phoneticPr fontId="3"/>
  </si>
  <si>
    <t>㎡</t>
    <phoneticPr fontId="3"/>
  </si>
  <si>
    <t>（</t>
    <phoneticPr fontId="3"/>
  </si>
  <si>
    <t>合計</t>
    <rPh sb="0" eb="2">
      <t>ゴウケイ</t>
    </rPh>
    <phoneticPr fontId="3"/>
  </si>
  <si>
    <t>徒歩</t>
    <rPh sb="0" eb="2">
      <t>トホ</t>
    </rPh>
    <phoneticPr fontId="3"/>
  </si>
  <si>
    <t>可</t>
    <rPh sb="0" eb="1">
      <t>カ</t>
    </rPh>
    <phoneticPr fontId="3"/>
  </si>
  <si>
    <t>実施
年度</t>
    <rPh sb="0" eb="2">
      <t>ジッシ</t>
    </rPh>
    <rPh sb="3" eb="5">
      <t>ネンド</t>
    </rPh>
    <phoneticPr fontId="3"/>
  </si>
  <si>
    <t>時間</t>
    <rPh sb="0" eb="2">
      <t>ジカン</t>
    </rPh>
    <phoneticPr fontId="3"/>
  </si>
  <si>
    <t>＝</t>
    <phoneticPr fontId="3"/>
  </si>
  <si>
    <t>令和</t>
    <rPh sb="0" eb="2">
      <t>レイワ</t>
    </rPh>
    <phoneticPr fontId="3"/>
  </si>
  <si>
    <t>月</t>
    <rPh sb="0" eb="1">
      <t>ガツ</t>
    </rPh>
    <phoneticPr fontId="3"/>
  </si>
  <si>
    <t>訓練実施施設名</t>
    <rPh sb="0" eb="2">
      <t>クンレン</t>
    </rPh>
    <rPh sb="2" eb="4">
      <t>ジッシ</t>
    </rPh>
    <rPh sb="4" eb="6">
      <t>シセツ</t>
    </rPh>
    <rPh sb="6" eb="7">
      <t>メイ</t>
    </rPh>
    <phoneticPr fontId="15"/>
  </si>
  <si>
    <t>　　　　</t>
    <phoneticPr fontId="3"/>
  </si>
  <si>
    <t>様式１</t>
    <rPh sb="0" eb="2">
      <t>ヨウシキ</t>
    </rPh>
    <phoneticPr fontId="3"/>
  </si>
  <si>
    <t>企画提案申請書</t>
    <phoneticPr fontId="3"/>
  </si>
  <si>
    <t>◎代表者印</t>
    <phoneticPr fontId="3"/>
  </si>
  <si>
    <t>様式２</t>
    <rPh sb="0" eb="2">
      <t>ヨウシキ</t>
    </rPh>
    <phoneticPr fontId="3"/>
  </si>
  <si>
    <t>訓練実施施設の概要</t>
    <phoneticPr fontId="3"/>
  </si>
  <si>
    <t>別紙２</t>
    <rPh sb="0" eb="2">
      <t>ベッシ</t>
    </rPh>
    <phoneticPr fontId="3"/>
  </si>
  <si>
    <t>②訓練実施施設紹介パンフレット等</t>
    <phoneticPr fontId="3"/>
  </si>
  <si>
    <t>資料</t>
    <rPh sb="0" eb="2">
      <t>シリョウ</t>
    </rPh>
    <phoneticPr fontId="3"/>
  </si>
  <si>
    <t>様式９</t>
    <rPh sb="0" eb="2">
      <t>ヨウシキ</t>
    </rPh>
    <phoneticPr fontId="3"/>
  </si>
  <si>
    <t>様式１０</t>
    <rPh sb="0" eb="2">
      <t>ヨウシキ</t>
    </rPh>
    <phoneticPr fontId="3"/>
  </si>
  <si>
    <t>託児サービス経費内訳書 ＜時短コースで設定する場合のみ＞</t>
    <phoneticPr fontId="3"/>
  </si>
  <si>
    <t>様式１１</t>
    <rPh sb="0" eb="2">
      <t>ヨウシキ</t>
    </rPh>
    <phoneticPr fontId="3"/>
  </si>
  <si>
    <t>様式１２</t>
    <rPh sb="0" eb="2">
      <t>ヨウシキ</t>
    </rPh>
    <phoneticPr fontId="3"/>
  </si>
  <si>
    <t>様式１３</t>
    <rPh sb="0" eb="2">
      <t>ヨウシキ</t>
    </rPh>
    <phoneticPr fontId="3"/>
  </si>
  <si>
    <t>様式１４</t>
    <rPh sb="0" eb="2">
      <t>ヨウシキ</t>
    </rPh>
    <phoneticPr fontId="3"/>
  </si>
  <si>
    <t>様式１５</t>
    <rPh sb="0" eb="2">
      <t>ヨウシキ</t>
    </rPh>
    <phoneticPr fontId="3"/>
  </si>
  <si>
    <t>業務委託契約関係書類 提出書</t>
    <phoneticPr fontId="3"/>
  </si>
  <si>
    <t>使用教材一覧表</t>
    <phoneticPr fontId="3"/>
  </si>
  <si>
    <t>訓練実施施設に係る職業紹介の許可・届出を証明する書類（写）</t>
    <phoneticPr fontId="3"/>
  </si>
  <si>
    <t>様式１６</t>
    <rPh sb="0" eb="2">
      <t>ヨウシキ</t>
    </rPh>
    <phoneticPr fontId="3"/>
  </si>
  <si>
    <t>様式１８</t>
    <rPh sb="0" eb="2">
      <t>ヨウシキ</t>
    </rPh>
    <phoneticPr fontId="3"/>
  </si>
  <si>
    <t>その他カリキュラムの内容に応じて必要な指定書等（写）</t>
    <phoneticPr fontId="3"/>
  </si>
  <si>
    <t>訓練導入講習カリキュラム　</t>
    <phoneticPr fontId="3"/>
  </si>
  <si>
    <t>様式１９</t>
    <rPh sb="0" eb="2">
      <t>ヨウシキ</t>
    </rPh>
    <phoneticPr fontId="3"/>
  </si>
  <si>
    <t>様式２０</t>
    <rPh sb="0" eb="2">
      <t>ヨウシキ</t>
    </rPh>
    <phoneticPr fontId="3"/>
  </si>
  <si>
    <t>託児サービス提供施設の紹介パンフレット</t>
    <phoneticPr fontId="3"/>
  </si>
  <si>
    <t>（宮城県経済商工観光部 産業人材対策課長　殿）</t>
    <rPh sb="1" eb="4">
      <t>ミヤギケン</t>
    </rPh>
    <rPh sb="4" eb="6">
      <t>ケイザイ</t>
    </rPh>
    <rPh sb="6" eb="8">
      <t>ショウコウ</t>
    </rPh>
    <rPh sb="8" eb="10">
      <t>カンコウ</t>
    </rPh>
    <rPh sb="10" eb="11">
      <t>ブ</t>
    </rPh>
    <rPh sb="12" eb="14">
      <t>サンギョウ</t>
    </rPh>
    <rPh sb="14" eb="16">
      <t>ジンザイ</t>
    </rPh>
    <rPh sb="16" eb="18">
      <t>タイサク</t>
    </rPh>
    <rPh sb="18" eb="20">
      <t>カチョウ</t>
    </rPh>
    <rPh sb="21" eb="22">
      <t>トノ</t>
    </rPh>
    <phoneticPr fontId="16"/>
  </si>
  <si>
    <t>（宮城県立</t>
    <rPh sb="1" eb="4">
      <t>ミヤギケン</t>
    </rPh>
    <rPh sb="4" eb="5">
      <t>リツ</t>
    </rPh>
    <phoneticPr fontId="16"/>
  </si>
  <si>
    <t>事業者名</t>
    <phoneticPr fontId="3"/>
  </si>
  <si>
    <t>電話番号</t>
    <rPh sb="0" eb="2">
      <t>デンワ</t>
    </rPh>
    <rPh sb="2" eb="4">
      <t>バンゴウ</t>
    </rPh>
    <phoneticPr fontId="3"/>
  </si>
  <si>
    <t>年度</t>
    <phoneticPr fontId="3"/>
  </si>
  <si>
    <t>令和　</t>
    <phoneticPr fontId="3"/>
  </si>
  <si>
    <t>宣　　誓　　書</t>
    <phoneticPr fontId="3"/>
  </si>
  <si>
    <t>※借受の場合
借受期間</t>
    <phoneticPr fontId="3"/>
  </si>
  <si>
    <t>勤務
形態</t>
    <rPh sb="0" eb="2">
      <t>キンム</t>
    </rPh>
    <rPh sb="3" eb="5">
      <t>ケイタイ</t>
    </rPh>
    <phoneticPr fontId="3"/>
  </si>
  <si>
    <t>交通の便</t>
    <rPh sb="0" eb="2">
      <t>コウツウ</t>
    </rPh>
    <rPh sb="3" eb="4">
      <t>ベン</t>
    </rPh>
    <phoneticPr fontId="3"/>
  </si>
  <si>
    <t>線</t>
    <rPh sb="0" eb="1">
      <t>セン</t>
    </rPh>
    <phoneticPr fontId="3"/>
  </si>
  <si>
    <t>距離</t>
    <rPh sb="0" eb="2">
      <t>キョリ</t>
    </rPh>
    <phoneticPr fontId="3"/>
  </si>
  <si>
    <t>ｍ</t>
    <phoneticPr fontId="3"/>
  </si>
  <si>
    <t>台</t>
    <rPh sb="0" eb="1">
      <t>ダイ</t>
    </rPh>
    <phoneticPr fontId="3"/>
  </si>
  <si>
    <t>有料</t>
    <rPh sb="0" eb="2">
      <t>ユウリョウ</t>
    </rPh>
    <phoneticPr fontId="3"/>
  </si>
  <si>
    <t>使用教室</t>
    <rPh sb="0" eb="2">
      <t>シヨウ</t>
    </rPh>
    <rPh sb="2" eb="4">
      <t>キョウシツ</t>
    </rPh>
    <phoneticPr fontId="3"/>
  </si>
  <si>
    <t>教室総面積</t>
    <rPh sb="0" eb="2">
      <t>キョウシツ</t>
    </rPh>
    <rPh sb="2" eb="5">
      <t>ソウメンセキ</t>
    </rPh>
    <phoneticPr fontId="3"/>
  </si>
  <si>
    <t>名</t>
    <rPh sb="0" eb="1">
      <t>メイ</t>
    </rPh>
    <phoneticPr fontId="3"/>
  </si>
  <si>
    <t>訓練定員</t>
    <rPh sb="0" eb="2">
      <t>クンレン</t>
    </rPh>
    <rPh sb="2" eb="4">
      <t>テイイン</t>
    </rPh>
    <phoneticPr fontId="3"/>
  </si>
  <si>
    <t>（教室総面積を定員で除した数値）</t>
    <phoneticPr fontId="3"/>
  </si>
  <si>
    <t>１人あたりの面積</t>
    <phoneticPr fontId="3"/>
  </si>
  <si>
    <t>机</t>
    <rPh sb="0" eb="1">
      <t>ツクエ</t>
    </rPh>
    <phoneticPr fontId="3"/>
  </si>
  <si>
    <t>冷暖房装置</t>
    <phoneticPr fontId="3"/>
  </si>
  <si>
    <t>換気装置（窓の有無等）</t>
    <phoneticPr fontId="3"/>
  </si>
  <si>
    <t>ノート型</t>
    <rPh sb="3" eb="4">
      <t>ガタ</t>
    </rPh>
    <phoneticPr fontId="3"/>
  </si>
  <si>
    <t>デスクトップ型</t>
    <rPh sb="6" eb="7">
      <t>ガタ</t>
    </rPh>
    <phoneticPr fontId="3"/>
  </si>
  <si>
    <t>OS名称</t>
    <rPh sb="2" eb="4">
      <t>メイショウ</t>
    </rPh>
    <phoneticPr fontId="3"/>
  </si>
  <si>
    <t>使用ソフト名称</t>
    <rPh sb="0" eb="2">
      <t>シヨウ</t>
    </rPh>
    <rPh sb="5" eb="7">
      <t>メイショウ</t>
    </rPh>
    <phoneticPr fontId="3"/>
  </si>
  <si>
    <t>レーザープリンター</t>
    <phoneticPr fontId="3"/>
  </si>
  <si>
    <t>レーザープリンター以外</t>
    <rPh sb="9" eb="11">
      <t>イガイ</t>
    </rPh>
    <phoneticPr fontId="3"/>
  </si>
  <si>
    <t>自動販売機（飲料）</t>
    <phoneticPr fontId="3"/>
  </si>
  <si>
    <t>昼休み</t>
    <rPh sb="0" eb="2">
      <t>ヒルヤス</t>
    </rPh>
    <phoneticPr fontId="3"/>
  </si>
  <si>
    <t>時間外</t>
    <rPh sb="0" eb="3">
      <t>ジカンガイ</t>
    </rPh>
    <phoneticPr fontId="3"/>
  </si>
  <si>
    <t>※全面禁煙であること</t>
    <phoneticPr fontId="3"/>
  </si>
  <si>
    <t>個</t>
    <rPh sb="0" eb="1">
      <t>コ</t>
    </rPh>
    <phoneticPr fontId="3"/>
  </si>
  <si>
    <t>選考会場の提供</t>
    <phoneticPr fontId="3"/>
  </si>
  <si>
    <t>※パソコン関係</t>
    <rPh sb="5" eb="7">
      <t>カンケイ</t>
    </rPh>
    <phoneticPr fontId="3"/>
  </si>
  <si>
    <t>※プリンター</t>
    <phoneticPr fontId="3"/>
  </si>
  <si>
    <t>※インターネット設備</t>
    <rPh sb="8" eb="10">
      <t>セツビ</t>
    </rPh>
    <phoneticPr fontId="3"/>
  </si>
  <si>
    <t>※ＬＡＮ接続</t>
    <phoneticPr fontId="3"/>
  </si>
  <si>
    <t>※パソコンの利用</t>
    <rPh sb="6" eb="8">
      <t>リヨウ</t>
    </rPh>
    <phoneticPr fontId="3"/>
  </si>
  <si>
    <t>※インターネットの利用</t>
    <rPh sb="9" eb="11">
      <t>リヨウ</t>
    </rPh>
    <phoneticPr fontId="3"/>
  </si>
  <si>
    <t>就職状況
報告書の
回収率</t>
    <phoneticPr fontId="3"/>
  </si>
  <si>
    <t>うち就職者数</t>
    <phoneticPr fontId="3"/>
  </si>
  <si>
    <t>入校者数</t>
    <rPh sb="0" eb="4">
      <t>ニュウコウシャスウ</t>
    </rPh>
    <phoneticPr fontId="3"/>
  </si>
  <si>
    <t>訓練科名</t>
    <rPh sb="0" eb="4">
      <t>クンレンカメイ</t>
    </rPh>
    <phoneticPr fontId="3"/>
  </si>
  <si>
    <t>訓練期間</t>
    <rPh sb="0" eb="4">
      <t>クンレンキカン</t>
    </rPh>
    <phoneticPr fontId="3"/>
  </si>
  <si>
    <t>実施
主体</t>
    <rPh sb="0" eb="2">
      <t>ジッシ</t>
    </rPh>
    <rPh sb="3" eb="5">
      <t>シュタイ</t>
    </rPh>
    <phoneticPr fontId="3"/>
  </si>
  <si>
    <t>目標資格
（主要な資格２つまで）</t>
    <phoneticPr fontId="3"/>
  </si>
  <si>
    <t>資格
取得率</t>
    <rPh sb="0" eb="2">
      <t>シカク</t>
    </rPh>
    <rPh sb="3" eb="5">
      <t>シュトク</t>
    </rPh>
    <rPh sb="5" eb="6">
      <t>リツ</t>
    </rPh>
    <phoneticPr fontId="3"/>
  </si>
  <si>
    <t>受験者数</t>
    <rPh sb="0" eb="4">
      <t>ジュケンシャスウ</t>
    </rPh>
    <phoneticPr fontId="3"/>
  </si>
  <si>
    <t>合格者数</t>
    <rPh sb="0" eb="2">
      <t>ゴウカク</t>
    </rPh>
    <rPh sb="2" eb="3">
      <t>シャ</t>
    </rPh>
    <rPh sb="3" eb="4">
      <t>スウ</t>
    </rPh>
    <phoneticPr fontId="3"/>
  </si>
  <si>
    <t>Ｈ</t>
    <phoneticPr fontId="3"/>
  </si>
  <si>
    <t>学科</t>
    <rPh sb="0" eb="2">
      <t>ガッカ</t>
    </rPh>
    <phoneticPr fontId="3"/>
  </si>
  <si>
    <t>実技</t>
    <rPh sb="0" eb="2">
      <t>ジツギ</t>
    </rPh>
    <phoneticPr fontId="3"/>
  </si>
  <si>
    <t>１時間あたり</t>
    <phoneticPr fontId="3"/>
  </si>
  <si>
    <t>*入校式（*印は必須）</t>
    <rPh sb="1" eb="4">
      <t>ニュウコウシキシキ</t>
    </rPh>
    <rPh sb="6" eb="7">
      <t>シルシ</t>
    </rPh>
    <rPh sb="8" eb="10">
      <t>ヒッス</t>
    </rPh>
    <phoneticPr fontId="3"/>
  </si>
  <si>
    <t>訓練の内容</t>
    <rPh sb="0" eb="2">
      <t>クンレン</t>
    </rPh>
    <rPh sb="3" eb="5">
      <t>ナイヨウ</t>
    </rPh>
    <phoneticPr fontId="3"/>
  </si>
  <si>
    <t>訓練講師名簿</t>
    <phoneticPr fontId="3"/>
  </si>
  <si>
    <t>訓練講師名簿</t>
    <rPh sb="0" eb="2">
      <t>クンレン</t>
    </rPh>
    <rPh sb="2" eb="4">
      <t>コウシ</t>
    </rPh>
    <rPh sb="4" eb="6">
      <t>メイボ</t>
    </rPh>
    <phoneticPr fontId="3"/>
  </si>
  <si>
    <t>電子メール</t>
    <rPh sb="0" eb="2">
      <t>デンシ</t>
    </rPh>
    <phoneticPr fontId="3"/>
  </si>
  <si>
    <t>担任人数</t>
    <rPh sb="0" eb="1">
      <t>タン</t>
    </rPh>
    <rPh sb="1" eb="2">
      <t>ニン</t>
    </rPh>
    <rPh sb="2" eb="4">
      <t>ニンズウ</t>
    </rPh>
    <phoneticPr fontId="3"/>
  </si>
  <si>
    <t>担任氏名</t>
    <rPh sb="0" eb="2">
      <t>タンニン</t>
    </rPh>
    <rPh sb="2" eb="4">
      <t>シメイ</t>
    </rPh>
    <phoneticPr fontId="3"/>
  </si>
  <si>
    <t>別紙３</t>
    <rPh sb="0" eb="2">
      <t>ベッシ</t>
    </rPh>
    <phoneticPr fontId="3"/>
  </si>
  <si>
    <t>就職相談室</t>
    <rPh sb="0" eb="2">
      <t>シュウショク</t>
    </rPh>
    <rPh sb="2" eb="4">
      <t>ソウダン</t>
    </rPh>
    <rPh sb="4" eb="5">
      <t>シツ</t>
    </rPh>
    <phoneticPr fontId="3"/>
  </si>
  <si>
    <t>教室設備（※欄はパソコンを使用する場合のみ記入）</t>
    <rPh sb="0" eb="2">
      <t>キョウシツ</t>
    </rPh>
    <rPh sb="2" eb="4">
      <t>セツビ</t>
    </rPh>
    <rPh sb="6" eb="7">
      <t>ラン</t>
    </rPh>
    <rPh sb="13" eb="15">
      <t>シヨウ</t>
    </rPh>
    <rPh sb="17" eb="19">
      <t>バアイ</t>
    </rPh>
    <rPh sb="21" eb="23">
      <t>キニュウ</t>
    </rPh>
    <phoneticPr fontId="3"/>
  </si>
  <si>
    <t>就職支援の計画</t>
    <rPh sb="5" eb="7">
      <t>ケイカク</t>
    </rPh>
    <phoneticPr fontId="3"/>
  </si>
  <si>
    <t>入校者数</t>
    <rPh sb="0" eb="2">
      <t>ニュウコウ</t>
    </rPh>
    <rPh sb="2" eb="3">
      <t>シャ</t>
    </rPh>
    <rPh sb="3" eb="4">
      <t>スウ</t>
    </rPh>
    <phoneticPr fontId="3"/>
  </si>
  <si>
    <t>訓練実施体制</t>
    <rPh sb="0" eb="2">
      <t>クンレン</t>
    </rPh>
    <rPh sb="2" eb="4">
      <t>ジッシ</t>
    </rPh>
    <rPh sb="4" eb="6">
      <t>タイセイ</t>
    </rPh>
    <phoneticPr fontId="3"/>
  </si>
  <si>
    <t>訓練実施体制</t>
    <phoneticPr fontId="3"/>
  </si>
  <si>
    <t>所 在 地</t>
    <phoneticPr fontId="3"/>
  </si>
  <si>
    <t>様式</t>
    <rPh sb="0" eb="2">
      <t>ヨウシキ</t>
    </rPh>
    <phoneticPr fontId="3"/>
  </si>
  <si>
    <t>書類・資料</t>
    <rPh sb="0" eb="2">
      <t>ショルイ</t>
    </rPh>
    <rPh sb="3" eb="5">
      <t>シリョウ</t>
    </rPh>
    <phoneticPr fontId="3"/>
  </si>
  <si>
    <t>提出部数</t>
    <rPh sb="0" eb="2">
      <t>テイシュツ</t>
    </rPh>
    <rPh sb="2" eb="4">
      <t>ブスウ</t>
    </rPh>
    <phoneticPr fontId="3"/>
  </si>
  <si>
    <t>申請者チェック</t>
    <rPh sb="0" eb="3">
      <t>シンセイシャ</t>
    </rPh>
    <phoneticPr fontId="3"/>
  </si>
  <si>
    <t>資　料</t>
    <rPh sb="0" eb="1">
      <t>シ</t>
    </rPh>
    <rPh sb="2" eb="3">
      <t>リョウ</t>
    </rPh>
    <phoneticPr fontId="3"/>
  </si>
  <si>
    <t>訓練実施施設に関する不動産登記簿謄本又は賃貸借契約書等（写）</t>
    <rPh sb="7" eb="8">
      <t>カン</t>
    </rPh>
    <phoneticPr fontId="3"/>
  </si>
  <si>
    <t>託児サービス提供施設職員名簿</t>
    <rPh sb="10" eb="12">
      <t>ショクイン</t>
    </rPh>
    <rPh sb="12" eb="14">
      <t>メイボ</t>
    </rPh>
    <phoneticPr fontId="3"/>
  </si>
  <si>
    <t>認可外保育施設指導監督基準チェック表</t>
    <rPh sb="0" eb="2">
      <t>ニンカ</t>
    </rPh>
    <rPh sb="2" eb="3">
      <t>ガイ</t>
    </rPh>
    <rPh sb="3" eb="5">
      <t>ホイク</t>
    </rPh>
    <rPh sb="5" eb="7">
      <t>シセツ</t>
    </rPh>
    <rPh sb="7" eb="9">
      <t>シドウ</t>
    </rPh>
    <rPh sb="9" eb="13">
      <t>カントクキジュン</t>
    </rPh>
    <rPh sb="17" eb="18">
      <t>ヒョウ</t>
    </rPh>
    <phoneticPr fontId="3"/>
  </si>
  <si>
    <t>託児サービス提供施設の写真</t>
    <rPh sb="11" eb="13">
      <t>シャシン</t>
    </rPh>
    <phoneticPr fontId="3"/>
  </si>
  <si>
    <r>
      <t xml:space="preserve">※ソフトの種類
</t>
    </r>
    <r>
      <rPr>
        <sz val="8"/>
        <color indexed="8"/>
        <rFont val="ＭＳ 明朝"/>
        <family val="1"/>
        <charset val="128"/>
      </rPr>
      <t>（使用するソフトを全て記載）</t>
    </r>
    <phoneticPr fontId="3"/>
  </si>
  <si>
    <t>取得目標資格
(受験予定月)</t>
    <rPh sb="8" eb="10">
      <t>ジュケン</t>
    </rPh>
    <phoneticPr fontId="3"/>
  </si>
  <si>
    <t>コースNo．　訓練科名</t>
    <rPh sb="7" eb="9">
      <t>クンレン</t>
    </rPh>
    <rPh sb="9" eb="11">
      <t>カメイ</t>
    </rPh>
    <phoneticPr fontId="15"/>
  </si>
  <si>
    <t>宣誓書</t>
    <phoneticPr fontId="3"/>
  </si>
  <si>
    <t>　高等技術専門校長　殿）</t>
    <phoneticPr fontId="3"/>
  </si>
  <si>
    <t>いす</t>
    <phoneticPr fontId="3"/>
  </si>
  <si>
    <t>１．訓練実施場所</t>
    <rPh sb="2" eb="4">
      <t>クンレン</t>
    </rPh>
    <rPh sb="4" eb="6">
      <t>ジッシ</t>
    </rPh>
    <rPh sb="6" eb="8">
      <t>バショ</t>
    </rPh>
    <phoneticPr fontId="3"/>
  </si>
  <si>
    <t>２．訓練実施運営体制</t>
    <rPh sb="2" eb="4">
      <t>クンレン</t>
    </rPh>
    <rPh sb="4" eb="6">
      <t>ジッシ</t>
    </rPh>
    <rPh sb="6" eb="8">
      <t>ウンエイ</t>
    </rPh>
    <rPh sb="8" eb="10">
      <t>タイセイ</t>
    </rPh>
    <phoneticPr fontId="3"/>
  </si>
  <si>
    <t>（１日あたり</t>
    <phoneticPr fontId="3"/>
  </si>
  <si>
    <t>１日あたりの実習時間</t>
    <rPh sb="1" eb="2">
      <t>ニチ</t>
    </rPh>
    <rPh sb="6" eb="8">
      <t>ジッシュウ</t>
    </rPh>
    <rPh sb="8" eb="10">
      <t>ジカン</t>
    </rPh>
    <phoneticPr fontId="3"/>
  </si>
  <si>
    <t>※訓練実施期間中は常時利用可能であること</t>
    <phoneticPr fontId="3"/>
  </si>
  <si>
    <t>常勤</t>
  </si>
  <si>
    <t>非常勤</t>
  </si>
  <si>
    <t>取得番号</t>
    <rPh sb="0" eb="2">
      <t>シュトク</t>
    </rPh>
    <rPh sb="2" eb="4">
      <t>バンゴウ</t>
    </rPh>
    <phoneticPr fontId="3"/>
  </si>
  <si>
    <t>※一部パソコンにある場合</t>
    <rPh sb="1" eb="3">
      <t>イチブ</t>
    </rPh>
    <rPh sb="10" eb="12">
      <t>バアイ</t>
    </rPh>
    <phoneticPr fontId="3"/>
  </si>
  <si>
    <t>※いつでも自由に利用できる
※禁煙対策がなされていること</t>
    <phoneticPr fontId="3"/>
  </si>
  <si>
    <t>宮城県知事　村井 嘉浩　殿</t>
    <rPh sb="0" eb="3">
      <t>ミヤギケン</t>
    </rPh>
    <rPh sb="3" eb="5">
      <t>チジ</t>
    </rPh>
    <rPh sb="6" eb="8">
      <t>ムライ</t>
    </rPh>
    <rPh sb="9" eb="11">
      <t>ヨシヒロ</t>
    </rPh>
    <rPh sb="12" eb="13">
      <t>トノ</t>
    </rPh>
    <phoneticPr fontId="3"/>
  </si>
  <si>
    <t>別紙４</t>
    <rPh sb="0" eb="2">
      <t>ベッシ</t>
    </rPh>
    <phoneticPr fontId="3"/>
  </si>
  <si>
    <t>オンライン訓練の計画</t>
    <rPh sb="5" eb="7">
      <t>クンレン</t>
    </rPh>
    <rPh sb="8" eb="10">
      <t>ケイカク</t>
    </rPh>
    <phoneticPr fontId="3"/>
  </si>
  <si>
    <t>１.設備・推奨環境</t>
    <rPh sb="2" eb="4">
      <t>セツビ</t>
    </rPh>
    <rPh sb="5" eb="7">
      <t>スイショウ</t>
    </rPh>
    <rPh sb="7" eb="9">
      <t>カンキョウ</t>
    </rPh>
    <phoneticPr fontId="3"/>
  </si>
  <si>
    <t>訓練期間：</t>
    <rPh sb="0" eb="2">
      <t>クンレン</t>
    </rPh>
    <rPh sb="2" eb="4">
      <t>キカン</t>
    </rPh>
    <phoneticPr fontId="3"/>
  </si>
  <si>
    <t>通所日時</t>
    <rPh sb="0" eb="2">
      <t>ツウショ</t>
    </rPh>
    <rPh sb="2" eb="4">
      <t>ニチジ</t>
    </rPh>
    <phoneticPr fontId="3"/>
  </si>
  <si>
    <t>コースNo.</t>
    <phoneticPr fontId="3"/>
  </si>
  <si>
    <t>指導方法</t>
    <rPh sb="0" eb="2">
      <t>シドウ</t>
    </rPh>
    <rPh sb="2" eb="4">
      <t>ホウホウ</t>
    </rPh>
    <phoneticPr fontId="3"/>
  </si>
  <si>
    <t>オンライン訓練を実施するにあたり必要な環境（ブラウザ・OS・メモリ・必要な周辺機器等を記入してください。</t>
  </si>
  <si>
    <t>⇒</t>
    <phoneticPr fontId="3"/>
  </si>
  <si>
    <t>訓練受講者が用意</t>
  </si>
  <si>
    <t>環境・設備</t>
    <rPh sb="0" eb="2">
      <t>カンキョウ</t>
    </rPh>
    <rPh sb="3" eb="5">
      <t>セツビ</t>
    </rPh>
    <phoneticPr fontId="3"/>
  </si>
  <si>
    <t>下記要件を満たす持ち運び可能なノートPC（通所日には持参して受講）</t>
    <phoneticPr fontId="3"/>
  </si>
  <si>
    <t>集合訓練</t>
  </si>
  <si>
    <t>個別指導</t>
  </si>
  <si>
    <t>就職支援責任者名</t>
    <phoneticPr fontId="3"/>
  </si>
  <si>
    <t>No</t>
    <phoneticPr fontId="44"/>
  </si>
  <si>
    <t>事業所名</t>
    <rPh sb="0" eb="3">
      <t>ジギョウショ</t>
    </rPh>
    <rPh sb="3" eb="4">
      <t>メイ</t>
    </rPh>
    <phoneticPr fontId="3"/>
  </si>
  <si>
    <t>所在地</t>
    <rPh sb="0" eb="3">
      <t>ショザイチ</t>
    </rPh>
    <phoneticPr fontId="44"/>
  </si>
  <si>
    <t>連絡先</t>
    <rPh sb="0" eb="3">
      <t>レンラクサキ</t>
    </rPh>
    <phoneticPr fontId="44"/>
  </si>
  <si>
    <t>実施予定日</t>
    <rPh sb="0" eb="2">
      <t>ジッシ</t>
    </rPh>
    <rPh sb="2" eb="4">
      <t>ヨテイ</t>
    </rPh>
    <rPh sb="4" eb="5">
      <t>ビ</t>
    </rPh>
    <phoneticPr fontId="44"/>
  </si>
  <si>
    <t>受入予定人数</t>
    <rPh sb="0" eb="2">
      <t>ウケイレ</t>
    </rPh>
    <rPh sb="2" eb="4">
      <t>ヨテイ</t>
    </rPh>
    <rPh sb="4" eb="6">
      <t>ニンズウ</t>
    </rPh>
    <phoneticPr fontId="44"/>
  </si>
  <si>
    <t>●●</t>
    <phoneticPr fontId="3"/>
  </si>
  <si>
    <t>000-000-0000</t>
    <phoneticPr fontId="3"/>
  </si>
  <si>
    <t>５人</t>
    <rPh sb="1" eb="2">
      <t>ニン</t>
    </rPh>
    <phoneticPr fontId="3"/>
  </si>
  <si>
    <t>職場見学等実施計画書</t>
    <rPh sb="0" eb="2">
      <t>ショクバ</t>
    </rPh>
    <rPh sb="2" eb="4">
      <t>ケンガク</t>
    </rPh>
    <rPh sb="4" eb="5">
      <t>トウ</t>
    </rPh>
    <rPh sb="5" eb="7">
      <t>ジッシ</t>
    </rPh>
    <rPh sb="7" eb="10">
      <t>ケイカクショ</t>
    </rPh>
    <phoneticPr fontId="44"/>
  </si>
  <si>
    <t>別紙５</t>
    <rPh sb="0" eb="2">
      <t>ベッシ</t>
    </rPh>
    <phoneticPr fontId="3"/>
  </si>
  <si>
    <t>※介護職員初任者研修科において「職場見学等推進費」に該当する職場見学等を計画している場合のみ</t>
    <rPh sb="1" eb="3">
      <t>カイゴ</t>
    </rPh>
    <rPh sb="3" eb="5">
      <t>ショクイン</t>
    </rPh>
    <rPh sb="5" eb="8">
      <t>ショニンシャ</t>
    </rPh>
    <rPh sb="8" eb="10">
      <t>ケンシュウ</t>
    </rPh>
    <rPh sb="10" eb="11">
      <t>カ</t>
    </rPh>
    <rPh sb="16" eb="18">
      <t>ショクバ</t>
    </rPh>
    <rPh sb="18" eb="20">
      <t>ケンガク</t>
    </rPh>
    <rPh sb="20" eb="21">
      <t>トウ</t>
    </rPh>
    <rPh sb="21" eb="23">
      <t>スイシン</t>
    </rPh>
    <rPh sb="23" eb="24">
      <t>ヒ</t>
    </rPh>
    <rPh sb="26" eb="28">
      <t>ガイトウ</t>
    </rPh>
    <rPh sb="30" eb="32">
      <t>ショクバ</t>
    </rPh>
    <rPh sb="32" eb="34">
      <t>ケンガク</t>
    </rPh>
    <rPh sb="34" eb="35">
      <t>トウ</t>
    </rPh>
    <rPh sb="36" eb="38">
      <t>ケイカク</t>
    </rPh>
    <rPh sb="42" eb="44">
      <t>バアイ</t>
    </rPh>
    <phoneticPr fontId="3"/>
  </si>
  <si>
    <t>●月●日
●月×日</t>
    <rPh sb="1" eb="2">
      <t>ガツ</t>
    </rPh>
    <rPh sb="3" eb="4">
      <t>ニチ</t>
    </rPh>
    <rPh sb="6" eb="7">
      <t>ガツ</t>
    </rPh>
    <rPh sb="8" eb="9">
      <t>ニチ</t>
    </rPh>
    <phoneticPr fontId="3"/>
  </si>
  <si>
    <t>受注者が無償貸与</t>
  </si>
  <si>
    <t>介護老人福祉施設</t>
    <rPh sb="0" eb="2">
      <t>カイゴ</t>
    </rPh>
    <rPh sb="2" eb="4">
      <t>ロウジン</t>
    </rPh>
    <rPh sb="4" eb="6">
      <t>フクシ</t>
    </rPh>
    <rPh sb="6" eb="8">
      <t>シセツ</t>
    </rPh>
    <phoneticPr fontId="3"/>
  </si>
  <si>
    <t>職場実習</t>
  </si>
  <si>
    <t>当該施設における職業紹介事業の有無</t>
    <rPh sb="0" eb="2">
      <t>トウガイ</t>
    </rPh>
    <rPh sb="2" eb="4">
      <t>シセツ</t>
    </rPh>
    <rPh sb="8" eb="10">
      <t>ショクギョウ</t>
    </rPh>
    <rPh sb="10" eb="12">
      <t>ショウカイ</t>
    </rPh>
    <rPh sb="12" eb="14">
      <t>ジギョウ</t>
    </rPh>
    <rPh sb="15" eb="17">
      <t>ウム</t>
    </rPh>
    <phoneticPr fontId="3"/>
  </si>
  <si>
    <t>６人</t>
    <rPh sb="1" eb="2">
      <t>ニン</t>
    </rPh>
    <phoneticPr fontId="3"/>
  </si>
  <si>
    <t>訪問介護</t>
    <rPh sb="0" eb="2">
      <t>ホウモン</t>
    </rPh>
    <rPh sb="2" eb="4">
      <t>カイゴ</t>
    </rPh>
    <phoneticPr fontId="3"/>
  </si>
  <si>
    <t>通所介護</t>
    <rPh sb="0" eb="2">
      <t>ツウショ</t>
    </rPh>
    <rPh sb="2" eb="4">
      <t>カイゴ</t>
    </rPh>
    <phoneticPr fontId="3"/>
  </si>
  <si>
    <t>生活介護</t>
    <rPh sb="0" eb="2">
      <t>セイカツ</t>
    </rPh>
    <rPh sb="2" eb="4">
      <t>カイゴ</t>
    </rPh>
    <phoneticPr fontId="3"/>
  </si>
  <si>
    <t>（株）○○</t>
    <rPh sb="0" eb="3">
      <t>カブ</t>
    </rPh>
    <phoneticPr fontId="3"/>
  </si>
  <si>
    <t>職場体験</t>
  </si>
  <si>
    <t>職場見学</t>
  </si>
  <si>
    <t>７人</t>
    <rPh sb="1" eb="2">
      <t>ニン</t>
    </rPh>
    <phoneticPr fontId="3"/>
  </si>
  <si>
    <t>３人</t>
    <rPh sb="1" eb="2">
      <t>ニン</t>
    </rPh>
    <phoneticPr fontId="3"/>
  </si>
  <si>
    <t>特定非営利活動法人
●●</t>
    <rPh sb="0" eb="2">
      <t>トクテイ</t>
    </rPh>
    <rPh sb="2" eb="5">
      <t>ヒエイリ</t>
    </rPh>
    <rPh sb="5" eb="7">
      <t>カツドウ</t>
    </rPh>
    <rPh sb="7" eb="9">
      <t>ホウジン</t>
    </rPh>
    <phoneticPr fontId="3"/>
  </si>
  <si>
    <t>社会福祉法人△▲</t>
    <rPh sb="0" eb="6">
      <t>シャカイフクシホウジン</t>
    </rPh>
    <phoneticPr fontId="3"/>
  </si>
  <si>
    <t>社会福祉法人○●</t>
    <rPh sb="0" eb="6">
      <t>シャカイフクシホウジン</t>
    </rPh>
    <phoneticPr fontId="3"/>
  </si>
  <si>
    <t>△△株式会社</t>
    <rPh sb="2" eb="6">
      <t>カブシキガイシャ</t>
    </rPh>
    <phoneticPr fontId="3"/>
  </si>
  <si>
    <t>備考
（注３）</t>
    <rPh sb="0" eb="2">
      <t>ビコウ</t>
    </rPh>
    <rPh sb="4" eb="5">
      <t>チュウ</t>
    </rPh>
    <phoneticPr fontId="3"/>
  </si>
  <si>
    <t>職場見学・体験・実習の別（注2）</t>
    <rPh sb="0" eb="2">
      <t>ショクバ</t>
    </rPh>
    <rPh sb="2" eb="4">
      <t>ケンガク</t>
    </rPh>
    <rPh sb="5" eb="7">
      <t>タイケン</t>
    </rPh>
    <rPh sb="8" eb="10">
      <t>ジッシュウ</t>
    </rPh>
    <rPh sb="11" eb="12">
      <t>ベツ</t>
    </rPh>
    <rPh sb="13" eb="14">
      <t>チュウ</t>
    </rPh>
    <phoneticPr fontId="44"/>
  </si>
  <si>
    <t>託児サービス提供施設申請書</t>
    <rPh sb="0" eb="2">
      <t>タクジ</t>
    </rPh>
    <rPh sb="6" eb="8">
      <t>テイキョウ</t>
    </rPh>
    <rPh sb="8" eb="10">
      <t>シセツ</t>
    </rPh>
    <rPh sb="10" eb="13">
      <t>シンセイショ</t>
    </rPh>
    <phoneticPr fontId="3"/>
  </si>
  <si>
    <t>託児サービス提供施設の概要</t>
    <rPh sb="0" eb="2">
      <t>タクジ</t>
    </rPh>
    <rPh sb="6" eb="8">
      <t>テイキョウ</t>
    </rPh>
    <rPh sb="8" eb="10">
      <t>シセツ</t>
    </rPh>
    <rPh sb="11" eb="13">
      <t>ガイヨウ</t>
    </rPh>
    <phoneticPr fontId="3"/>
  </si>
  <si>
    <t>様式７</t>
    <rPh sb="0" eb="2">
      <t>ヨウシキ</t>
    </rPh>
    <phoneticPr fontId="3"/>
  </si>
  <si>
    <t>様式８</t>
    <rPh sb="0" eb="2">
      <t>ヨウシキ</t>
    </rPh>
    <phoneticPr fontId="3"/>
  </si>
  <si>
    <t>実施予定日・受入人数については調整中</t>
    <rPh sb="0" eb="2">
      <t>ジッシ</t>
    </rPh>
    <rPh sb="2" eb="5">
      <t>ヨテイビ</t>
    </rPh>
    <rPh sb="6" eb="8">
      <t>ウケイレ</t>
    </rPh>
    <rPh sb="8" eb="10">
      <t>ニンズウ</t>
    </rPh>
    <rPh sb="15" eb="17">
      <t>チョウセイ</t>
    </rPh>
    <rPh sb="17" eb="18">
      <t>チュウ</t>
    </rPh>
    <phoneticPr fontId="3"/>
  </si>
  <si>
    <t>（注２）以下を参考に選択してください</t>
    <rPh sb="1" eb="2">
      <t>チュウ</t>
    </rPh>
    <rPh sb="4" eb="6">
      <t>イカ</t>
    </rPh>
    <rPh sb="7" eb="9">
      <t>サンコウ</t>
    </rPh>
    <rPh sb="10" eb="12">
      <t>センタク</t>
    </rPh>
    <phoneticPr fontId="44"/>
  </si>
  <si>
    <t>コースNo．　訓練科名</t>
    <rPh sb="7" eb="9">
      <t>クンレン</t>
    </rPh>
    <rPh sb="9" eb="11">
      <t>カメイ</t>
    </rPh>
    <phoneticPr fontId="3"/>
  </si>
  <si>
    <t>備考</t>
    <rPh sb="0" eb="2">
      <t>ビコウ</t>
    </rPh>
    <phoneticPr fontId="3"/>
  </si>
  <si>
    <r>
      <t>サービス種類</t>
    </r>
    <r>
      <rPr>
        <sz val="9"/>
        <rFont val="ＭＳ 明朝"/>
        <family val="1"/>
        <charset val="128"/>
      </rPr>
      <t xml:space="preserve">
</t>
    </r>
    <r>
      <rPr>
        <sz val="8"/>
        <rFont val="ＭＳ 明朝"/>
        <family val="1"/>
        <charset val="128"/>
      </rPr>
      <t>（注１）</t>
    </r>
    <rPh sb="4" eb="6">
      <t>シュルイ</t>
    </rPh>
    <rPh sb="8" eb="9">
      <t>チュウ</t>
    </rPh>
    <phoneticPr fontId="3"/>
  </si>
  <si>
    <t>非常勤</t>
    <rPh sb="0" eb="3">
      <t>ヒジョウキン</t>
    </rPh>
    <phoneticPr fontId="3"/>
  </si>
  <si>
    <t>当該施設での教育訓練開始年月</t>
    <rPh sb="0" eb="2">
      <t>トウガイ</t>
    </rPh>
    <rPh sb="2" eb="4">
      <t>シセツ</t>
    </rPh>
    <rPh sb="6" eb="8">
      <t>キョウイク</t>
    </rPh>
    <rPh sb="8" eb="10">
      <t>クンレン</t>
    </rPh>
    <rPh sb="10" eb="12">
      <t>カイシ</t>
    </rPh>
    <rPh sb="12" eb="14">
      <t>ネンゲツ</t>
    </rPh>
    <phoneticPr fontId="3"/>
  </si>
  <si>
    <t>常勤</t>
    <rPh sb="0" eb="2">
      <t>ジョウキン</t>
    </rPh>
    <phoneticPr fontId="3"/>
  </si>
  <si>
    <t>施設代表者役職・氏名</t>
    <rPh sb="0" eb="2">
      <t>シセツ</t>
    </rPh>
    <rPh sb="2" eb="4">
      <t>ダイヒョウ</t>
    </rPh>
    <rPh sb="4" eb="5">
      <t>シャ</t>
    </rPh>
    <rPh sb="5" eb="6">
      <t>ヤク</t>
    </rPh>
    <rPh sb="6" eb="7">
      <t>ショク</t>
    </rPh>
    <rPh sb="8" eb="10">
      <t>シメイ</t>
    </rPh>
    <phoneticPr fontId="16"/>
  </si>
  <si>
    <t>担当者役職・氏名</t>
    <rPh sb="0" eb="3">
      <t>タントウシャ</t>
    </rPh>
    <rPh sb="3" eb="5">
      <t>ヤクショク</t>
    </rPh>
    <rPh sb="6" eb="8">
      <t>シメイ</t>
    </rPh>
    <phoneticPr fontId="3"/>
  </si>
  <si>
    <t>ビジネスマナー</t>
    <phoneticPr fontId="3"/>
  </si>
  <si>
    <t>職務の理解</t>
    <rPh sb="0" eb="2">
      <t>ショクム</t>
    </rPh>
    <rPh sb="3" eb="5">
      <t>リカイ</t>
    </rPh>
    <phoneticPr fontId="3"/>
  </si>
  <si>
    <t>介護の基本</t>
    <rPh sb="0" eb="2">
      <t>カイゴ</t>
    </rPh>
    <rPh sb="3" eb="5">
      <t>キホン</t>
    </rPh>
    <phoneticPr fontId="3"/>
  </si>
  <si>
    <t>介護における尊厳の保持・自立支援</t>
    <rPh sb="0" eb="2">
      <t>カイゴ</t>
    </rPh>
    <rPh sb="6" eb="8">
      <t>ソンゲン</t>
    </rPh>
    <rPh sb="9" eb="11">
      <t>ホジ</t>
    </rPh>
    <rPh sb="12" eb="14">
      <t>ジリツ</t>
    </rPh>
    <rPh sb="14" eb="16">
      <t>シエン</t>
    </rPh>
    <phoneticPr fontId="3"/>
  </si>
  <si>
    <t>老化の理解</t>
    <rPh sb="0" eb="2">
      <t>ロウカ</t>
    </rPh>
    <rPh sb="3" eb="5">
      <t>リカイ</t>
    </rPh>
    <phoneticPr fontId="3"/>
  </si>
  <si>
    <t>認知症の理解</t>
    <rPh sb="0" eb="3">
      <t>ニンチショウ</t>
    </rPh>
    <rPh sb="4" eb="6">
      <t>リカイ</t>
    </rPh>
    <phoneticPr fontId="3"/>
  </si>
  <si>
    <t>障害の理解</t>
    <rPh sb="0" eb="2">
      <t>ショウガイ</t>
    </rPh>
    <rPh sb="3" eb="5">
      <t>リカイ</t>
    </rPh>
    <phoneticPr fontId="3"/>
  </si>
  <si>
    <t>介護・福祉サービスの理解と医療との連携</t>
    <rPh sb="0" eb="2">
      <t>カイゴ</t>
    </rPh>
    <rPh sb="3" eb="5">
      <t>フクシ</t>
    </rPh>
    <rPh sb="10" eb="12">
      <t>リカイ</t>
    </rPh>
    <rPh sb="13" eb="15">
      <t>イリョウ</t>
    </rPh>
    <rPh sb="17" eb="19">
      <t>レンケイ</t>
    </rPh>
    <phoneticPr fontId="3"/>
  </si>
  <si>
    <t>取得</t>
    <rPh sb="0" eb="2">
      <t>シュトク</t>
    </rPh>
    <phoneticPr fontId="3"/>
  </si>
  <si>
    <t>教室（主に使用する教室）</t>
    <rPh sb="0" eb="2">
      <t>キョウシツ</t>
    </rPh>
    <rPh sb="3" eb="4">
      <t>オモ</t>
    </rPh>
    <rPh sb="5" eb="7">
      <t>シヨウ</t>
    </rPh>
    <rPh sb="9" eb="11">
      <t>キョウシツ</t>
    </rPh>
    <phoneticPr fontId="3"/>
  </si>
  <si>
    <t>ロッカーの数（使用可能な数）</t>
    <rPh sb="5" eb="6">
      <t>カズ</t>
    </rPh>
    <rPh sb="7" eb="9">
      <t>シヨウ</t>
    </rPh>
    <rPh sb="9" eb="11">
      <t>カノウ</t>
    </rPh>
    <rPh sb="12" eb="13">
      <t>カズ</t>
    </rPh>
    <phoneticPr fontId="3"/>
  </si>
  <si>
    <r>
      <t>訓練受講者選考</t>
    </r>
    <r>
      <rPr>
        <sz val="10.5"/>
        <rFont val="ＭＳ 明朝"/>
        <family val="1"/>
        <charset val="128"/>
      </rPr>
      <t>体制</t>
    </r>
    <rPh sb="0" eb="2">
      <t>クンレン</t>
    </rPh>
    <rPh sb="2" eb="5">
      <t>ジュコウシャ</t>
    </rPh>
    <rPh sb="5" eb="7">
      <t>センコウ</t>
    </rPh>
    <rPh sb="7" eb="9">
      <t>タイセイ</t>
    </rPh>
    <phoneticPr fontId="3"/>
  </si>
  <si>
    <r>
      <t>選考</t>
    </r>
    <r>
      <rPr>
        <sz val="10.5"/>
        <rFont val="ＭＳ 明朝"/>
        <family val="1"/>
        <charset val="128"/>
      </rPr>
      <t>(面接官)の参加</t>
    </r>
    <phoneticPr fontId="3"/>
  </si>
  <si>
    <t>記入例</t>
    <rPh sb="0" eb="3">
      <t>キニュウレイ</t>
    </rPh>
    <phoneticPr fontId="3"/>
  </si>
  <si>
    <t>①法人登記簿謄本（写）又はそれに類するもの（発行日から３か月以内）</t>
    <rPh sb="29" eb="30">
      <t>ゲツ</t>
    </rPh>
    <phoneticPr fontId="3"/>
  </si>
  <si>
    <t>担当者電子メール</t>
    <rPh sb="0" eb="3">
      <t>タントウシャ</t>
    </rPh>
    <rPh sb="3" eb="5">
      <t>デンシ</t>
    </rPh>
    <phoneticPr fontId="3"/>
  </si>
  <si>
    <t>否</t>
    <rPh sb="0" eb="1">
      <t>ヒ</t>
    </rPh>
    <phoneticPr fontId="3"/>
  </si>
  <si>
    <t>月</t>
    <rPh sb="0" eb="1">
      <t>ツキ</t>
    </rPh>
    <phoneticPr fontId="3"/>
  </si>
  <si>
    <t>曜</t>
    <rPh sb="0" eb="1">
      <t>ヨウ</t>
    </rPh>
    <phoneticPr fontId="3"/>
  </si>
  <si>
    <t>火</t>
    <rPh sb="0" eb="1">
      <t>カ</t>
    </rPh>
    <phoneticPr fontId="3"/>
  </si>
  <si>
    <t>水</t>
  </si>
  <si>
    <t>木</t>
  </si>
  <si>
    <t>金</t>
  </si>
  <si>
    <t>土</t>
  </si>
  <si>
    <t>日</t>
  </si>
  <si>
    <t>月</t>
  </si>
  <si>
    <t>火</t>
  </si>
  <si>
    <t>在宅訓練</t>
    <rPh sb="0" eb="2">
      <t>ザイタク</t>
    </rPh>
    <rPh sb="2" eb="4">
      <t>クンレン</t>
    </rPh>
    <phoneticPr fontId="3"/>
  </si>
  <si>
    <t>小計</t>
    <rPh sb="0" eb="2">
      <t>ショウケイ</t>
    </rPh>
    <phoneticPr fontId="3"/>
  </si>
  <si>
    <t>確認
テスト</t>
    <rPh sb="0" eb="2">
      <t>カクニン</t>
    </rPh>
    <phoneticPr fontId="3"/>
  </si>
  <si>
    <t>回</t>
    <rPh sb="0" eb="1">
      <t>カイ</t>
    </rPh>
    <phoneticPr fontId="3"/>
  </si>
  <si>
    <t>方法</t>
    <rPh sb="0" eb="2">
      <t>ホウホウ</t>
    </rPh>
    <phoneticPr fontId="3"/>
  </si>
  <si>
    <t>区分</t>
    <rPh sb="0" eb="2">
      <t>クブン</t>
    </rPh>
    <phoneticPr fontId="3"/>
  </si>
  <si>
    <t>対面</t>
  </si>
  <si>
    <t>集合</t>
  </si>
  <si>
    <t>別紙６</t>
    <rPh sb="0" eb="2">
      <t>ベッシ</t>
    </rPh>
    <phoneticPr fontId="3"/>
  </si>
  <si>
    <t xml:space="preserve"> 推奨訓練日程計画表＜ｅラーニングコース＞</t>
    <phoneticPr fontId="3"/>
  </si>
  <si>
    <t>スクーリング・行事等</t>
    <rPh sb="7" eb="10">
      <t>ギョウジトウ</t>
    </rPh>
    <phoneticPr fontId="3"/>
  </si>
  <si>
    <t>１か月目</t>
    <rPh sb="2" eb="3">
      <t>ツキ</t>
    </rPh>
    <rPh sb="3" eb="4">
      <t>メ</t>
    </rPh>
    <phoneticPr fontId="3"/>
  </si>
  <si>
    <t>開始
時刻</t>
    <rPh sb="0" eb="2">
      <t>カイシ</t>
    </rPh>
    <rPh sb="3" eb="5">
      <t>ジコク</t>
    </rPh>
    <phoneticPr fontId="3"/>
  </si>
  <si>
    <t>終了
時刻</t>
    <rPh sb="0" eb="2">
      <t>シュウリョウ</t>
    </rPh>
    <rPh sb="3" eb="5">
      <t>ジコク</t>
    </rPh>
    <phoneticPr fontId="3"/>
  </si>
  <si>
    <t>訓練
時間</t>
    <rPh sb="0" eb="2">
      <t>クンレン</t>
    </rPh>
    <rPh sb="3" eb="5">
      <t>ジカン</t>
    </rPh>
    <phoneticPr fontId="3"/>
  </si>
  <si>
    <t>２か月目</t>
    <rPh sb="2" eb="3">
      <t>ツキ</t>
    </rPh>
    <rPh sb="3" eb="4">
      <t>メ</t>
    </rPh>
    <phoneticPr fontId="3"/>
  </si>
  <si>
    <t>３か月目</t>
    <rPh sb="2" eb="3">
      <t>ツキ</t>
    </rPh>
    <rPh sb="3" eb="4">
      <t>メ</t>
    </rPh>
    <phoneticPr fontId="3"/>
  </si>
  <si>
    <t>水</t>
    <rPh sb="0" eb="1">
      <t>スイ</t>
    </rPh>
    <phoneticPr fontId="3"/>
  </si>
  <si>
    <t>FP　リスク管理①</t>
    <rPh sb="6" eb="8">
      <t>カンリ</t>
    </rPh>
    <phoneticPr fontId="3"/>
  </si>
  <si>
    <t>FP　リスク管理②</t>
    <rPh sb="6" eb="8">
      <t>カンリ</t>
    </rPh>
    <phoneticPr fontId="3"/>
  </si>
  <si>
    <t>個別</t>
  </si>
  <si>
    <t>木</t>
    <rPh sb="0" eb="1">
      <t>モク</t>
    </rPh>
    <phoneticPr fontId="3"/>
  </si>
  <si>
    <t>金</t>
    <rPh sb="0" eb="1">
      <t>キン</t>
    </rPh>
    <phoneticPr fontId="3"/>
  </si>
  <si>
    <t>月</t>
    <rPh sb="0" eb="1">
      <t>ゲツ</t>
    </rPh>
    <phoneticPr fontId="3"/>
  </si>
  <si>
    <t>簿記　簿記の目的・一巡の流れ①</t>
    <rPh sb="0" eb="2">
      <t>ボキ</t>
    </rPh>
    <rPh sb="3" eb="5">
      <t>ボキ</t>
    </rPh>
    <rPh sb="6" eb="8">
      <t>モクテキ</t>
    </rPh>
    <rPh sb="9" eb="11">
      <t>イチジュン</t>
    </rPh>
    <rPh sb="12" eb="13">
      <t>ナガ</t>
    </rPh>
    <phoneticPr fontId="3"/>
  </si>
  <si>
    <t>簿記　手形の記帳方法</t>
    <rPh sb="0" eb="2">
      <t>ボキ</t>
    </rPh>
    <rPh sb="3" eb="5">
      <t>テガタ</t>
    </rPh>
    <rPh sb="6" eb="8">
      <t>キチョウ</t>
    </rPh>
    <rPh sb="8" eb="10">
      <t>ホウホウ</t>
    </rPh>
    <phoneticPr fontId="3"/>
  </si>
  <si>
    <t>簿記　模擬テスト①</t>
    <rPh sb="0" eb="2">
      <t>ボキ</t>
    </rPh>
    <rPh sb="3" eb="5">
      <t>モギ</t>
    </rPh>
    <phoneticPr fontId="3"/>
  </si>
  <si>
    <t>簿記　模擬テスト②</t>
    <rPh sb="0" eb="2">
      <t>ボキ</t>
    </rPh>
    <rPh sb="3" eb="5">
      <t>モギ</t>
    </rPh>
    <phoneticPr fontId="3"/>
  </si>
  <si>
    <t>グループワーク・面接練習</t>
    <rPh sb="8" eb="10">
      <t>メンセツ</t>
    </rPh>
    <rPh sb="10" eb="12">
      <t>レンシュウ</t>
    </rPh>
    <phoneticPr fontId="3"/>
  </si>
  <si>
    <t>簿記パソコンＦＰコース</t>
    <phoneticPr fontId="3"/>
  </si>
  <si>
    <t>○○○○</t>
    <phoneticPr fontId="3"/>
  </si>
  <si>
    <t>入校式・オリエンテーション</t>
    <rPh sb="0" eb="3">
      <t>ニュウコウシキ</t>
    </rPh>
    <phoneticPr fontId="3"/>
  </si>
  <si>
    <t>FPライフプランニングと資金計画</t>
    <rPh sb="12" eb="16">
      <t>シキンケイカク</t>
    </rPh>
    <phoneticPr fontId="3"/>
  </si>
  <si>
    <t>FP金融資産運用①</t>
    <rPh sb="2" eb="8">
      <t>キンユウシサンウンヨウ</t>
    </rPh>
    <phoneticPr fontId="3"/>
  </si>
  <si>
    <t>FP金融資産運用②</t>
    <phoneticPr fontId="3"/>
  </si>
  <si>
    <t>FP　タックスプランニング①</t>
    <phoneticPr fontId="3"/>
  </si>
  <si>
    <t>FP　タックスプランニング②</t>
    <phoneticPr fontId="3"/>
  </si>
  <si>
    <t>FP模擬テスト①</t>
    <rPh sb="2" eb="4">
      <t>モギ</t>
    </rPh>
    <phoneticPr fontId="3"/>
  </si>
  <si>
    <t>パソコンWord基本操作習得①</t>
    <rPh sb="8" eb="12">
      <t>キホンソウサ</t>
    </rPh>
    <rPh sb="12" eb="14">
      <t>シュウトク</t>
    </rPh>
    <phoneticPr fontId="3"/>
  </si>
  <si>
    <t>パソコンWord基本操作習得②</t>
    <phoneticPr fontId="3"/>
  </si>
  <si>
    <t>コミュニケーションゲーム
履歴書・職務経歴書の書き方</t>
    <rPh sb="13" eb="16">
      <t>リレキショ</t>
    </rPh>
    <rPh sb="17" eb="22">
      <t>ショクムケイレキショ</t>
    </rPh>
    <rPh sb="23" eb="24">
      <t>カ</t>
    </rPh>
    <rPh sb="25" eb="26">
      <t>カタ</t>
    </rPh>
    <phoneticPr fontId="3"/>
  </si>
  <si>
    <t>パソコンExcel基本操作習得①</t>
    <phoneticPr fontId="3"/>
  </si>
  <si>
    <t>パソコンExcel基本操作習得②</t>
    <phoneticPr fontId="3"/>
  </si>
  <si>
    <t>【代替】コミュニケーションゲーム
履歴書・職務経歴書の書き方</t>
    <rPh sb="1" eb="3">
      <t>ダイタイ</t>
    </rPh>
    <phoneticPr fontId="3"/>
  </si>
  <si>
    <t>簿記　商品売買の記帳方法</t>
    <rPh sb="0" eb="2">
      <t>ボキ</t>
    </rPh>
    <rPh sb="3" eb="7">
      <t>ショウヒンバイバイ</t>
    </rPh>
    <rPh sb="8" eb="12">
      <t>キチョウホウホウ</t>
    </rPh>
    <phoneticPr fontId="3"/>
  </si>
  <si>
    <t>【代替】グループワーク・面接練習</t>
    <rPh sb="1" eb="3">
      <t>ダイタイ</t>
    </rPh>
    <phoneticPr fontId="3"/>
  </si>
  <si>
    <t>修了式</t>
    <rPh sb="0" eb="3">
      <t>シュウリョウシキ</t>
    </rPh>
    <phoneticPr fontId="3"/>
  </si>
  <si>
    <t>簿記　総合問題演習①</t>
    <rPh sb="0" eb="2">
      <t>ボキ</t>
    </rPh>
    <rPh sb="3" eb="9">
      <t>ソウゴウモンダイエンシュウ</t>
    </rPh>
    <phoneticPr fontId="3"/>
  </si>
  <si>
    <t>簿記　総合問題演習②</t>
    <rPh sb="0" eb="2">
      <t>ボキ</t>
    </rPh>
    <rPh sb="3" eb="9">
      <t>ソウゴウモンダイエンシュウ</t>
    </rPh>
    <phoneticPr fontId="3"/>
  </si>
  <si>
    <t>パソコンWord基本操作習得③</t>
    <phoneticPr fontId="3"/>
  </si>
  <si>
    <t>○月</t>
    <rPh sb="0" eb="2">
      <t>マルガツ</t>
    </rPh>
    <phoneticPr fontId="3"/>
  </si>
  <si>
    <t>システムメンテナンス</t>
    <phoneticPr fontId="3"/>
  </si>
  <si>
    <t>ジョブ・カードを活用した
キャリアコンサルティング①</t>
    <phoneticPr fontId="3"/>
  </si>
  <si>
    <t>【代替】ジョブ・カードを活用したキャリアコンサルティング①</t>
    <rPh sb="1" eb="3">
      <t>ダイタイ</t>
    </rPh>
    <phoneticPr fontId="3"/>
  </si>
  <si>
    <t>ジョブ・カードを活用した
キャリアコンサルティング②</t>
    <rPh sb="8" eb="10">
      <t>カツヨウ</t>
    </rPh>
    <phoneticPr fontId="3"/>
  </si>
  <si>
    <t>【代替】ジョブ・カードを活用した
キャリアコンサルティング②</t>
    <rPh sb="1" eb="3">
      <t>ダイタイ</t>
    </rPh>
    <phoneticPr fontId="3"/>
  </si>
  <si>
    <t>ジョブ・カードを活用した
キャリアコンサルティング③</t>
    <phoneticPr fontId="3"/>
  </si>
  <si>
    <t>【代替】ジョブ・カードを活用した
キャリアコンサルティング③</t>
    <phoneticPr fontId="3"/>
  </si>
  <si>
    <t>自己理解・グループワーク
働くことの基本ルール</t>
    <rPh sb="0" eb="4">
      <t>ジコリカイ</t>
    </rPh>
    <rPh sb="13" eb="14">
      <t>ハタラ</t>
    </rPh>
    <rPh sb="18" eb="20">
      <t>キホン</t>
    </rPh>
    <phoneticPr fontId="3"/>
  </si>
  <si>
    <t>別紙７</t>
    <rPh sb="0" eb="2">
      <t>ベッシ</t>
    </rPh>
    <phoneticPr fontId="3"/>
  </si>
  <si>
    <t>デジタル職場実習実施計画書</t>
    <phoneticPr fontId="3"/>
  </si>
  <si>
    <t>２．選定後　　　※ 入札時に提出する書類 → 各高等技術専門校へ</t>
    <rPh sb="2" eb="4">
      <t>センテイ</t>
    </rPh>
    <rPh sb="4" eb="5">
      <t>ゴ</t>
    </rPh>
    <phoneticPr fontId="3"/>
  </si>
  <si>
    <t>３．選定後　　　※ 契約後７日以内に提出する書類 → 各高等技術専門校へ</t>
    <rPh sb="2" eb="4">
      <t>センテイ</t>
    </rPh>
    <rPh sb="4" eb="5">
      <t>ゴ</t>
    </rPh>
    <phoneticPr fontId="3"/>
  </si>
  <si>
    <t>１．応募　　※産業人材対策課へ</t>
    <rPh sb="2" eb="4">
      <t>オウボ</t>
    </rPh>
    <rPh sb="7" eb="11">
      <t>サンギョウジンザイ</t>
    </rPh>
    <rPh sb="11" eb="14">
      <t>タイサクカ</t>
    </rPh>
    <phoneticPr fontId="3"/>
  </si>
  <si>
    <t>ｅラーニングコンテンツ（名称・提供会社名）</t>
    <rPh sb="12" eb="14">
      <t>メイショウ</t>
    </rPh>
    <rPh sb="15" eb="17">
      <t>テイキョウ</t>
    </rPh>
    <rPh sb="17" eb="19">
      <t>カイシャ</t>
    </rPh>
    <rPh sb="19" eb="20">
      <t>メイ</t>
    </rPh>
    <phoneticPr fontId="3"/>
  </si>
  <si>
    <t>受講管理システム（名称・提供会社名）</t>
    <rPh sb="0" eb="2">
      <t>ジュコウ</t>
    </rPh>
    <rPh sb="2" eb="4">
      <t>カンリ</t>
    </rPh>
    <rPh sb="9" eb="11">
      <t>メイショウ</t>
    </rPh>
    <rPh sb="12" eb="14">
      <t>テイキョウ</t>
    </rPh>
    <rPh sb="14" eb="16">
      <t>カイシャ</t>
    </rPh>
    <rPh sb="16" eb="17">
      <t>メイ</t>
    </rPh>
    <phoneticPr fontId="3"/>
  </si>
  <si>
    <t>別紙１-e</t>
    <rPh sb="0" eb="2">
      <t>ベッシ</t>
    </rPh>
    <phoneticPr fontId="3"/>
  </si>
  <si>
    <t xml:space="preserve">※仕様書４（５）イ④記載の要件を確認できること
</t>
    <rPh sb="10" eb="12">
      <t>キサイ</t>
    </rPh>
    <rPh sb="13" eb="15">
      <t>ヨウケン</t>
    </rPh>
    <rPh sb="16" eb="18">
      <t>カクニン</t>
    </rPh>
    <phoneticPr fontId="3"/>
  </si>
  <si>
    <t>推奨訓練日程計画表＜ｅラーニングコース＞</t>
    <rPh sb="0" eb="2">
      <t>スイショウ</t>
    </rPh>
    <rPh sb="2" eb="4">
      <t>クンレン</t>
    </rPh>
    <rPh sb="4" eb="6">
      <t>ニッテイ</t>
    </rPh>
    <rPh sb="6" eb="9">
      <t>ケイカクヒョウ</t>
    </rPh>
    <phoneticPr fontId="3"/>
  </si>
  <si>
    <t>推奨訓練日程計画表＜ｅラーニングコース＞</t>
    <rPh sb="0" eb="2">
      <t>スイショウ</t>
    </rPh>
    <rPh sb="2" eb="4">
      <t>クンレン</t>
    </rPh>
    <rPh sb="4" eb="6">
      <t>ニッテイ</t>
    </rPh>
    <rPh sb="6" eb="8">
      <t>ケイカク</t>
    </rPh>
    <rPh sb="8" eb="9">
      <t>ヒョウ</t>
    </rPh>
    <phoneticPr fontId="3"/>
  </si>
  <si>
    <t>*入校式（*印は必須）</t>
    <phoneticPr fontId="3"/>
  </si>
  <si>
    <t>デジタル職場実習実施計画書</t>
    <rPh sb="4" eb="8">
      <t>ショクバジッシュウ</t>
    </rPh>
    <rPh sb="8" eb="10">
      <t>ジッシ</t>
    </rPh>
    <rPh sb="10" eb="13">
      <t>ケイカクショ</t>
    </rPh>
    <phoneticPr fontId="44"/>
  </si>
  <si>
    <t>実習内容</t>
    <rPh sb="0" eb="2">
      <t>ジッシュウ</t>
    </rPh>
    <rPh sb="2" eb="4">
      <t>ナイヨウ</t>
    </rPh>
    <phoneticPr fontId="44"/>
  </si>
  <si>
    <t>備考（注）</t>
    <rPh sb="0" eb="2">
      <t>ビコウ</t>
    </rPh>
    <rPh sb="3" eb="4">
      <t>チュウ</t>
    </rPh>
    <phoneticPr fontId="3"/>
  </si>
  <si>
    <t>●月●日～●月×日</t>
    <rPh sb="1" eb="2">
      <t>ガツ</t>
    </rPh>
    <rPh sb="3" eb="4">
      <t>ニチ</t>
    </rPh>
    <rPh sb="6" eb="7">
      <t>ガツ</t>
    </rPh>
    <rPh sb="8" eb="9">
      <t>ニチ</t>
    </rPh>
    <phoneticPr fontId="3"/>
  </si>
  <si>
    <t>株式会社○○
システム開発部</t>
    <rPh sb="0" eb="4">
      <t>カブシキガイシャ</t>
    </rPh>
    <rPh sb="11" eb="13">
      <t>カイハツ</t>
    </rPh>
    <rPh sb="13" eb="14">
      <t>ブ</t>
    </rPh>
    <phoneticPr fontId="3"/>
  </si>
  <si>
    <t>△△コンピュータサービス株式会社</t>
    <rPh sb="12" eb="16">
      <t>カブシキガイシャ</t>
    </rPh>
    <phoneticPr fontId="3"/>
  </si>
  <si>
    <t>○○月○○日～
○○月××日</t>
    <rPh sb="2" eb="3">
      <t>ガツ</t>
    </rPh>
    <rPh sb="5" eb="6">
      <t>ニチ</t>
    </rPh>
    <rPh sb="10" eb="11">
      <t>ガツ</t>
    </rPh>
    <rPh sb="13" eb="14">
      <t>ニチ</t>
    </rPh>
    <phoneticPr fontId="3"/>
  </si>
  <si>
    <t>（申請者）</t>
    <rPh sb="1" eb="4">
      <t>シンセイシャ</t>
    </rPh>
    <phoneticPr fontId="3"/>
  </si>
  <si>
    <t>担当部署名</t>
    <rPh sb="0" eb="2">
      <t>タントウ</t>
    </rPh>
    <rPh sb="2" eb="4">
      <t>ブショ</t>
    </rPh>
    <rPh sb="4" eb="5">
      <t>メイ</t>
    </rPh>
    <phoneticPr fontId="16"/>
  </si>
  <si>
    <t>送付先住所</t>
    <rPh sb="0" eb="2">
      <t>ソウフ</t>
    </rPh>
    <rPh sb="2" eb="3">
      <t>サキ</t>
    </rPh>
    <rPh sb="3" eb="5">
      <t>ジュウショ</t>
    </rPh>
    <phoneticPr fontId="3"/>
  </si>
  <si>
    <t>担当部署名</t>
    <rPh sb="0" eb="5">
      <t>タントウブショメイ</t>
    </rPh>
    <phoneticPr fontId="3"/>
  </si>
  <si>
    <t>担当者役職・氏名</t>
    <rPh sb="0" eb="3">
      <t>タントウシャ</t>
    </rPh>
    <rPh sb="3" eb="5">
      <t>ヤクショク</t>
    </rPh>
    <rPh sb="6" eb="7">
      <t>シ</t>
    </rPh>
    <rPh sb="7" eb="8">
      <t>ナ</t>
    </rPh>
    <phoneticPr fontId="3"/>
  </si>
  <si>
    <t>※ここでいうビデオプロジェクタとは講師操作画面を訓練受講者に表示する機器のことをいう</t>
    <rPh sb="24" eb="29">
      <t>クンレンジュコウシャ</t>
    </rPh>
    <phoneticPr fontId="3"/>
  </si>
  <si>
    <t>訓練受講者が専有できるパソコン台数</t>
    <rPh sb="0" eb="5">
      <t>クンレンジュコウシャ</t>
    </rPh>
    <phoneticPr fontId="3"/>
  </si>
  <si>
    <t>※　選定結果通知先  （上記所在地・担当者と異なる場合）　</t>
    <rPh sb="2" eb="4">
      <t>センテイ</t>
    </rPh>
    <rPh sb="4" eb="6">
      <t>ケッカ</t>
    </rPh>
    <rPh sb="6" eb="9">
      <t>ツウチサキ</t>
    </rPh>
    <rPh sb="18" eb="21">
      <t>タントウシャ</t>
    </rPh>
    <phoneticPr fontId="16"/>
  </si>
  <si>
    <t>施設代表者役職・氏名</t>
    <rPh sb="0" eb="2">
      <t>シセツ</t>
    </rPh>
    <rPh sb="2" eb="5">
      <t>ダイヒョウシャ</t>
    </rPh>
    <rPh sb="5" eb="7">
      <t>ヤクショク</t>
    </rPh>
    <rPh sb="8" eb="10">
      <t>シメイ</t>
    </rPh>
    <phoneticPr fontId="3"/>
  </si>
  <si>
    <t>　訓練実施施設
所在地</t>
    <rPh sb="1" eb="3">
      <t>クンレン</t>
    </rPh>
    <rPh sb="3" eb="5">
      <t>ジッシ</t>
    </rPh>
    <rPh sb="5" eb="7">
      <t>シセツ</t>
    </rPh>
    <rPh sb="8" eb="11">
      <t>ショザイチ</t>
    </rPh>
    <phoneticPr fontId="16"/>
  </si>
  <si>
    <t>　宮城県離職者等再就職訓練事業</t>
    <rPh sb="1" eb="4">
      <t>ミヤギケン</t>
    </rPh>
    <rPh sb="4" eb="8">
      <t>リショクシャトウ</t>
    </rPh>
    <rPh sb="8" eb="15">
      <t>サイシュウショククンレンジギョウ</t>
    </rPh>
    <phoneticPr fontId="3"/>
  </si>
  <si>
    <t>別紙８</t>
    <rPh sb="0" eb="2">
      <t>ベッシ</t>
    </rPh>
    <phoneticPr fontId="3"/>
  </si>
  <si>
    <t>○○株式会社</t>
    <rPh sb="2" eb="6">
      <t>カブシキガイシャ</t>
    </rPh>
    <phoneticPr fontId="3"/>
  </si>
  <si>
    <t>（株）△△</t>
    <rPh sb="0" eb="3">
      <t>カブ</t>
    </rPh>
    <phoneticPr fontId="3"/>
  </si>
  <si>
    <t>実施予定日・受入人数は調整中</t>
    <rPh sb="0" eb="2">
      <t>ジッシ</t>
    </rPh>
    <rPh sb="2" eb="5">
      <t>ヨテイビ</t>
    </rPh>
    <rPh sb="6" eb="8">
      <t>ウケイレ</t>
    </rPh>
    <rPh sb="8" eb="10">
      <t>ニンズウ</t>
    </rPh>
    <rPh sb="11" eb="13">
      <t>チョウセイ</t>
    </rPh>
    <rPh sb="13" eb="14">
      <t>チュウ</t>
    </rPh>
    <phoneticPr fontId="3"/>
  </si>
  <si>
    <t>１５人</t>
    <rPh sb="2" eb="3">
      <t>ニン</t>
    </rPh>
    <phoneticPr fontId="3"/>
  </si>
  <si>
    <t>８人</t>
    <rPh sb="1" eb="2">
      <t>ニン</t>
    </rPh>
    <phoneticPr fontId="3"/>
  </si>
  <si>
    <t>000-000-0001</t>
  </si>
  <si>
    <t>職場見学等実施計画書</t>
    <phoneticPr fontId="3"/>
  </si>
  <si>
    <t>ソフトウェアを正規に使用することが確認できるもの（写）　＊１</t>
    <phoneticPr fontId="3"/>
  </si>
  <si>
    <t>認可書又は証明書（通知書）　　＊４</t>
    <phoneticPr fontId="3"/>
  </si>
  <si>
    <t>◆ PC基礎科（時短コース）で託児サービスを設定する場合</t>
    <rPh sb="4" eb="6">
      <t>キソ</t>
    </rPh>
    <rPh sb="6" eb="7">
      <t>カ</t>
    </rPh>
    <rPh sb="8" eb="10">
      <t>ジタン</t>
    </rPh>
    <rPh sb="15" eb="17">
      <t>タクジ</t>
    </rPh>
    <rPh sb="22" eb="24">
      <t>セッテイ</t>
    </rPh>
    <rPh sb="26" eb="28">
      <t>バアイ</t>
    </rPh>
    <phoneticPr fontId="3"/>
  </si>
  <si>
    <t xml:space="preserve"> </t>
    <phoneticPr fontId="3"/>
  </si>
  <si>
    <t>様式１６-１</t>
    <rPh sb="0" eb="2">
      <t>ヨウシキ</t>
    </rPh>
    <phoneticPr fontId="3"/>
  </si>
  <si>
    <t>様式１７</t>
    <rPh sb="0" eb="2">
      <t>ヨウシキ</t>
    </rPh>
    <phoneticPr fontId="3"/>
  </si>
  <si>
    <t>◆ 託児サービス提供申請書の申請書類　＜PC基礎科(時短コース)で託児サービスを設定した場合＞</t>
    <rPh sb="2" eb="4">
      <t>タクジ</t>
    </rPh>
    <rPh sb="8" eb="10">
      <t>テイキョウ</t>
    </rPh>
    <rPh sb="10" eb="13">
      <t>シンセイショ</t>
    </rPh>
    <rPh sb="14" eb="16">
      <t>シンセイ</t>
    </rPh>
    <rPh sb="16" eb="18">
      <t>ショルイ</t>
    </rPh>
    <rPh sb="33" eb="35">
      <t>タクジ</t>
    </rPh>
    <rPh sb="40" eb="42">
      <t>セッテイ</t>
    </rPh>
    <rPh sb="44" eb="46">
      <t>バアイ</t>
    </rPh>
    <phoneticPr fontId="3"/>
  </si>
  <si>
    <t>専任・
非専任</t>
    <rPh sb="0" eb="2">
      <t>センニン</t>
    </rPh>
    <rPh sb="4" eb="5">
      <t>ヒ</t>
    </rPh>
    <rPh sb="5" eb="7">
      <t>センニン</t>
    </rPh>
    <phoneticPr fontId="3"/>
  </si>
  <si>
    <t>訓練修了者</t>
    <rPh sb="0" eb="2">
      <t>クンレン</t>
    </rPh>
    <rPh sb="2" eb="5">
      <t>シュウリョウシャ</t>
    </rPh>
    <phoneticPr fontId="3"/>
  </si>
  <si>
    <t>カテゴリー</t>
  </si>
  <si>
    <t>サブカテゴリー</t>
  </si>
  <si>
    <t>スキル項目</t>
    <rPh sb="3" eb="5">
      <t>コウモク</t>
    </rPh>
    <phoneticPr fontId="51"/>
  </si>
  <si>
    <t>学習項目例</t>
    <rPh sb="0" eb="2">
      <t>ガクシュウ</t>
    </rPh>
    <rPh sb="2" eb="5">
      <t>コウモクレイ</t>
    </rPh>
    <phoneticPr fontId="51"/>
  </si>
  <si>
    <t>訓練カリキュラムのチェック（✔)</t>
    <phoneticPr fontId="51"/>
  </si>
  <si>
    <t>A　ビジネス変革</t>
    <rPh sb="6" eb="8">
      <t>ヘンカク</t>
    </rPh>
    <phoneticPr fontId="51"/>
  </si>
  <si>
    <t>戦略・マネジメント・システム</t>
    <phoneticPr fontId="51"/>
  </si>
  <si>
    <t>ビジネス戦略策定・実行</t>
  </si>
  <si>
    <t>エコシステム＆アライアンス（必要なケイパビリティを持つ他社・個人の探索、M&amp;A、投資、契約）、リスクマネジメント（知的財産権等の権利保護、コンプライアンス、ビジネス倫理）、ポートフォリオマネジメント、持続可能性</t>
    <rPh sb="14" eb="16">
      <t>ヒツヨウ</t>
    </rPh>
    <rPh sb="25" eb="26">
      <t>モ</t>
    </rPh>
    <rPh sb="27" eb="29">
      <t>タシャ</t>
    </rPh>
    <rPh sb="30" eb="32">
      <t>コジン</t>
    </rPh>
    <rPh sb="33" eb="35">
      <t>タンサク</t>
    </rPh>
    <rPh sb="40" eb="42">
      <t>トウシ</t>
    </rPh>
    <rPh sb="43" eb="45">
      <t>ケイヤク</t>
    </rPh>
    <phoneticPr fontId="51"/>
  </si>
  <si>
    <t>プロダクトマネジメント</t>
  </si>
  <si>
    <t>プロダクトマネジメント、プロダクトビジョンの定義・共有・進化、プロダクト開発チームリーダー、プロダクト観点でのビジネス・UX・テクノロジーの統合、プロダクトファミリの管理、経営・財務・法務・マーケティング・顧客サポート・営業等のステークホルダー管理</t>
    <phoneticPr fontId="51"/>
  </si>
  <si>
    <t>組織体制、組織文化・風土、各種制度、人材、業務プロセス、ステークホルダーマネジメント</t>
    <phoneticPr fontId="51"/>
  </si>
  <si>
    <t>システムズエンジニアリング</t>
  </si>
  <si>
    <t>システム、ライフサイクル、プロセス、システムライフサイクルプロセスにおける具体的な活動（要求分析、アーキテクティング、実装、インテグレーション、テスト、運用、保守、廃棄）</t>
    <phoneticPr fontId="51"/>
  </si>
  <si>
    <t>エンタープライズアーキクチャ</t>
  </si>
  <si>
    <t>ビジネスアーキテクチャ、事業を管理するための仕組み（ERP、PLM、CRM、SCM　等）、データアーキテクチャ、データガバナンス、ITシステムアーキテクチャ</t>
    <phoneticPr fontId="51"/>
  </si>
  <si>
    <t>プロジェクトマネジメント</t>
  </si>
  <si>
    <t>PMBOK®第7版、テーラリング、アジャイル/ウォーターフォール、調達マネジメント</t>
    <phoneticPr fontId="51"/>
  </si>
  <si>
    <t>ビジネスモデル・プロセス</t>
  </si>
  <si>
    <t>ビジネス調査</t>
  </si>
  <si>
    <t>調査の設計、ビジネスフレームワーク（PEST、3C、5Forces、SWOT、STP、4P、バリューチェーン　等）、ビジネス・業務とデジタル技術の関連性</t>
    <phoneticPr fontId="51"/>
  </si>
  <si>
    <t>ビジネスモデル設計</t>
    <rPh sb="7" eb="9">
      <t>セッケイ</t>
    </rPh>
    <phoneticPr fontId="51"/>
  </si>
  <si>
    <t>ビジネスモデルキャンバス、収益モデル（売り切り、サービスの付加、サブスク　等）</t>
    <phoneticPr fontId="51"/>
  </si>
  <si>
    <t>ビジネスアナリシス</t>
  </si>
  <si>
    <t>製品やサービスの提供に必要な活動の可視化に関するフレームワーク（サービスブループリント、バリューチェーン分析、業務プロセス分析、ステークホルダーマップ、サービス生態系マップ）、要求定義（ビジネスプロセス関連図、業務フロー図　等）</t>
    <phoneticPr fontId="51"/>
  </si>
  <si>
    <t>検証（ビジネス視点）</t>
  </si>
  <si>
    <t>バリュープロポジションを踏まえた検証アプローチの設計、実施、モニタリングのためのKPI設定</t>
    <phoneticPr fontId="51"/>
  </si>
  <si>
    <t>マーケティング</t>
  </si>
  <si>
    <t>顧客開発、ベネフィットと差別化、Webマーケティング、SEO、SNSマーケティング、カスタマーサポート、AI活用マーケティング</t>
    <phoneticPr fontId="51"/>
  </si>
  <si>
    <t>ブランディング</t>
  </si>
  <si>
    <t>ブランドプロポジション・ブランドアイデンティティ</t>
    <phoneticPr fontId="51"/>
  </si>
  <si>
    <t>デザイン</t>
  </si>
  <si>
    <t>顧客・ユーザー理解</t>
  </si>
  <si>
    <t>インタビュー設計、ワークショップ設計、ユーザー調査（A/Bテスト、カードソーティング、日記調査、フォーカスグループ　等）、市場・競合調査（定量・定性）、調査結果分析、参加型デザイン、ペルソナとジャーニーマップ</t>
    <phoneticPr fontId="51"/>
  </si>
  <si>
    <t>価値発見・定義</t>
  </si>
  <si>
    <t>価値発見におけるフレームワーク（サービスブループリント、アサンプションマトリクス　等）、アイデエーションのための手法（ブレインストーミング、KJ法、シナリオ法、ペーパープロトタイピング）、バリュープロポジション、製品・サービスの方針（コンセプト）策定</t>
    <phoneticPr fontId="51"/>
  </si>
  <si>
    <t>設計</t>
  </si>
  <si>
    <t>プロトタイピング、情報設計、コンテンツ設計、アクセシビリティ・ユーザビリティ設計、UI設計（ワイヤーフレーム、モックアップ、オブジェクト指向/タスク指向　等）、デザインシステム（サイズ、フォント、コンポーネント、カラー　等）、人の行動原理や心理学を基にしたデザイン、でき上がった製品・サービスの倫理的観点からのチェック</t>
    <phoneticPr fontId="51"/>
  </si>
  <si>
    <t>検証（顧客・ユーザー視点）</t>
  </si>
  <si>
    <t>コンセプトテスト、ユーザビリティ評価の計画と実施</t>
    <phoneticPr fontId="51"/>
  </si>
  <si>
    <t>その他デザイン技術</t>
  </si>
  <si>
    <t>ブランディングの方針（コンセプト）策定（ムードボード、ブランド方針　等）、グラフィックデザイン、3Dデザイン、イラスト等の制作、編集、コンテンツ企画、映像制作、UXライティング、写真・アート等のディレクション</t>
    <phoneticPr fontId="51"/>
  </si>
  <si>
    <t>B　データ活用</t>
    <phoneticPr fontId="51"/>
  </si>
  <si>
    <t>データ・AIの戦略的活用</t>
  </si>
  <si>
    <t>データ理解・活用</t>
  </si>
  <si>
    <t>データ理解（データ理解、意味合いの抽出、洞察）、データの理解・検証（統計情報への正しい理解、データ確認、俯瞰・メタ思考、データ理解、データ粒度）</t>
    <phoneticPr fontId="51"/>
  </si>
  <si>
    <t>データ・AI活用戦略</t>
  </si>
  <si>
    <t>着想・デザイン（着想、デザイン、AI活用検討、開示・非開示の決定）、課題の定義（KPI、スコーピング、価値の見積り）</t>
    <phoneticPr fontId="51"/>
  </si>
  <si>
    <t>データ・AI活用業務の設計・事業実装・ 評価</t>
  </si>
  <si>
    <t>AI・データサイエンス</t>
  </si>
  <si>
    <t>数理統計・多変量解析・データ可視化</t>
    <phoneticPr fontId="51"/>
  </si>
  <si>
    <t>機械学習・深層学習</t>
  </si>
  <si>
    <t>データエンジニアリング</t>
    <phoneticPr fontId="51"/>
  </si>
  <si>
    <t>データ活用基盤設計</t>
  </si>
  <si>
    <t>環境構築（システム企画、システム設計、アーキテクチャ設計）、データ収集（クライアント技術、通信技術、データ抽出、データ収集、データ統合）、データ構造（基礎知識、要件定義、テーブル定義、テーブル設計）</t>
    <phoneticPr fontId="51"/>
  </si>
  <si>
    <t>データ活用基盤実装・運用</t>
  </si>
  <si>
    <t>C　テクノロジー</t>
    <phoneticPr fontId="51"/>
  </si>
  <si>
    <t>ソフトウェア開発</t>
  </si>
  <si>
    <t>コンピュータサイエンス</t>
  </si>
  <si>
    <t>ソフトウェアエンジニアリング、最適化、データ構造、アルゴリズム、計算理論</t>
    <phoneticPr fontId="51"/>
  </si>
  <si>
    <t>チーム開発</t>
  </si>
  <si>
    <t>Git/Gitワークフロー、チームビルディン、グリーダブルコード、テクニカルライティング</t>
    <phoneticPr fontId="51"/>
  </si>
  <si>
    <t>ソフトウェア設計手法</t>
  </si>
  <si>
    <t>要求定義手法、ドメイン駆動設計、ソフトウェア設計原則（SOLID）、クリーンアーキテクチャ、デザインパターン、非機能要件定義、</t>
    <phoneticPr fontId="51"/>
  </si>
  <si>
    <t>ソフトウェア開発プロセス</t>
  </si>
  <si>
    <t>ソフトウェア開発マネジメント（CCPM、アジャイル開発手法、ソフトウェア見積り）、TDD（テスト駆動開発）、ソフトウェア品質管理、OSSライセンス管理</t>
    <phoneticPr fontId="51"/>
  </si>
  <si>
    <t>Webアプリケーション基本技術</t>
  </si>
  <si>
    <t>HTML/CSS、JavaScript、REST、WebSocket、SPA、CMS</t>
    <phoneticPr fontId="51"/>
  </si>
  <si>
    <t>フロントエンドシステム開発</t>
  </si>
  <si>
    <t>UI設計、レスポンシブデザイン、モックアップ開発、フロントエンドフレームワーク、PWA、検索最適化/SEO</t>
    <phoneticPr fontId="51"/>
  </si>
  <si>
    <t>バックエンドシステム開発</t>
  </si>
  <si>
    <t>データベース設計、オブジェクトストレージ、NoSQL、バックエンドフレームワーク、キャッシュ、負荷分散、認証認可</t>
    <phoneticPr fontId="51"/>
  </si>
  <si>
    <t>クラウドインフラ活用</t>
    <phoneticPr fontId="51"/>
  </si>
  <si>
    <t>クラウド基盤（PaaS/IaaS）、マイクロサービス、サーバレス、コンテナ技術、IaC、CDN</t>
    <phoneticPr fontId="51"/>
  </si>
  <si>
    <t>SREプロセス</t>
  </si>
  <si>
    <t>オブザーバビリティ、オープンテレメトリ、four keys、カオスエンジニアリング、CI/CD &amp; DevOps</t>
    <phoneticPr fontId="51"/>
  </si>
  <si>
    <t>サービス活用</t>
  </si>
  <si>
    <t>API管理、データ連携（iPaaS、ETL、EAI）、RPA、ローコード/ノーコード</t>
    <phoneticPr fontId="51"/>
  </si>
  <si>
    <t>デジタルテクノロジー</t>
  </si>
  <si>
    <t>フィジカルコンピューティング</t>
  </si>
  <si>
    <t>エッジコンピューティング、IoTクラウド、LPWA、IoTセンサー、ウェアラブル、ロボティクス、ドローン、SBC（Arduino、RaspberryPi　等）、IoTゲートウェイ、認識技術（画像、音声　等）、3Dセンシング、3Dプリンタ、位置測位</t>
    <phoneticPr fontId="51"/>
  </si>
  <si>
    <t>その他先端技術</t>
    <rPh sb="2" eb="3">
      <t>タ</t>
    </rPh>
    <rPh sb="3" eb="5">
      <t>センタン</t>
    </rPh>
    <rPh sb="5" eb="7">
      <t>ギジュツ</t>
    </rPh>
    <phoneticPr fontId="51"/>
  </si>
  <si>
    <t>※以下に挙げる先端技術を例として必要に応じて学習
WebAssembly、HTTP/3、ブロックチェーン基盤、秘密計算、Trusted Web、量子コンピューティング、HITL:Human-in-the-Loop</t>
    <phoneticPr fontId="51"/>
  </si>
  <si>
    <t>テクノロジートレンド</t>
    <phoneticPr fontId="51"/>
  </si>
  <si>
    <t>D セキュリティ</t>
    <phoneticPr fontId="51"/>
  </si>
  <si>
    <t>セキュリティマネジメント</t>
  </si>
  <si>
    <t>セキュリティ体制構築・運営</t>
    <phoneticPr fontId="51"/>
  </si>
  <si>
    <t>セキュリティ対応組織（セキュリティ統括機能、SOC、xSIRT等）との連携手順、サービスや機器のセキュリティ対策に関する組織内の役割と責任の明確化、組織におけるセキュリティカルチャーの醸成方法</t>
    <phoneticPr fontId="51"/>
  </si>
  <si>
    <t>セキュリティマネジメント</t>
    <phoneticPr fontId="51"/>
  </si>
  <si>
    <t>セキュリティ関連法制度、ポリシー、規程、マニュアル等の整備、脅威インテリジェンスの活用を含むリスクの認知、リスクアセスメント手法、セキュリティ要件定義、機能要件としてのセキュリティ機能、認証方式の種類・特徴と選定方法、情報資産管理、構成管理、セキュリティ教育・トレーニングと資格・認証制度、情報セキュリティ監査の手法</t>
    <phoneticPr fontId="51"/>
  </si>
  <si>
    <t>インシデント対応と事業継続</t>
    <phoneticPr fontId="51"/>
  </si>
  <si>
    <t>デジタル利活用における事業継続、事業継続計画の整備と訓練、インシデント対応と危機管理の連携手順、日常及び緊急時の情報共有とコミュニケーション</t>
    <phoneticPr fontId="51"/>
  </si>
  <si>
    <t>プライバシー保護</t>
  </si>
  <si>
    <t>プライバシー保護関連の法制度、ビジネス内容を踏まえたプライバシー保護に関するマネジメントシステムの検討、PIA（プライバシー影響評価）の概要と手順、データの取扱におけるプライバシー関連リスクと対策</t>
    <phoneticPr fontId="51"/>
  </si>
  <si>
    <t>セキュリティ技術</t>
  </si>
  <si>
    <t>セキュア設計・開発・構築</t>
    <phoneticPr fontId="51"/>
  </si>
  <si>
    <t>セキュアシステム設計の概要と実践方法、DevSecOpsの考え方と実践方法、セキュリティ要件及びセキュリティ機能の実現・実装、IT/OT/IoTデバイスにおけるセキュリティ対策、クラウドサービス及びネットワーク機器のセキュリティ機能の概要と設定、脆弱性の概念と対策・診断方法</t>
    <phoneticPr fontId="51"/>
  </si>
  <si>
    <t>セキュリティ運用・保守・監視</t>
    <phoneticPr fontId="51"/>
  </si>
  <si>
    <t>脅威情報や脆弱性情報の活用、モニタリングの方法と観測データの活用、運用・監視業務へのAI応用、インシデント時の影響調査、トリアージ方法、デジタルフォレンジックサービスの活用</t>
    <phoneticPr fontId="51"/>
  </si>
  <si>
    <t>（備考）</t>
    <rPh sb="1" eb="3">
      <t>ビコウ</t>
    </rPh>
    <phoneticPr fontId="51"/>
  </si>
  <si>
    <t>✔</t>
    <phoneticPr fontId="3"/>
  </si>
  <si>
    <t>計算式が設定されている。</t>
    <rPh sb="0" eb="3">
      <t>ケイサンシキ</t>
    </rPh>
    <rPh sb="4" eb="6">
      <t>セッテイ</t>
    </rPh>
    <phoneticPr fontId="3"/>
  </si>
  <si>
    <t>※机、いす（OA対応等）</t>
    <rPh sb="1" eb="2">
      <t>ツクエ</t>
    </rPh>
    <rPh sb="8" eb="10">
      <t>タイオウ</t>
    </rPh>
    <rPh sb="10" eb="11">
      <t>トウ</t>
    </rPh>
    <phoneticPr fontId="3"/>
  </si>
  <si>
    <t>ＤＸ推進スキル標準を適宜参照しつつ、実施する職業訓練のカリキュラムや訓練修了後の仕上がり像等から習得を目指すスキル項目を確認し、含まれる場合には、チェック欄に「✔」を入れ提出すること。</t>
    <phoneticPr fontId="3"/>
  </si>
  <si>
    <t>カテゴリーAからDのうち、複数のカテゴリーのチェック欄に「✔」を付けること。１つのカテゴリーに複数の「✔」を付けても差し支えないが、異なるカテゴリ－にも「✔」が必要なこと。</t>
    <phoneticPr fontId="3"/>
  </si>
  <si>
    <t>訓練カリキュラムにスキル項目に関連する訓練項目があれば、適宜学習項目を追加して差し支えないこと。</t>
    <rPh sb="28" eb="30">
      <t>テキギ</t>
    </rPh>
    <phoneticPr fontId="3"/>
  </si>
  <si>
    <t>職場見学：介護（障害）福祉サービス利用者（以下「利用者」という）のいる時間帯に福祉施設等を訪問し、施設職員の説明を受けながら福祉サービス提供の実態を見学すること</t>
    <rPh sb="0" eb="2">
      <t>ショクバ</t>
    </rPh>
    <rPh sb="2" eb="4">
      <t>ケンガク</t>
    </rPh>
    <phoneticPr fontId="45"/>
  </si>
  <si>
    <t>職場体験：一つの福祉施設等において、当該施設職員の指導を受けながら、施設職員が利用者に提供するサービスの補助等を行うこと</t>
    <rPh sb="0" eb="2">
      <t>ショクバ</t>
    </rPh>
    <rPh sb="2" eb="4">
      <t>タイケン</t>
    </rPh>
    <phoneticPr fontId="45"/>
  </si>
  <si>
    <t>職場実習：一つの福祉施設等において、当該施設職員の指導を受けながら、利用者に提供するサービスについて法令の範囲内で行うこと</t>
    <rPh sb="0" eb="2">
      <t>ショクバ</t>
    </rPh>
    <rPh sb="2" eb="4">
      <t>ジッシュウ</t>
    </rPh>
    <phoneticPr fontId="45"/>
  </si>
  <si>
    <t>※デジタル職場実習とは、デジタル分野の訓練内容に関わる業務を事業所担当者の指導を受けながら行うこと。事務職等の実習やオンラインでの実施は対象外。</t>
    <rPh sb="30" eb="33">
      <t>ジギョウショ</t>
    </rPh>
    <rPh sb="33" eb="36">
      <t>タントウシャ</t>
    </rPh>
    <rPh sb="37" eb="39">
      <t>シドウ</t>
    </rPh>
    <rPh sb="40" eb="41">
      <t>ウ</t>
    </rPh>
    <rPh sb="45" eb="46">
      <t>オコナ</t>
    </rPh>
    <rPh sb="50" eb="52">
      <t>ジム</t>
    </rPh>
    <phoneticPr fontId="3"/>
  </si>
  <si>
    <t>職場見学：事業所の業務時間中に事業所等を訪問し、事業所従業員の説明を受けながら実際の職場環境等を見学すること</t>
    <rPh sb="0" eb="2">
      <t>ショクバ</t>
    </rPh>
    <rPh sb="2" eb="4">
      <t>ケンガク</t>
    </rPh>
    <rPh sb="5" eb="8">
      <t>ジギョウショ</t>
    </rPh>
    <rPh sb="9" eb="11">
      <t>ギョウム</t>
    </rPh>
    <rPh sb="13" eb="14">
      <t>チュウ</t>
    </rPh>
    <rPh sb="15" eb="18">
      <t>ジギョウショ</t>
    </rPh>
    <rPh sb="24" eb="30">
      <t>ジギョウショジュウギョウイン</t>
    </rPh>
    <rPh sb="39" eb="41">
      <t>ジッサイ</t>
    </rPh>
    <rPh sb="42" eb="44">
      <t>ショクバ</t>
    </rPh>
    <rPh sb="44" eb="47">
      <t>カンキョウトウ</t>
    </rPh>
    <phoneticPr fontId="45"/>
  </si>
  <si>
    <t>職場体験：事業所等において、事業所従業員の指導を受けながら、業務の補助等を行うこと</t>
    <rPh sb="0" eb="2">
      <t>ショクバ</t>
    </rPh>
    <rPh sb="2" eb="4">
      <t>タイケン</t>
    </rPh>
    <rPh sb="5" eb="8">
      <t>ジギョウショ</t>
    </rPh>
    <rPh sb="8" eb="9">
      <t>トウ</t>
    </rPh>
    <rPh sb="14" eb="20">
      <t>ジギョウショジュウギョウイン</t>
    </rPh>
    <rPh sb="30" eb="32">
      <t>ギョウム</t>
    </rPh>
    <phoneticPr fontId="45"/>
  </si>
  <si>
    <t>職場実習：事業所等において、事業所従業員の指導を受けながら、実際の業務を法令の範囲内で行うこと</t>
    <rPh sb="0" eb="2">
      <t>ショクバ</t>
    </rPh>
    <rPh sb="2" eb="4">
      <t>ジッシュウ</t>
    </rPh>
    <rPh sb="5" eb="8">
      <t>ジギョウショ</t>
    </rPh>
    <rPh sb="8" eb="9">
      <t>トウ</t>
    </rPh>
    <rPh sb="14" eb="20">
      <t>ジギョウショジュウギョウイン</t>
    </rPh>
    <rPh sb="30" eb="32">
      <t>ジッサイ</t>
    </rPh>
    <rPh sb="33" eb="35">
      <t>ギョウム</t>
    </rPh>
    <phoneticPr fontId="45"/>
  </si>
  <si>
    <t>１つの科目であっても、学習内容等から複数のスキル項目に対応すると判断する場合は、複数のチェック欄に「✔」付けても差し支えないこと。</t>
    <rPh sb="3" eb="5">
      <t>カモク</t>
    </rPh>
    <phoneticPr fontId="3"/>
  </si>
  <si>
    <t>コース
No.</t>
    <phoneticPr fontId="3"/>
  </si>
  <si>
    <t>中退就職者</t>
    <phoneticPr fontId="3"/>
  </si>
  <si>
    <t>修了就職者</t>
    <phoneticPr fontId="3"/>
  </si>
  <si>
    <t>就職率</t>
    <phoneticPr fontId="3"/>
  </si>
  <si>
    <t>*オリエンテーション*1</t>
    <phoneticPr fontId="3"/>
  </si>
  <si>
    <t>*働くことの基本ルール*3</t>
    <rPh sb="1" eb="2">
      <t>ハタラ</t>
    </rPh>
    <rPh sb="6" eb="8">
      <t>キホン</t>
    </rPh>
    <phoneticPr fontId="3"/>
  </si>
  <si>
    <t>*就職支援ガイダンス*2</t>
    <phoneticPr fontId="3"/>
  </si>
  <si>
    <r>
      <t>*働くことの基本ルール*3</t>
    </r>
    <r>
      <rPr>
        <sz val="11"/>
        <rFont val="ＭＳ Ｐゴシック"/>
        <family val="3"/>
        <charset val="128"/>
      </rPr>
      <t/>
    </r>
    <rPh sb="1" eb="2">
      <t>ハタラ</t>
    </rPh>
    <rPh sb="6" eb="8">
      <t>キホン</t>
    </rPh>
    <phoneticPr fontId="3"/>
  </si>
  <si>
    <t>　宮城県離職者等再就職訓練事業企画提案募集要領に規定する
企画提案応募資格をすべて満たしていることを申告します。
　必要な資格を満たしていないことが判明したときは、
提案内容が失格となり、契約解除に伴う違約金の支払い、
入札参加資格停止等の措置を受けても、異議を申し立てません。</t>
    <phoneticPr fontId="3"/>
  </si>
  <si>
    <t>このことについて、下記のとおり関係書類を添えて申請します。</t>
    <rPh sb="9" eb="11">
      <t>カキ</t>
    </rPh>
    <rPh sb="15" eb="17">
      <t>カンケイ</t>
    </rPh>
    <rPh sb="17" eb="19">
      <t>ショルイ</t>
    </rPh>
    <rPh sb="20" eb="21">
      <t>ソ</t>
    </rPh>
    <rPh sb="23" eb="25">
      <t>シンセイ</t>
    </rPh>
    <phoneticPr fontId="16"/>
  </si>
  <si>
    <t>訓練を実施する教室が確認できるフロア配置図、
教室の平面図
（面積がわかるもの）教室内のレイアウト図（机・いす等）</t>
    <rPh sb="0" eb="2">
      <t>クンレン</t>
    </rPh>
    <rPh sb="3" eb="5">
      <t>ジッシ</t>
    </rPh>
    <rPh sb="7" eb="9">
      <t>キョウシツ</t>
    </rPh>
    <rPh sb="10" eb="12">
      <t>カクニン</t>
    </rPh>
    <rPh sb="18" eb="20">
      <t>ハイチ</t>
    </rPh>
    <rPh sb="20" eb="21">
      <t>ズ</t>
    </rPh>
    <rPh sb="23" eb="25">
      <t>キョウシツ</t>
    </rPh>
    <rPh sb="26" eb="29">
      <t>ヘイメンズ</t>
    </rPh>
    <rPh sb="31" eb="33">
      <t>メンセキ</t>
    </rPh>
    <rPh sb="40" eb="42">
      <t>キョウシツ</t>
    </rPh>
    <rPh sb="42" eb="43">
      <t>ナイ</t>
    </rPh>
    <rPh sb="49" eb="50">
      <t>ズ</t>
    </rPh>
    <rPh sb="51" eb="52">
      <t>ツクエ</t>
    </rPh>
    <rPh sb="55" eb="56">
      <t>ナド</t>
    </rPh>
    <phoneticPr fontId="3"/>
  </si>
  <si>
    <t>席</t>
    <rPh sb="0" eb="1">
      <t>セキ</t>
    </rPh>
    <phoneticPr fontId="3"/>
  </si>
  <si>
    <t>職業訓練サービスガイドライン適合事業所認定証(写）＜取得事業所のみ＞</t>
    <rPh sb="26" eb="28">
      <t>シュトク</t>
    </rPh>
    <rPh sb="28" eb="31">
      <t>ジギョウショ</t>
    </rPh>
    <phoneticPr fontId="3"/>
  </si>
  <si>
    <t>「職業訓練サービスガイドライン適合事業所認定」の取得の有無</t>
    <phoneticPr fontId="3"/>
  </si>
  <si>
    <t>補講実施</t>
    <rPh sb="0" eb="1">
      <t>ホ</t>
    </rPh>
    <rPh sb="1" eb="2">
      <t>コウ</t>
    </rPh>
    <rPh sb="2" eb="4">
      <t>ジッシ</t>
    </rPh>
    <phoneticPr fontId="3"/>
  </si>
  <si>
    <r>
      <t xml:space="preserve">個人用ロッカー
</t>
    </r>
    <r>
      <rPr>
        <sz val="8"/>
        <color indexed="8"/>
        <rFont val="ＭＳ 明朝"/>
        <family val="1"/>
        <charset val="128"/>
      </rPr>
      <t>(個々に分かれて扉があること)</t>
    </r>
    <phoneticPr fontId="3"/>
  </si>
  <si>
    <t>※ｅラーニングコースを除く</t>
    <rPh sb="11" eb="12">
      <t>ノゾ</t>
    </rPh>
    <phoneticPr fontId="3"/>
  </si>
  <si>
    <t>職業訓練サービスガイドライン研修修了証書(写）(又は受講申込書の写し） ＊２</t>
    <phoneticPr fontId="3"/>
  </si>
  <si>
    <t>（注３）調整中の事項については備考欄にその状況を入力すること</t>
    <rPh sb="24" eb="26">
      <t>ニュウリョク</t>
    </rPh>
    <phoneticPr fontId="3"/>
  </si>
  <si>
    <t>（注１）介護保険法又は障害者の日常生活及び社会生活を総合的に支援するための法律の規定に基づくサービスの種類を入力してください</t>
    <rPh sb="1" eb="2">
      <t>チュウ</t>
    </rPh>
    <rPh sb="4" eb="6">
      <t>カイゴ</t>
    </rPh>
    <rPh sb="6" eb="8">
      <t>ホケン</t>
    </rPh>
    <rPh sb="8" eb="9">
      <t>ホウ</t>
    </rPh>
    <rPh sb="9" eb="10">
      <t>マタ</t>
    </rPh>
    <rPh sb="11" eb="14">
      <t>ショウガイシャ</t>
    </rPh>
    <rPh sb="15" eb="17">
      <t>ニチジョウ</t>
    </rPh>
    <rPh sb="17" eb="19">
      <t>セイカツ</t>
    </rPh>
    <rPh sb="19" eb="20">
      <t>オヨ</t>
    </rPh>
    <rPh sb="21" eb="23">
      <t>シャカイ</t>
    </rPh>
    <rPh sb="23" eb="25">
      <t>セイカツ</t>
    </rPh>
    <rPh sb="26" eb="29">
      <t>ソウゴウテキ</t>
    </rPh>
    <rPh sb="30" eb="32">
      <t>シエン</t>
    </rPh>
    <rPh sb="37" eb="39">
      <t>ホウリツ</t>
    </rPh>
    <rPh sb="40" eb="42">
      <t>キテイ</t>
    </rPh>
    <rPh sb="43" eb="44">
      <t>モト</t>
    </rPh>
    <rPh sb="51" eb="53">
      <t>シュルイ</t>
    </rPh>
    <rPh sb="54" eb="56">
      <t>ニュウリョク</t>
    </rPh>
    <phoneticPr fontId="44"/>
  </si>
  <si>
    <t>（注）調整中の事項については備考欄にその状況を入力すること。</t>
    <rPh sb="1" eb="2">
      <t>チュウ</t>
    </rPh>
    <rPh sb="3" eb="5">
      <t>チョウセイ</t>
    </rPh>
    <rPh sb="5" eb="6">
      <t>チュウ</t>
    </rPh>
    <rPh sb="7" eb="9">
      <t>ジコウ</t>
    </rPh>
    <rPh sb="14" eb="16">
      <t>ビコウ</t>
    </rPh>
    <rPh sb="16" eb="17">
      <t>ラン</t>
    </rPh>
    <rPh sb="20" eb="22">
      <t>ジョウキョウ</t>
    </rPh>
    <rPh sb="23" eb="25">
      <t>ニュウリョク</t>
    </rPh>
    <phoneticPr fontId="44"/>
  </si>
  <si>
    <t>◆ｅラーニングコースに応募する場合</t>
    <rPh sb="11" eb="13">
      <t>オウボ</t>
    </rPh>
    <rPh sb="15" eb="17">
      <t>バアイ</t>
    </rPh>
    <phoneticPr fontId="3"/>
  </si>
  <si>
    <t>傷害保険、賠償責任保険の加入証明書（写）　　＊５</t>
    <phoneticPr fontId="3"/>
  </si>
  <si>
    <t>案内図、配置図（※児童用トイレ、調理室、避難経路等を明示すること）</t>
    <phoneticPr fontId="3"/>
  </si>
  <si>
    <t>看護師　○○○○</t>
    <rPh sb="0" eb="3">
      <t>カンゴシ</t>
    </rPh>
    <phoneticPr fontId="3"/>
  </si>
  <si>
    <t>使用システム、ツール等</t>
    <rPh sb="0" eb="2">
      <t>シヨウ</t>
    </rPh>
    <rPh sb="10" eb="11">
      <t>ナド</t>
    </rPh>
    <phoneticPr fontId="3"/>
  </si>
  <si>
    <t>○○教室</t>
    <rPh sb="2" eb="4">
      <t>キョウシツ</t>
    </rPh>
    <phoneticPr fontId="15"/>
  </si>
  <si>
    <t>○○</t>
    <phoneticPr fontId="15"/>
  </si>
  <si>
    <t>別紙９</t>
    <rPh sb="0" eb="2">
      <t>ベッシ</t>
    </rPh>
    <phoneticPr fontId="3"/>
  </si>
  <si>
    <t>◆ＤＳコースのみ</t>
    <phoneticPr fontId="3"/>
  </si>
  <si>
    <r>
      <t>◆職場見学等を実施する場合</t>
    </r>
    <r>
      <rPr>
        <sz val="9"/>
        <rFont val="ＭＳ Ｐゴシック"/>
        <family val="3"/>
        <charset val="128"/>
      </rPr>
      <t>（実施報告書は実施後）（職場見学等推進費・デジタル職場実習推進費対象訓練を除く）</t>
    </r>
    <rPh sb="38" eb="40">
      <t>ショクバ</t>
    </rPh>
    <rPh sb="40" eb="42">
      <t>ジッシュウ</t>
    </rPh>
    <rPh sb="42" eb="45">
      <t>スイシンヒ</t>
    </rPh>
    <phoneticPr fontId="3"/>
  </si>
  <si>
    <t>※職場見学等を計画している場合のみ（別紙５、別紙６以外）</t>
    <rPh sb="1" eb="3">
      <t>ショクバ</t>
    </rPh>
    <rPh sb="3" eb="5">
      <t>ケンガク</t>
    </rPh>
    <rPh sb="5" eb="6">
      <t>トウ</t>
    </rPh>
    <rPh sb="7" eb="9">
      <t>ケイカク</t>
    </rPh>
    <rPh sb="13" eb="15">
      <t>バアイ</t>
    </rPh>
    <rPh sb="18" eb="20">
      <t>ベッシ</t>
    </rPh>
    <rPh sb="22" eb="24">
      <t>ベッシ</t>
    </rPh>
    <rPh sb="25" eb="27">
      <t>イガイ</t>
    </rPh>
    <phoneticPr fontId="3"/>
  </si>
  <si>
    <r>
      <t>職場見学等実施報告書</t>
    </r>
    <r>
      <rPr>
        <sz val="9"/>
        <rFont val="ＭＳ Ｐゴシック"/>
        <family val="3"/>
        <charset val="128"/>
      </rPr>
      <t>　＜実施後に提出＞</t>
    </r>
    <rPh sb="0" eb="5">
      <t>ショクバケンガクトウ</t>
    </rPh>
    <rPh sb="5" eb="10">
      <t>ジッシホウコクショ</t>
    </rPh>
    <phoneticPr fontId="3"/>
  </si>
  <si>
    <t>※時間外の利用　教室利用可　自習室（教室以外）利用可　時間外不可</t>
    <rPh sb="1" eb="4">
      <t>ジカンガイ</t>
    </rPh>
    <rPh sb="5" eb="7">
      <t>リヨウ</t>
    </rPh>
    <rPh sb="8" eb="10">
      <t>キョウシツ</t>
    </rPh>
    <rPh sb="10" eb="13">
      <t>リヨウカ</t>
    </rPh>
    <rPh sb="14" eb="17">
      <t>ジシュウシツ</t>
    </rPh>
    <rPh sb="18" eb="22">
      <t>キョウシツイガイ</t>
    </rPh>
    <rPh sb="23" eb="26">
      <t>リヨウカ</t>
    </rPh>
    <rPh sb="27" eb="29">
      <t>ジカン</t>
    </rPh>
    <rPh sb="29" eb="30">
      <t>ガイ</t>
    </rPh>
    <rPh sb="30" eb="32">
      <t>フカ</t>
    </rPh>
    <phoneticPr fontId="3"/>
  </si>
  <si>
    <t>就労継続支援</t>
    <rPh sb="0" eb="2">
      <t>シュウロウ</t>
    </rPh>
    <rPh sb="2" eb="4">
      <t>ケイゾク</t>
    </rPh>
    <rPh sb="4" eb="6">
      <t>シエン</t>
    </rPh>
    <phoneticPr fontId="3"/>
  </si>
  <si>
    <t>※介護職員初任者研修科において「職場見学等推進費」に該当する職場見学等を計画している場合は別紙５を使用すること。</t>
    <rPh sb="45" eb="47">
      <t>ベッシ</t>
    </rPh>
    <rPh sb="49" eb="51">
      <t>シヨウ</t>
    </rPh>
    <phoneticPr fontId="3"/>
  </si>
  <si>
    <t>※デジタル職場実習を計画している場合は別紙６を使用すること。</t>
    <rPh sb="19" eb="21">
      <t>ベッシ</t>
    </rPh>
    <rPh sb="23" eb="25">
      <t>シヨウ</t>
    </rPh>
    <phoneticPr fontId="3"/>
  </si>
  <si>
    <t>自習室または教室</t>
    <rPh sb="6" eb="8">
      <t>キョウシツ</t>
    </rPh>
    <phoneticPr fontId="3"/>
  </si>
  <si>
    <t>職場実習</t>
    <rPh sb="0" eb="2">
      <t>ショクバ</t>
    </rPh>
    <rPh sb="2" eb="4">
      <t>ジッシュウ</t>
    </rPh>
    <phoneticPr fontId="3"/>
  </si>
  <si>
    <r>
      <rPr>
        <sz val="11"/>
        <rFont val="ＭＳ Ｐゴシック"/>
        <family val="3"/>
        <charset val="128"/>
      </rPr>
      <t>職場実習に係る職場実習（再委託）先事業所選定申請書</t>
    </r>
    <rPh sb="0" eb="2">
      <t>ショクバ</t>
    </rPh>
    <phoneticPr fontId="3"/>
  </si>
  <si>
    <r>
      <t>職場</t>
    </r>
    <r>
      <rPr>
        <sz val="11"/>
        <rFont val="ＭＳ Ｐゴシック"/>
        <family val="3"/>
        <charset val="128"/>
      </rPr>
      <t>実習（再委託）先事業所一覧</t>
    </r>
    <rPh sb="0" eb="2">
      <t>ショクバ</t>
    </rPh>
    <phoneticPr fontId="3"/>
  </si>
  <si>
    <r>
      <t>職場実習に係る職場実習（再委託）先事業所選定申請書</t>
    </r>
    <r>
      <rPr>
        <sz val="8"/>
        <rFont val="ＭＳ Ｐゴシック"/>
        <family val="3"/>
        <charset val="128"/>
      </rPr>
      <t>＜職場実習を再委託する場合＞</t>
    </r>
    <rPh sb="0" eb="2">
      <t>ショクバ</t>
    </rPh>
    <phoneticPr fontId="3"/>
  </si>
  <si>
    <r>
      <t>職場実習（再委託）先事業所一覧</t>
    </r>
    <r>
      <rPr>
        <sz val="9"/>
        <rFont val="ＭＳ Ｐゴシック"/>
        <family val="3"/>
        <charset val="128"/>
      </rPr>
      <t>＜職場実習を再委託する場合＞</t>
    </r>
    <rPh sb="0" eb="2">
      <t>ショクバ</t>
    </rPh>
    <phoneticPr fontId="3"/>
  </si>
  <si>
    <t>※ 実施主体が「宮城県」の場合は、コース№　訓練科名を入力してください　＜記入例＞離-36　ＰＣ基礎科</t>
    <rPh sb="8" eb="10">
      <t>ミヤギ</t>
    </rPh>
    <rPh sb="25" eb="26">
      <t>メイ</t>
    </rPh>
    <rPh sb="27" eb="29">
      <t>ニュウリョク</t>
    </rPh>
    <phoneticPr fontId="3"/>
  </si>
  <si>
    <r>
      <t>５．</t>
    </r>
    <r>
      <rPr>
        <b/>
        <u/>
        <sz val="10"/>
        <rFont val="ＭＳ 明朝"/>
        <family val="1"/>
        <charset val="128"/>
      </rPr>
      <t>上記１、３又は４に記入した訓練</t>
    </r>
    <r>
      <rPr>
        <b/>
        <sz val="10"/>
        <rFont val="ＭＳ 明朝"/>
        <family val="1"/>
        <charset val="128"/>
      </rPr>
      <t>の資格取得実績
　　</t>
    </r>
    <r>
      <rPr>
        <b/>
        <sz val="8"/>
        <rFont val="ＭＳ 明朝"/>
        <family val="1"/>
        <charset val="128"/>
      </rPr>
      <t>（上記１、３又は４の実施年度、コースNo.訓練科名が一致していること。)</t>
    </r>
    <r>
      <rPr>
        <b/>
        <sz val="10"/>
        <rFont val="ＭＳ 明朝"/>
        <family val="1"/>
        <charset val="128"/>
      </rPr>
      <t>　
　　※受験者数及び合格者数は訓練修了後３か月以内の実績数を入力してください。</t>
    </r>
    <rPh sb="7" eb="8">
      <t>マタ</t>
    </rPh>
    <rPh sb="11" eb="13">
      <t>キニュウ</t>
    </rPh>
    <rPh sb="15" eb="17">
      <t>クンレン</t>
    </rPh>
    <rPh sb="33" eb="34">
      <t>マタ</t>
    </rPh>
    <rPh sb="94" eb="96">
      <t>ニュウリョク</t>
    </rPh>
    <phoneticPr fontId="3"/>
  </si>
  <si>
    <t xml:space="preserve">
チェックシートに記載の無い学習項目がカリキュラムに記載されている場合は、当該カリキュラムがスキル項目とどのように対応するのか分かる資料等を添付してください。
</t>
    <phoneticPr fontId="3"/>
  </si>
  <si>
    <t>責任者</t>
    <rPh sb="0" eb="1">
      <t>セキ</t>
    </rPh>
    <rPh sb="1" eb="2">
      <t>ニン</t>
    </rPh>
    <rPh sb="2" eb="3">
      <t>シャ</t>
    </rPh>
    <phoneticPr fontId="3"/>
  </si>
  <si>
    <t>必要な箇所はすべて記入している。必要な箇所に押印している。</t>
    <rPh sb="0" eb="2">
      <t>ヒツヨウ</t>
    </rPh>
    <rPh sb="3" eb="5">
      <t>カショ</t>
    </rPh>
    <rPh sb="9" eb="11">
      <t>キニュウ</t>
    </rPh>
    <rPh sb="16" eb="18">
      <t>ヒツヨウ</t>
    </rPh>
    <rPh sb="19" eb="21">
      <t>カショ</t>
    </rPh>
    <rPh sb="22" eb="24">
      <t>オウイン</t>
    </rPh>
    <phoneticPr fontId="15"/>
  </si>
  <si>
    <r>
      <t>なるべく【スキル項目・学習項目チェックシート】の学習項目例にある表現を使って「別紙１　訓練カリキュラム」の</t>
    </r>
    <r>
      <rPr>
        <b/>
        <sz val="11"/>
        <rFont val="ＭＳ ゴシック"/>
        <family val="3"/>
        <charset val="128"/>
      </rPr>
      <t>科目の内容</t>
    </r>
    <r>
      <rPr>
        <sz val="11"/>
        <rFont val="ＭＳ ゴシック"/>
        <family val="3"/>
        <charset val="128"/>
      </rPr>
      <t xml:space="preserve">を作成すること。
</t>
    </r>
    <phoneticPr fontId="3"/>
  </si>
  <si>
    <t>（DX推進スキル標準対応コース）</t>
    <phoneticPr fontId="3"/>
  </si>
  <si>
    <t>デジタルリテラシーを含むカリキュラムの例</t>
    <phoneticPr fontId="99"/>
  </si>
  <si>
    <t>介護・美容・飲食・病院・流通等のデジタル活用による効率化の事例の紹介等</t>
    <phoneticPr fontId="99"/>
  </si>
  <si>
    <t>効果的なSNS広報の事例、データ・デジタル技術を活用した顧客・ユーザー行動の分析の紹介等</t>
  </si>
  <si>
    <t>eコマース、デリバリーサービス等の事例の紹介等</t>
  </si>
  <si>
    <t>小売・流通業界・観光業界等の事例の紹介等</t>
  </si>
  <si>
    <t>ZOOM、Teams等の代表的なWEB会議用ソフト、グループウェアの利用方法・紹介等</t>
  </si>
  <si>
    <t>POSシステム、キャッシュレス決済、モバイルPOSレジ、電子カルテ、介護ソフト、施工管理や勤怠管理のICT化導入、生成ＡＩの活用事例の紹介等</t>
    <phoneticPr fontId="99"/>
  </si>
  <si>
    <t>オフィスソフトの操作（就職先での報告書やリーフレット等の作成で使用が想定される文字のサイズやフォントを変更した文書作成、就職先での資料作成、データ管理等で使用が想定される基本的な関数、表作成などのレベルのものに限る）等</t>
  </si>
  <si>
    <t>・就職先で想定されるツール利用方法【項目13】</t>
  </si>
  <si>
    <t>項目</t>
    <rPh sb="0" eb="2">
      <t>コウモク</t>
    </rPh>
    <phoneticPr fontId="99"/>
  </si>
  <si>
    <t>行動例/学習項目例（概要）</t>
    <rPh sb="0" eb="2">
      <t>コウドウ</t>
    </rPh>
    <rPh sb="2" eb="3">
      <t>レイ</t>
    </rPh>
    <rPh sb="4" eb="6">
      <t>ガクシュウ</t>
    </rPh>
    <rPh sb="6" eb="8">
      <t>コウモク</t>
    </rPh>
    <rPh sb="8" eb="9">
      <t>レイ</t>
    </rPh>
    <rPh sb="10" eb="12">
      <t>ガイヨウ</t>
    </rPh>
    <phoneticPr fontId="99"/>
  </si>
  <si>
    <t>行動例/学習項目例（詳細）</t>
    <rPh sb="0" eb="2">
      <t>コウドウ</t>
    </rPh>
    <rPh sb="2" eb="3">
      <t>レイ</t>
    </rPh>
    <rPh sb="4" eb="6">
      <t>ガクシュウ</t>
    </rPh>
    <rPh sb="6" eb="8">
      <t>コウモク</t>
    </rPh>
    <rPh sb="8" eb="9">
      <t>レイ</t>
    </rPh>
    <rPh sb="10" eb="12">
      <t>ショウサイ</t>
    </rPh>
    <phoneticPr fontId="99"/>
  </si>
  <si>
    <t>Why</t>
    <phoneticPr fontId="99"/>
  </si>
  <si>
    <t>ー</t>
    <phoneticPr fontId="99"/>
  </si>
  <si>
    <t>社会の変化</t>
    <phoneticPr fontId="99"/>
  </si>
  <si>
    <t>メガトレンド・社会課題とデジタルによる解決</t>
    <phoneticPr fontId="99"/>
  </si>
  <si>
    <t>日本と海外におけるDXの取組みの差</t>
    <phoneticPr fontId="99"/>
  </si>
  <si>
    <t>社会・産業の変化に関するキーワード</t>
    <phoneticPr fontId="99"/>
  </si>
  <si>
    <t>顧客価値の変化</t>
    <phoneticPr fontId="99"/>
  </si>
  <si>
    <t>顧客・ユーザーの行動変化と変化への対応</t>
    <phoneticPr fontId="99"/>
  </si>
  <si>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99"/>
  </si>
  <si>
    <t>顧客・ユーザーを取り巻くデジタルサービス</t>
    <phoneticPr fontId="99"/>
  </si>
  <si>
    <t>eコマース。動画・音楽配信。タクシー配車アプリ。デリバリーサービス。電子書籍。インターネットバンキング。</t>
    <phoneticPr fontId="99"/>
  </si>
  <si>
    <t>競争環境の変化</t>
    <phoneticPr fontId="99"/>
  </si>
  <si>
    <t>デジタル技術の活用による競争環境変化の具体的事例</t>
    <phoneticPr fontId="99"/>
  </si>
  <si>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99"/>
  </si>
  <si>
    <t>What</t>
    <phoneticPr fontId="99"/>
  </si>
  <si>
    <t>データ</t>
    <phoneticPr fontId="99"/>
  </si>
  <si>
    <t>社会におけるデータ</t>
    <phoneticPr fontId="99"/>
  </si>
  <si>
    <t>データの種類</t>
    <phoneticPr fontId="99"/>
  </si>
  <si>
    <t>社会におけるデータ活用</t>
    <phoneticPr fontId="99"/>
  </si>
  <si>
    <t>データを読む・説明する</t>
    <phoneticPr fontId="99"/>
  </si>
  <si>
    <t>データの分析手法（基礎的な確率・統計の知識）</t>
    <phoneticPr fontId="99"/>
  </si>
  <si>
    <t>データを読む</t>
    <rPh sb="4" eb="5">
      <t>ヨ</t>
    </rPh>
    <phoneticPr fontId="99"/>
  </si>
  <si>
    <t>データを説明する</t>
    <phoneticPr fontId="99"/>
  </si>
  <si>
    <t>データを扱う</t>
    <phoneticPr fontId="99"/>
  </si>
  <si>
    <t>データの入力</t>
    <phoneticPr fontId="99"/>
  </si>
  <si>
    <t>データの抽出・加工</t>
    <phoneticPr fontId="99"/>
  </si>
  <si>
    <t>データの出力</t>
    <phoneticPr fontId="99"/>
  </si>
  <si>
    <t>データベース</t>
    <phoneticPr fontId="99"/>
  </si>
  <si>
    <t>データによって判断する</t>
    <phoneticPr fontId="99"/>
  </si>
  <si>
    <t>データドリブンな判断プロセス</t>
    <phoneticPr fontId="99"/>
  </si>
  <si>
    <t>分析アプローチ設計</t>
    <phoneticPr fontId="99"/>
  </si>
  <si>
    <t>モニタリングの手法</t>
    <phoneticPr fontId="99"/>
  </si>
  <si>
    <t>デジタル技術</t>
    <phoneticPr fontId="99"/>
  </si>
  <si>
    <t>AI</t>
    <phoneticPr fontId="99"/>
  </si>
  <si>
    <t>AIの歴史</t>
    <phoneticPr fontId="99"/>
  </si>
  <si>
    <t>AIを作るために必要な手法・技術</t>
    <phoneticPr fontId="99"/>
  </si>
  <si>
    <t>人間中心のAI社会原則</t>
    <phoneticPr fontId="99"/>
  </si>
  <si>
    <t>AIの得意分野・限界</t>
    <phoneticPr fontId="99"/>
  </si>
  <si>
    <t>AIに関する最新の技術動向</t>
    <phoneticPr fontId="99"/>
  </si>
  <si>
    <t>クラウド</t>
    <phoneticPr fontId="99"/>
  </si>
  <si>
    <t>クラウドの仕組み</t>
    <phoneticPr fontId="99"/>
  </si>
  <si>
    <t>クラウドサービスの提供形態</t>
    <phoneticPr fontId="99"/>
  </si>
  <si>
    <t>クラウドに関する最新の技術動向</t>
    <phoneticPr fontId="99"/>
  </si>
  <si>
    <t>ハードウェア・ソフトウェア</t>
    <phoneticPr fontId="99"/>
  </si>
  <si>
    <t>ハードウェア</t>
    <phoneticPr fontId="99"/>
  </si>
  <si>
    <t>ソフトウェア</t>
    <phoneticPr fontId="99"/>
  </si>
  <si>
    <t>企業における開発・運用</t>
    <phoneticPr fontId="99"/>
  </si>
  <si>
    <t>ハードウェア・ソフトウェアに関する最新の技術動向</t>
    <phoneticPr fontId="99"/>
  </si>
  <si>
    <t>ネットワーク</t>
    <phoneticPr fontId="99"/>
  </si>
  <si>
    <t>ネットワーク・インターネットの仕組み</t>
    <phoneticPr fontId="99"/>
  </si>
  <si>
    <t>インターネットサービス</t>
    <phoneticPr fontId="99"/>
  </si>
  <si>
    <t>ネットワークに関する最新の技術動向</t>
    <phoneticPr fontId="99"/>
  </si>
  <si>
    <t>How</t>
    <phoneticPr fontId="99"/>
  </si>
  <si>
    <t>活用事例・利用方法</t>
    <phoneticPr fontId="99"/>
  </si>
  <si>
    <t>データ・デジタル技術の活用事例</t>
    <phoneticPr fontId="99"/>
  </si>
  <si>
    <t>事業活動におけるデータ・デジタル技術の活用事例</t>
    <phoneticPr fontId="99"/>
  </si>
  <si>
    <t>生成AIの活用事例</t>
    <phoneticPr fontId="99"/>
  </si>
  <si>
    <t>ツール利用</t>
    <phoneticPr fontId="99"/>
  </si>
  <si>
    <t>日常業務に関するツールの利用方法</t>
    <phoneticPr fontId="99"/>
  </si>
  <si>
    <t>生成AIの利用方法</t>
    <phoneticPr fontId="99"/>
  </si>
  <si>
    <t>自動化・効率化に関するデジタルツールの利用方法</t>
    <phoneticPr fontId="99"/>
  </si>
  <si>
    <t>留意点</t>
    <phoneticPr fontId="99"/>
  </si>
  <si>
    <t>セキュリティ</t>
    <phoneticPr fontId="99"/>
  </si>
  <si>
    <t>セキュリティの3要素</t>
    <phoneticPr fontId="99"/>
  </si>
  <si>
    <t>セキュリティ技術</t>
    <phoneticPr fontId="99"/>
  </si>
  <si>
    <t>情報セキュリティマネジメントシステム（ISMS）</t>
    <phoneticPr fontId="99"/>
  </si>
  <si>
    <t>個人がとるべきセキュリティ対策</t>
    <phoneticPr fontId="99"/>
  </si>
  <si>
    <t>モラル</t>
    <phoneticPr fontId="99"/>
  </si>
  <si>
    <t>ネット被害・SNS・生成AI等のトラブルの事例・対策</t>
    <phoneticPr fontId="99"/>
  </si>
  <si>
    <t>データ利用における禁止事項や留意事項</t>
    <phoneticPr fontId="99"/>
  </si>
  <si>
    <t>コンプライアンス</t>
    <phoneticPr fontId="99"/>
  </si>
  <si>
    <t>個人情報の定義と個人情報に関する法律・留意事項</t>
    <phoneticPr fontId="99"/>
  </si>
  <si>
    <t>知的財産権が保護する対象</t>
    <phoneticPr fontId="99"/>
  </si>
  <si>
    <t>諸外国におけるデータ規制の内容</t>
    <phoneticPr fontId="99"/>
  </si>
  <si>
    <t>サービス利用規約を踏まえたデータの利用範囲</t>
    <phoneticPr fontId="99"/>
  </si>
  <si>
    <t>項目
番号</t>
    <rPh sb="0" eb="2">
      <t>コウモク</t>
    </rPh>
    <rPh sb="3" eb="5">
      <t>バンゴウ</t>
    </rPh>
    <phoneticPr fontId="99"/>
  </si>
  <si>
    <t>・就職先業界の社会課題とデータやデジタルによる解決　【項目１】</t>
    <phoneticPr fontId="3"/>
  </si>
  <si>
    <t>・就職先業界の顧客・ユーザーの行動変化と変化への対応　【項目２】</t>
    <phoneticPr fontId="3"/>
  </si>
  <si>
    <t>・就職先業界の顧客・ユーザーを取り巻くデジタルサービス　【項目２】</t>
    <phoneticPr fontId="3"/>
  </si>
  <si>
    <t>・就職先業界のデジタル技術の活用による競争環境変化の具体的事例　【項目３】</t>
    <phoneticPr fontId="3"/>
  </si>
  <si>
    <t>・就職先で想定されるインターネットサービスの活用　【項目11】</t>
    <phoneticPr fontId="3"/>
  </si>
  <si>
    <t>・就職先で想定されるデータ・デジタル技術の活用事例　【項目12】</t>
    <phoneticPr fontId="3"/>
  </si>
  <si>
    <t>・就職先で想定される日常業務に関するパソコン等のツールの利用方法　【項目13】</t>
    <phoneticPr fontId="3"/>
  </si>
  <si>
    <t>・就職先で想定される情報セキュリティ関係　【項目14】</t>
    <phoneticPr fontId="3"/>
  </si>
  <si>
    <t>・就職先で想定されるインターネット、SNS等を利用する際の注意点　【項目15】</t>
    <phoneticPr fontId="3"/>
  </si>
  <si>
    <t>・就職先業界のデジタルデータを扱う際の法令遵守　【項目16】</t>
    <phoneticPr fontId="3"/>
  </si>
  <si>
    <t>・その他【項目　　　　】</t>
    <phoneticPr fontId="3"/>
  </si>
  <si>
    <t>【DXリテラシー標準の項目の一覧】</t>
    <rPh sb="8" eb="10">
      <t>ヒョウジュン</t>
    </rPh>
    <rPh sb="14" eb="16">
      <t>イチラン</t>
    </rPh>
    <phoneticPr fontId="99"/>
  </si>
  <si>
    <t>チェック欄</t>
    <rPh sb="4" eb="5">
      <t>ラン</t>
    </rPh>
    <phoneticPr fontId="99"/>
  </si>
  <si>
    <t>該当科目
（科目の内容）</t>
    <rPh sb="0" eb="4">
      <t>ガイトウカモク</t>
    </rPh>
    <rPh sb="6" eb="8">
      <t>カモク</t>
    </rPh>
    <rPh sb="9" eb="11">
      <t>ナイヨウ</t>
    </rPh>
    <phoneticPr fontId="3"/>
  </si>
  <si>
    <t>情報セキュリティ概論
（セキュリティ関連法制度、ポリシー、規程、マニュアル等の整備）</t>
    <phoneticPr fontId="3"/>
  </si>
  <si>
    <t>←科目名
←（科目の内容）</t>
    <rPh sb="1" eb="4">
      <t>カモクメイ</t>
    </rPh>
    <rPh sb="7" eb="9">
      <t>カモク</t>
    </rPh>
    <rPh sb="10" eb="12">
      <t>ナイヨウ</t>
    </rPh>
    <phoneticPr fontId="3"/>
  </si>
  <si>
    <t>※記入欄は適宜増減してください。</t>
    <phoneticPr fontId="3"/>
  </si>
  <si>
    <t>別紙1別添①</t>
    <rPh sb="3" eb="5">
      <t>ベッテン</t>
    </rPh>
    <phoneticPr fontId="3"/>
  </si>
  <si>
    <t>別紙１　　別添②</t>
    <rPh sb="5" eb="7">
      <t>ベッテン</t>
    </rPh>
    <phoneticPr fontId="3"/>
  </si>
  <si>
    <t>別紙１別添①参考資料</t>
    <rPh sb="3" eb="5">
      <t>ベッテン</t>
    </rPh>
    <rPh sb="6" eb="10">
      <t>サンコウシリョウ</t>
    </rPh>
    <phoneticPr fontId="3"/>
  </si>
  <si>
    <t>ネット接続環境（通信速度常時●●Mbps 以上）</t>
    <phoneticPr fontId="3"/>
  </si>
  <si>
    <t xml:space="preserve">・ブラウザ：Internet Explorer●●以降、Google Chrome ver. ●● 以降、Microsoft Edge ver. ●● 以降
・プラグイン：Adobe Reader●● 以上 ・OS：Windows●● ・CPU：デュアルコア以上、プロセッサー ベース動作周波数●GHz 以上
・メモリ：●GB 以上 </t>
    <phoneticPr fontId="3"/>
  </si>
  <si>
    <t>【スキル項目・学習項目チェックシート】</t>
    <phoneticPr fontId="3"/>
  </si>
  <si>
    <t>注　１　訓練実施機関は、DXリテラシー標準を適宜参照しつつ、実施する職業訓練のカリキュラム等から習得を目指す項目を確認し、含まれるものに、チェック欄に「✔」を入れ提出すること。</t>
    <rPh sb="45" eb="46">
      <t>トウ</t>
    </rPh>
    <phoneticPr fontId="99"/>
  </si>
  <si>
    <t>　　２　訓練カリキュラムに項目に関連する訓練項目があれば、訓練実施機関の判断により学習項目を追加して差し支えないこと。</t>
    <phoneticPr fontId="99"/>
  </si>
  <si>
    <t>代表者役職氏名</t>
    <rPh sb="3" eb="5">
      <t>ヤクショク</t>
    </rPh>
    <phoneticPr fontId="3"/>
  </si>
  <si>
    <t>該当科目
（科目の内容）</t>
    <rPh sb="0" eb="2">
      <t>ガイトウ</t>
    </rPh>
    <rPh sb="2" eb="4">
      <t>カモク</t>
    </rPh>
    <rPh sb="6" eb="8">
      <t>カモク</t>
    </rPh>
    <rPh sb="9" eb="11">
      <t>ナイヨウ</t>
    </rPh>
    <phoneticPr fontId="51"/>
  </si>
  <si>
    <t xml:space="preserve">【スキル項目・学習項目チェックシート】の該当科目に当てはまる科目の内容については関連が明確になるよう、
</t>
    <rPh sb="33" eb="35">
      <t>ナイヨウ</t>
    </rPh>
    <phoneticPr fontId="3"/>
  </si>
  <si>
    <t>※デジタル分野の訓練で職場実習を計画している場合のみ</t>
    <rPh sb="5" eb="7">
      <t>ブンヤ</t>
    </rPh>
    <rPh sb="8" eb="10">
      <t>クンレン</t>
    </rPh>
    <rPh sb="11" eb="13">
      <t>ショクバ</t>
    </rPh>
    <rPh sb="13" eb="15">
      <t>ジッシュウ</t>
    </rPh>
    <rPh sb="16" eb="18">
      <t>ケイカク</t>
    </rPh>
    <rPh sb="22" eb="24">
      <t>バアイ</t>
    </rPh>
    <phoneticPr fontId="3"/>
  </si>
  <si>
    <t>職場見学等実施計画書＜介護分野＞</t>
    <rPh sb="11" eb="13">
      <t>カイゴ</t>
    </rPh>
    <rPh sb="13" eb="15">
      <t>ブンヤ</t>
    </rPh>
    <phoneticPr fontId="3"/>
  </si>
  <si>
    <t>分野</t>
    <rPh sb="0" eb="2">
      <t>ブンヤ</t>
    </rPh>
    <phoneticPr fontId="3"/>
  </si>
  <si>
    <t>レベル</t>
    <phoneticPr fontId="3"/>
  </si>
  <si>
    <t>定員</t>
    <rPh sb="0" eb="2">
      <t>テイイン</t>
    </rPh>
    <phoneticPr fontId="3"/>
  </si>
  <si>
    <t>分野</t>
    <rPh sb="0" eb="2">
      <t>ブンヤ</t>
    </rPh>
    <phoneticPr fontId="3"/>
  </si>
  <si>
    <t>訓練期間</t>
    <rPh sb="0" eb="4">
      <t>クンレンキカン</t>
    </rPh>
    <phoneticPr fontId="3"/>
  </si>
  <si>
    <t>～</t>
    <phoneticPr fontId="3"/>
  </si>
  <si>
    <t>○/1（火）</t>
    <rPh sb="4" eb="5">
      <t>カ</t>
    </rPh>
    <phoneticPr fontId="3"/>
  </si>
  <si>
    <t>○/31（火）</t>
    <rPh sb="5" eb="6">
      <t>カ</t>
    </rPh>
    <phoneticPr fontId="3"/>
  </si>
  <si>
    <t>別紙１-ｅ</t>
    <rPh sb="0" eb="2">
      <t>ベッシ</t>
    </rPh>
    <phoneticPr fontId="3"/>
  </si>
  <si>
    <t>※①～③
訓練実施施設ごと２部提出（写し可）</t>
    <rPh sb="5" eb="7">
      <t>クンレン</t>
    </rPh>
    <rPh sb="7" eb="9">
      <t>ジッシ</t>
    </rPh>
    <rPh sb="9" eb="11">
      <t>シセツ</t>
    </rPh>
    <rPh sb="14" eb="15">
      <t>ブ</t>
    </rPh>
    <rPh sb="15" eb="17">
      <t>テイシュツ</t>
    </rPh>
    <rPh sb="18" eb="19">
      <t>ウツ</t>
    </rPh>
    <rPh sb="20" eb="21">
      <t>カ</t>
    </rPh>
    <phoneticPr fontId="3"/>
  </si>
  <si>
    <t>※キャリアコンサルタント、その他資格・免許について、有効期限のあるものは期限を確認のこと。</t>
    <rPh sb="15" eb="16">
      <t>タ</t>
    </rPh>
    <rPh sb="16" eb="18">
      <t>シカク</t>
    </rPh>
    <rPh sb="19" eb="21">
      <t>メンキョ</t>
    </rPh>
    <rPh sb="26" eb="30">
      <t>ユウコウキゲン</t>
    </rPh>
    <rPh sb="36" eb="38">
      <t>キゲン</t>
    </rPh>
    <rPh sb="39" eb="41">
      <t>カクニン</t>
    </rPh>
    <phoneticPr fontId="3"/>
  </si>
  <si>
    <t>※訓練の一部でもオンラインによる訓練を計画している場合のみ</t>
    <rPh sb="1" eb="3">
      <t>クンレン</t>
    </rPh>
    <rPh sb="4" eb="6">
      <t>イチブ</t>
    </rPh>
    <rPh sb="16" eb="18">
      <t>クンレン</t>
    </rPh>
    <rPh sb="19" eb="21">
      <t>ケイカク</t>
    </rPh>
    <rPh sb="25" eb="27">
      <t>バアイ</t>
    </rPh>
    <phoneticPr fontId="3"/>
  </si>
  <si>
    <r>
      <t>訓練カリキュラム　</t>
    </r>
    <r>
      <rPr>
        <strike/>
        <sz val="10"/>
        <color rgb="FFFF0000"/>
        <rFont val="ＭＳ Ｐゴシック"/>
        <family val="3"/>
        <charset val="128"/>
      </rPr>
      <t/>
    </r>
    <phoneticPr fontId="3"/>
  </si>
  <si>
    <t>※以下参考資料　企画提案応募時は提出不要</t>
    <rPh sb="1" eb="3">
      <t>イカ</t>
    </rPh>
    <rPh sb="3" eb="5">
      <t>サンコウ</t>
    </rPh>
    <rPh sb="5" eb="7">
      <t>シリョウ</t>
    </rPh>
    <rPh sb="8" eb="12">
      <t>キカクテイアン</t>
    </rPh>
    <rPh sb="12" eb="15">
      <t>オウボジ</t>
    </rPh>
    <rPh sb="16" eb="18">
      <t>テイシュツ</t>
    </rPh>
    <rPh sb="18" eb="20">
      <t>フヨウ</t>
    </rPh>
    <phoneticPr fontId="3"/>
  </si>
  <si>
    <r>
      <t>≪企画提案一覧表≫　</t>
    </r>
    <r>
      <rPr>
        <b/>
        <sz val="14"/>
        <rFont val="ＭＳ Ｐゴシック"/>
        <family val="3"/>
        <charset val="128"/>
      </rPr>
      <t>※訓練実施施設ごと１部提出</t>
    </r>
    <rPh sb="1" eb="5">
      <t>キカクテイアン</t>
    </rPh>
    <rPh sb="5" eb="7">
      <t>イチラン</t>
    </rPh>
    <phoneticPr fontId="15"/>
  </si>
  <si>
    <r>
      <t>訓練の実績</t>
    </r>
    <r>
      <rPr>
        <sz val="11"/>
        <rFont val="ＭＳ Ｐゴシック"/>
        <family val="3"/>
        <charset val="128"/>
      </rPr>
      <t>（４に該当する場合：必要資料の添付）</t>
    </r>
    <rPh sb="8" eb="10">
      <t>ガイトウ</t>
    </rPh>
    <rPh sb="12" eb="14">
      <t>バアイ</t>
    </rPh>
    <rPh sb="15" eb="17">
      <t>ヒツヨウ</t>
    </rPh>
    <rPh sb="17" eb="19">
      <t>シリョウ</t>
    </rPh>
    <rPh sb="20" eb="22">
      <t>テンプ</t>
    </rPh>
    <phoneticPr fontId="3"/>
  </si>
  <si>
    <r>
      <t>③訓練実施施設周辺案内図（パンフレットに</t>
    </r>
    <r>
      <rPr>
        <sz val="11"/>
        <rFont val="ＭＳ Ｐゴシック"/>
        <family val="3"/>
        <charset val="128"/>
      </rPr>
      <t>地図等記載あれば不要）</t>
    </r>
    <rPh sb="20" eb="22">
      <t>チズ</t>
    </rPh>
    <rPh sb="22" eb="23">
      <t>トウ</t>
    </rPh>
    <phoneticPr fontId="3"/>
  </si>
  <si>
    <r>
      <t>◆ オンライン訓練の計画　＜</t>
    </r>
    <r>
      <rPr>
        <sz val="11"/>
        <rFont val="ＭＳ Ｐゴシック"/>
        <family val="3"/>
        <charset val="128"/>
      </rPr>
      <t>一部でもオンライン訓練の計画がある場合＞</t>
    </r>
    <rPh sb="7" eb="9">
      <t>クンレン</t>
    </rPh>
    <rPh sb="10" eb="12">
      <t>ケイカク</t>
    </rPh>
    <rPh sb="14" eb="16">
      <t>イチブ</t>
    </rPh>
    <phoneticPr fontId="3"/>
  </si>
  <si>
    <r>
      <t>◆</t>
    </r>
    <r>
      <rPr>
        <sz val="11"/>
        <rFont val="ＭＳ Ｐゴシック"/>
        <family val="3"/>
        <charset val="128"/>
      </rPr>
      <t>介護職員初任者研修科で「職場見学等推進費」に該当する職場見学等を計画している場合</t>
    </r>
    <phoneticPr fontId="3"/>
  </si>
  <si>
    <r>
      <t>◆</t>
    </r>
    <r>
      <rPr>
        <sz val="11"/>
        <rFont val="ＭＳ Ｐゴシック"/>
        <family val="3"/>
        <charset val="128"/>
      </rPr>
      <t>デジタル分野の訓練科で「デジタル職場実習推進費」に該当する職場実習を計画している場合</t>
    </r>
    <rPh sb="10" eb="11">
      <t>カ</t>
    </rPh>
    <rPh sb="17" eb="19">
      <t>ショクバ</t>
    </rPh>
    <rPh sb="19" eb="21">
      <t>ジッシュウ</t>
    </rPh>
    <rPh sb="21" eb="24">
      <t>スイシンヒ</t>
    </rPh>
    <rPh sb="32" eb="34">
      <t>ジッシュウ</t>
    </rPh>
    <rPh sb="35" eb="37">
      <t>ケイカク</t>
    </rPh>
    <rPh sb="41" eb="43">
      <t>バアイ</t>
    </rPh>
    <phoneticPr fontId="3"/>
  </si>
  <si>
    <r>
      <rPr>
        <sz val="11"/>
        <rFont val="ＭＳ Ｐゴシック"/>
        <family val="3"/>
        <charset val="128"/>
      </rPr>
      <t>◆</t>
    </r>
    <r>
      <rPr>
        <sz val="9"/>
        <rFont val="ＭＳ Ｐゴシック"/>
        <family val="3"/>
        <charset val="128"/>
      </rPr>
      <t xml:space="preserve"> 「別紙5　職場見学等推進費」、「別紙6　デジタル職場実習推進費」に該当する訓練科以外で職場見学等を計画している場合</t>
    </r>
    <rPh sb="3" eb="5">
      <t>ベッシ</t>
    </rPh>
    <rPh sb="18" eb="20">
      <t>ベッシ</t>
    </rPh>
    <rPh sb="35" eb="37">
      <t>ガイトウ</t>
    </rPh>
    <rPh sb="41" eb="42">
      <t>カ</t>
    </rPh>
    <rPh sb="42" eb="44">
      <t>イガイ</t>
    </rPh>
    <rPh sb="45" eb="46">
      <t>ショク</t>
    </rPh>
    <rPh sb="57" eb="59">
      <t>バアイ</t>
    </rPh>
    <phoneticPr fontId="3"/>
  </si>
  <si>
    <r>
      <t>キャリアコンサルタント資格等、</t>
    </r>
    <r>
      <rPr>
        <sz val="11"/>
        <rFont val="ＭＳ Ｐゴシック"/>
        <family val="3"/>
        <charset val="128"/>
      </rPr>
      <t>各資格証の写し(別紙２関連)</t>
    </r>
    <rPh sb="11" eb="13">
      <t>シカク</t>
    </rPh>
    <rPh sb="15" eb="16">
      <t>カク</t>
    </rPh>
    <phoneticPr fontId="3"/>
  </si>
  <si>
    <t>休憩室・昼食場所</t>
    <rPh sb="4" eb="8">
      <t>チュウショクバショ</t>
    </rPh>
    <phoneticPr fontId="3"/>
  </si>
  <si>
    <t>就職支援経費対象</t>
    <rPh sb="0" eb="2">
      <t>シュウショク</t>
    </rPh>
    <rPh sb="2" eb="4">
      <t>シエン</t>
    </rPh>
    <rPh sb="4" eb="6">
      <t>ケイヒ</t>
    </rPh>
    <rPh sb="6" eb="8">
      <t>タイショウ</t>
    </rPh>
    <phoneticPr fontId="3"/>
  </si>
  <si>
    <t>原本１部、写し５部、資料２部が用意されている。</t>
    <rPh sb="5" eb="6">
      <t>ウツ</t>
    </rPh>
    <rPh sb="15" eb="17">
      <t>ヨウイ</t>
    </rPh>
    <phoneticPr fontId="15"/>
  </si>
  <si>
    <t>提出された書類は、当課が補正を求めた場合以外は、訂正、差し替え、変更、取り消しはできません。</t>
    <rPh sb="0" eb="2">
      <t>テイシュツ</t>
    </rPh>
    <rPh sb="5" eb="7">
      <t>ショルイ</t>
    </rPh>
    <rPh sb="9" eb="10">
      <t>トウ</t>
    </rPh>
    <rPh sb="10" eb="11">
      <t>カ</t>
    </rPh>
    <rPh sb="12" eb="14">
      <t>ホセイ</t>
    </rPh>
    <rPh sb="15" eb="16">
      <t>モト</t>
    </rPh>
    <rPh sb="18" eb="20">
      <t>バアイ</t>
    </rPh>
    <rPh sb="20" eb="22">
      <t>イガイ</t>
    </rPh>
    <phoneticPr fontId="3"/>
  </si>
  <si>
    <t>・就職先で想定されるハードウェア、ソフトウェアの活用【項目10】</t>
    <phoneticPr fontId="3"/>
  </si>
  <si>
    <t>スマートフォン、タブレット等のハードウェア、JavaやPython等の代表的なプログラミング言語の特徴・利用方法等</t>
    <phoneticPr fontId="3"/>
  </si>
  <si>
    <t>不足、不備、記載漏れ、記載誤り等がないよう、提出前に必ず確認してください。</t>
    <rPh sb="0" eb="2">
      <t>フソク</t>
    </rPh>
    <rPh sb="3" eb="5">
      <t>フビ</t>
    </rPh>
    <rPh sb="6" eb="8">
      <t>キサイ</t>
    </rPh>
    <rPh sb="8" eb="9">
      <t>モ</t>
    </rPh>
    <rPh sb="11" eb="13">
      <t>キサイ</t>
    </rPh>
    <rPh sb="13" eb="14">
      <t>アヤマ</t>
    </rPh>
    <rPh sb="15" eb="16">
      <t>トウ</t>
    </rPh>
    <rPh sb="28" eb="30">
      <t>カクニン</t>
    </rPh>
    <phoneticPr fontId="3"/>
  </si>
  <si>
    <t>別添①</t>
  </si>
  <si>
    <t>別添②</t>
    <phoneticPr fontId="3"/>
  </si>
  <si>
    <t>訓練カリキュラム・システム概要（eラーニングコース）</t>
    <rPh sb="0" eb="2">
      <t>クンレン</t>
    </rPh>
    <rPh sb="13" eb="15">
      <t>ガイヨウ</t>
    </rPh>
    <phoneticPr fontId="3"/>
  </si>
  <si>
    <t>・DVD 再生ドライブ　・Web カメラ(内蔵または外付け)　・マイク（内蔵または外付け）
・スピーカー（内蔵または外付け）
・Microsoft Office ●●●（Word●●●、Excel●●●、PowerPoint●●●)</t>
    <phoneticPr fontId="3"/>
  </si>
  <si>
    <t>リンクしている</t>
    <phoneticPr fontId="3"/>
  </si>
  <si>
    <t>自動計算</t>
    <rPh sb="0" eb="2">
      <t>ジドウ</t>
    </rPh>
    <rPh sb="2" eb="4">
      <t>ケイサン</t>
    </rPh>
    <phoneticPr fontId="3"/>
  </si>
  <si>
    <t xml:space="preserve">
</t>
    <phoneticPr fontId="3"/>
  </si>
  <si>
    <t>教室面積</t>
  </si>
  <si>
    <t>（事務、休憩エリアは含まない）</t>
    <phoneticPr fontId="3"/>
  </si>
  <si>
    <t>集合会場</t>
    <rPh sb="0" eb="4">
      <t>シュウゴウカイジョウ</t>
    </rPh>
    <phoneticPr fontId="3"/>
  </si>
  <si>
    <t>室</t>
    <rPh sb="0" eb="1">
      <t>シツ</t>
    </rPh>
    <phoneticPr fontId="3"/>
  </si>
  <si>
    <t>面接用個室</t>
    <rPh sb="0" eb="5">
      <t>メンセツヨウコシツ</t>
    </rPh>
    <phoneticPr fontId="3"/>
  </si>
  <si>
    <t>駅</t>
  </si>
  <si>
    <t>人</t>
    <rPh sb="0" eb="1">
      <t>ニン</t>
    </rPh>
    <phoneticPr fontId="3"/>
  </si>
  <si>
    <t>受注者が有償貸与</t>
  </si>
  <si>
    <t>選択または直接入力</t>
    <rPh sb="0" eb="2">
      <t>センタク</t>
    </rPh>
    <rPh sb="5" eb="9">
      <t>チョクセツニュウリョク</t>
    </rPh>
    <phoneticPr fontId="3"/>
  </si>
  <si>
    <t>年毎 自動更新※自動更新の場合記入</t>
    <phoneticPr fontId="3"/>
  </si>
  <si>
    <t>※印刷時は全体を「塗りつぶしなし」に設定し、白黒、片面で印刷すること。</t>
    <rPh sb="1" eb="3">
      <t>インサツ</t>
    </rPh>
    <rPh sb="3" eb="4">
      <t>ジ</t>
    </rPh>
    <rPh sb="5" eb="7">
      <t>ゼンタイ</t>
    </rPh>
    <rPh sb="9" eb="10">
      <t>ヌリ</t>
    </rPh>
    <rPh sb="18" eb="20">
      <t>セッテイ</t>
    </rPh>
    <rPh sb="22" eb="24">
      <t>シロクロ</t>
    </rPh>
    <rPh sb="25" eb="27">
      <t>カタメン</t>
    </rPh>
    <rPh sb="28" eb="30">
      <t>インサツ</t>
    </rPh>
    <phoneticPr fontId="3"/>
  </si>
  <si>
    <t>有効期限</t>
    <rPh sb="0" eb="4">
      <t>ユウコウキゲン</t>
    </rPh>
    <phoneticPr fontId="3"/>
  </si>
  <si>
    <t>選択または直接入力※選択リストにない場合は入力規則を解除し直接入力すること。</t>
    <rPh sb="0" eb="2">
      <t>センタク</t>
    </rPh>
    <rPh sb="5" eb="9">
      <t>チョクセツニュウリョク</t>
    </rPh>
    <rPh sb="10" eb="12">
      <t>センタク</t>
    </rPh>
    <rPh sb="18" eb="20">
      <t>バアイ</t>
    </rPh>
    <rPh sb="21" eb="23">
      <t>ニュウリョク</t>
    </rPh>
    <rPh sb="23" eb="25">
      <t>キソク</t>
    </rPh>
    <rPh sb="26" eb="28">
      <t>カイジョ</t>
    </rPh>
    <rPh sb="29" eb="31">
      <t>チョクセツ</t>
    </rPh>
    <rPh sb="31" eb="33">
      <t>ニュウリョク</t>
    </rPh>
    <phoneticPr fontId="3"/>
  </si>
  <si>
    <t>直接入力</t>
    <rPh sb="0" eb="4">
      <t>チョクセツニュウリョク</t>
    </rPh>
    <phoneticPr fontId="3"/>
  </si>
  <si>
    <r>
      <t>他の書類にリンクされている。</t>
    </r>
    <r>
      <rPr>
        <sz val="9"/>
        <rFont val="ＭＳ Ｐゴシック"/>
        <family val="3"/>
        <charset val="128"/>
      </rPr>
      <t>※リンク設定が解除された場合、内容が異なる場合などは直接入力すること。</t>
    </r>
    <rPh sb="0" eb="1">
      <t>ホカ</t>
    </rPh>
    <rPh sb="2" eb="4">
      <t>ショルイ</t>
    </rPh>
    <phoneticPr fontId="3"/>
  </si>
  <si>
    <t xml:space="preserve">訓練目標
</t>
    <phoneticPr fontId="3"/>
  </si>
  <si>
    <t>（仕上がり像）</t>
  </si>
  <si>
    <t xml:space="preserve">就職支援ガイダンス
</t>
    <rPh sb="0" eb="2">
      <t>シュウショク</t>
    </rPh>
    <rPh sb="2" eb="4">
      <t>シエン</t>
    </rPh>
    <phoneticPr fontId="3"/>
  </si>
  <si>
    <t>（キャリアコンサルティング）</t>
    <phoneticPr fontId="3"/>
  </si>
  <si>
    <t>※その他留意事項を仕様書にて確認のこと。</t>
  </si>
  <si>
    <t>※オンラインによる訓練は、「なりすまし」による不正受講を防止するため、</t>
    <phoneticPr fontId="3"/>
  </si>
  <si>
    <t>訓練受講時に訓練受講生本人であることをＷＥＢ カメラ、個人認証ＩＤ 及びパスワードの入力、</t>
    <phoneticPr fontId="3"/>
  </si>
  <si>
    <t>メール、電話等により確認できるものを原則とすること。</t>
  </si>
  <si>
    <t>【スキル項目・学習項目チェックシート】※デジタル分野の訓練科でDX推進スキル標準対応の場合</t>
    <phoneticPr fontId="3"/>
  </si>
  <si>
    <r>
      <rPr>
        <sz val="10"/>
        <rFont val="ＭＳ ゴシック"/>
        <family val="3"/>
        <charset val="128"/>
      </rPr>
      <t>チェック欄に「✔」を付けた項目に該当する「別紙１　訓練カリキュラム」の科目および科目の内容を該当科目欄に記入すること。</t>
    </r>
    <r>
      <rPr>
        <sz val="9"/>
        <rFont val="ＭＳ ゴシック"/>
        <family val="3"/>
        <charset val="128"/>
      </rPr>
      <t>※例　情報セキュリティ概論（セキュリティ関連法制度、ポリシー、規程、マニュアル等の整備）</t>
    </r>
    <rPh sb="10" eb="11">
      <t>ツ</t>
    </rPh>
    <rPh sb="13" eb="15">
      <t>コウモク</t>
    </rPh>
    <rPh sb="16" eb="18">
      <t>ガイトウ</t>
    </rPh>
    <rPh sb="21" eb="23">
      <t>ベッシ</t>
    </rPh>
    <rPh sb="25" eb="27">
      <t>クンレン</t>
    </rPh>
    <rPh sb="35" eb="37">
      <t>カモク</t>
    </rPh>
    <rPh sb="40" eb="42">
      <t>カモク</t>
    </rPh>
    <rPh sb="43" eb="45">
      <t>ナイヨウ</t>
    </rPh>
    <rPh sb="46" eb="48">
      <t>ガイトウ</t>
    </rPh>
    <rPh sb="48" eb="50">
      <t>カモク</t>
    </rPh>
    <rPh sb="50" eb="51">
      <t>ラン</t>
    </rPh>
    <rPh sb="52" eb="54">
      <t>キニュウ</t>
    </rPh>
    <rPh sb="60" eb="61">
      <t>レイ</t>
    </rPh>
    <rPh sb="62" eb="64">
      <t>ジョウホウ</t>
    </rPh>
    <rPh sb="70" eb="72">
      <t>ガイロン</t>
    </rPh>
    <phoneticPr fontId="3"/>
  </si>
  <si>
    <t>無料</t>
    <rPh sb="0" eb="2">
      <t>ムリョウ</t>
    </rPh>
    <phoneticPr fontId="3"/>
  </si>
  <si>
    <t>備考：</t>
    <rPh sb="0" eb="2">
      <t>ビコウ</t>
    </rPh>
    <phoneticPr fontId="3"/>
  </si>
  <si>
    <t>※受注者が有償貸与する場合は、
　月額単価×月数を記入すること。</t>
    <rPh sb="1" eb="4">
      <t>ジュチュウシャ</t>
    </rPh>
    <rPh sb="5" eb="9">
      <t>ユウショウタイヨ</t>
    </rPh>
    <rPh sb="11" eb="13">
      <t>バアイ</t>
    </rPh>
    <rPh sb="17" eb="21">
      <t>ゲツガクタンカ</t>
    </rPh>
    <rPh sb="22" eb="24">
      <t>ツキスウ</t>
    </rPh>
    <rPh sb="25" eb="27">
      <t>キニュウ</t>
    </rPh>
    <phoneticPr fontId="3"/>
  </si>
  <si>
    <t>Javaを使用した､開発業務補助（設計、コーディング、単体テストなど）</t>
    <rPh sb="5" eb="7">
      <t>シヨウ</t>
    </rPh>
    <rPh sb="10" eb="16">
      <t>カイハツギョウムホジョ</t>
    </rPh>
    <rPh sb="17" eb="19">
      <t>セッケイ</t>
    </rPh>
    <rPh sb="27" eb="29">
      <t>タンタイ</t>
    </rPh>
    <phoneticPr fontId="3"/>
  </si>
  <si>
    <r>
      <rPr>
        <sz val="11"/>
        <rFont val="ＭＳ Ｐゴシック"/>
        <family val="3"/>
        <charset val="128"/>
      </rPr>
      <t>【デジタルリテラシーを含むカリキュラムチェックシート】※全ての訓練科</t>
    </r>
    <rPh sb="28" eb="29">
      <t>スベ</t>
    </rPh>
    <rPh sb="31" eb="34">
      <t>クンレンカ</t>
    </rPh>
    <phoneticPr fontId="3"/>
  </si>
  <si>
    <t>コース№　訓練科名</t>
    <rPh sb="5" eb="7">
      <t>クンレン</t>
    </rPh>
    <rPh sb="7" eb="9">
      <t>カメイ</t>
    </rPh>
    <phoneticPr fontId="3"/>
  </si>
  <si>
    <t>【デジタルリテラシーを含むカリキュラムチェックシート】　　</t>
    <phoneticPr fontId="3"/>
  </si>
  <si>
    <t>会計ソフト、医療事務システム、CADシステム、CMSなどの利用方法・紹介等</t>
    <phoneticPr fontId="3"/>
  </si>
  <si>
    <t>アプローチ設計（データ入手、AI-ready、アプローチ設計、分析アプローチ設計、生成AI活用）、分析評価（評価、業務へのフィードバック）、事業への実装（実装、評価・改善の仕組み）、プロジェクトマネジメント（プロジェクト発足、プロジェクト計画、運用、横展開、方針転換、完了、リソースマネジメント、リスクマネジメント)</t>
    <phoneticPr fontId="51"/>
  </si>
  <si>
    <t>数学的理解（線形代数基礎、微分・積分基礎、集合論基礎）、科学的解析の基礎（統計数理基礎、洞察、性質・関係性、推定・検定、アソシエーション分析、因果推論）、データ準備（サンプリング、データクレンジング、データ加工、特徴量エンジニアリング）、データ可視化（方向性定義、軸出し、データ加工、表現・実装技法、意味抽出）、回帰・分類、統計的評価、時系列分析、クラスタリング、グラフィカルモデル、ネットワーク分析、異常検知、レコメンド、オペレーションズリサーチ（シミュレーション・データ同化、最適化）</t>
    <phoneticPr fontId="112"/>
  </si>
  <si>
    <t>データ蓄積（DWH、分散技術、クラウド、リアルタイム処理、キャッシュ技術、データ蓄積技術、検索技術）、データ加工（フィルタリング処理、ソート処理、結合処理、前処理、マッピング処理、サンプリング処理、集計処理、変換・演算処理）、データ共有（データ出力、データ展開、データ連携）、プログラミング（基礎プログラミング、拡張プログラミング、AIサービス活用、アルゴリズム、分析プログラム、SQL）、AIシステム運用（ソース管理、AutoML、MLOps、AIOps）、生成AI（プロンプトエンジニアリング、コーディング支援、ファインチューニング、生成AIの技術活用、生成AI開発）</t>
    <phoneticPr fontId="99"/>
  </si>
  <si>
    <t>機械学習、深層学習、強化学習、非構造化データ処理（自然言語処理、画像認識、映像認識、音声認識）、大規模言語モデル、画像生成モデル、オーディオ生成モデル</t>
    <rPh sb="15" eb="16">
      <t>ヒ</t>
    </rPh>
    <rPh sb="16" eb="19">
      <t>コウゾウカ</t>
    </rPh>
    <rPh sb="22" eb="24">
      <t>ショリ</t>
    </rPh>
    <phoneticPr fontId="51"/>
  </si>
  <si>
    <t>※以下に挙げる先端技術を例として必要に応じて学習
生成AI、メタバース、スマートコントラクト、デジタル通貨、インフォマティクス（マテリアル分野、バイオ分野、計測分野　等）、GX（カーボントレーシング　等）</t>
    <phoneticPr fontId="51"/>
  </si>
  <si>
    <t>訓練カリキュラム</t>
    <phoneticPr fontId="3"/>
  </si>
  <si>
    <t>訓練カリキュラム（ｅラーニングコース）</t>
    <phoneticPr fontId="3"/>
  </si>
  <si>
    <t>　　　</t>
    <phoneticPr fontId="3"/>
  </si>
  <si>
    <t>オンライン訓練の計画</t>
    <phoneticPr fontId="3"/>
  </si>
  <si>
    <t>企画提案募集要領、仕様書等を確認した。</t>
    <phoneticPr fontId="3"/>
  </si>
  <si>
    <t>不足、不備、記載漏れ、記載誤り等がないか確認した。</t>
    <phoneticPr fontId="3"/>
  </si>
  <si>
    <t>※デジタル分野の訓練でDX推進スキル標準対応コースとして実施する場合のみ提出</t>
    <phoneticPr fontId="3"/>
  </si>
  <si>
    <t>働くことの基本ルール</t>
    <rPh sb="0" eb="1">
      <t>ハタラ</t>
    </rPh>
    <rPh sb="5" eb="7">
      <t>キホン</t>
    </rPh>
    <phoneticPr fontId="3"/>
  </si>
  <si>
    <t>✱「訓練内容等」・「コース概要」参照。</t>
    <phoneticPr fontId="3"/>
  </si>
  <si>
    <t>　就職支援ガイダンス（１２時間以上）、働くことの基本ルール（１時間以上）</t>
    <phoneticPr fontId="3"/>
  </si>
  <si>
    <t>訓練目標</t>
    <phoneticPr fontId="3"/>
  </si>
  <si>
    <t>（仕上がり像）</t>
    <phoneticPr fontId="3"/>
  </si>
  <si>
    <t>←上段に科目名
←下段に（科目の内容）</t>
    <rPh sb="1" eb="3">
      <t>ジョウダン</t>
    </rPh>
    <rPh sb="4" eb="7">
      <t>カモクメイ</t>
    </rPh>
    <rPh sb="9" eb="11">
      <t>ゲダン</t>
    </rPh>
    <rPh sb="13" eb="15">
      <t>カモク</t>
    </rPh>
    <rPh sb="16" eb="18">
      <t>ナイヨウ</t>
    </rPh>
    <phoneticPr fontId="3"/>
  </si>
  <si>
    <t>記入例；</t>
    <rPh sb="0" eb="3">
      <t>キニュウレイ</t>
    </rPh>
    <phoneticPr fontId="3"/>
  </si>
  <si>
    <t>知識等コース　就職実績向上計画</t>
    <rPh sb="0" eb="3">
      <t>チシキトウ</t>
    </rPh>
    <rPh sb="7" eb="9">
      <t>シュウショク</t>
    </rPh>
    <rPh sb="9" eb="11">
      <t>ジッセキ</t>
    </rPh>
    <rPh sb="11" eb="13">
      <t>コウジョウ</t>
    </rPh>
    <rPh sb="13" eb="15">
      <t>ケイカク</t>
    </rPh>
    <phoneticPr fontId="3"/>
  </si>
  <si>
    <t>２.就職支援経費対象就職率の向上について</t>
    <rPh sb="2" eb="4">
      <t>シュウショク</t>
    </rPh>
    <rPh sb="4" eb="6">
      <t>シエン</t>
    </rPh>
    <rPh sb="6" eb="8">
      <t>ケイヒ</t>
    </rPh>
    <rPh sb="8" eb="10">
      <t>タイショウ</t>
    </rPh>
    <rPh sb="10" eb="12">
      <t>シュウショク</t>
    </rPh>
    <rPh sb="12" eb="13">
      <t>リツ</t>
    </rPh>
    <rPh sb="14" eb="16">
      <t>コウジョウ</t>
    </rPh>
    <phoneticPr fontId="3"/>
  </si>
  <si>
    <t>知識等コース以外のコース　就職実績向上計画</t>
    <rPh sb="0" eb="3">
      <t>チシキトウ</t>
    </rPh>
    <rPh sb="6" eb="8">
      <t>イガイ</t>
    </rPh>
    <rPh sb="13" eb="15">
      <t>シュウショク</t>
    </rPh>
    <rPh sb="15" eb="17">
      <t>ジッセキ</t>
    </rPh>
    <rPh sb="17" eb="19">
      <t>コウジョウ</t>
    </rPh>
    <rPh sb="19" eb="21">
      <t>ケイカク</t>
    </rPh>
    <phoneticPr fontId="3"/>
  </si>
  <si>
    <t>就職者</t>
    <rPh sb="0" eb="2">
      <t>シュウショク</t>
    </rPh>
    <rPh sb="2" eb="3">
      <t>シャ</t>
    </rPh>
    <phoneticPr fontId="3"/>
  </si>
  <si>
    <t>就職支援責任者が無資格</t>
    <rPh sb="0" eb="7">
      <t>シュウショクシエンセキニンシャ</t>
    </rPh>
    <rPh sb="8" eb="11">
      <t>ムシカク</t>
    </rPh>
    <phoneticPr fontId="3"/>
  </si>
  <si>
    <t>（１）具体的な改善点</t>
    <rPh sb="3" eb="6">
      <t>グタイテキ</t>
    </rPh>
    <rPh sb="7" eb="10">
      <t>カイゼンテン</t>
    </rPh>
    <phoneticPr fontId="3"/>
  </si>
  <si>
    <t>就職紹介事業の届出をしていない</t>
    <rPh sb="0" eb="6">
      <t>シュウショクショウカイジギョウ</t>
    </rPh>
    <rPh sb="7" eb="8">
      <t>トド</t>
    </rPh>
    <rPh sb="8" eb="9">
      <t>デ</t>
    </rPh>
    <phoneticPr fontId="3"/>
  </si>
  <si>
    <t>（２） 就職支援経費対象就職率３５％以上を達成するための今後の計画　　</t>
    <phoneticPr fontId="3"/>
  </si>
  <si>
    <t>就職支援責任者を有資格者が担当</t>
    <rPh sb="0" eb="7">
      <t>シュウショクシエンセキニンシャ</t>
    </rPh>
    <rPh sb="8" eb="12">
      <t>ユウシカクシャ</t>
    </rPh>
    <rPh sb="13" eb="15">
      <t>タントウ</t>
    </rPh>
    <phoneticPr fontId="3"/>
  </si>
  <si>
    <t>１.就職支援経費対象就職率が直近２回連続で３５%未満となった訓練科</t>
    <rPh sb="2" eb="4">
      <t>シュウショク</t>
    </rPh>
    <rPh sb="4" eb="6">
      <t>シエン</t>
    </rPh>
    <rPh sb="6" eb="8">
      <t>ケイヒ</t>
    </rPh>
    <rPh sb="8" eb="10">
      <t>タイショウ</t>
    </rPh>
    <rPh sb="10" eb="12">
      <t>シュウショク</t>
    </rPh>
    <rPh sb="12" eb="13">
      <t>リツ</t>
    </rPh>
    <rPh sb="14" eb="16">
      <t>チョッキン</t>
    </rPh>
    <rPh sb="17" eb="18">
      <t>カイ</t>
    </rPh>
    <rPh sb="18" eb="20">
      <t>レンゾク</t>
    </rPh>
    <rPh sb="24" eb="26">
      <t>ミマン</t>
    </rPh>
    <rPh sb="30" eb="33">
      <t>クンレンカ</t>
    </rPh>
    <phoneticPr fontId="3"/>
  </si>
  <si>
    <t>１.就職率が直近２回連続で３５%未満となった訓練科</t>
    <rPh sb="2" eb="4">
      <t>シュウショク</t>
    </rPh>
    <rPh sb="4" eb="5">
      <t>リツ</t>
    </rPh>
    <rPh sb="6" eb="8">
      <t>チョッキン</t>
    </rPh>
    <rPh sb="9" eb="10">
      <t>カイ</t>
    </rPh>
    <rPh sb="10" eb="12">
      <t>レンゾク</t>
    </rPh>
    <rPh sb="16" eb="18">
      <t>ミマン</t>
    </rPh>
    <rPh sb="22" eb="25">
      <t>クンレンカ</t>
    </rPh>
    <phoneticPr fontId="3"/>
  </si>
  <si>
    <t>無料職業紹介事業の届出を行い、就職紹介を実施</t>
    <rPh sb="0" eb="8">
      <t>ムリョウショクギョウショウカイジギョウ</t>
    </rPh>
    <rPh sb="9" eb="11">
      <t>トドケデ</t>
    </rPh>
    <rPh sb="12" eb="13">
      <t>オコナ</t>
    </rPh>
    <rPh sb="15" eb="19">
      <t>シュウショクショウカイ</t>
    </rPh>
    <rPh sb="20" eb="22">
      <t>ジッシ</t>
    </rPh>
    <phoneticPr fontId="3"/>
  </si>
  <si>
    <t>就職支援経費対象就職率が２回連続で３５%未満となった時の訓練科での取組</t>
    <rPh sb="26" eb="27">
      <t>トキ</t>
    </rPh>
    <rPh sb="28" eb="31">
      <t>クンレンカ</t>
    </rPh>
    <rPh sb="33" eb="35">
      <t>トリクミ</t>
    </rPh>
    <phoneticPr fontId="3"/>
  </si>
  <si>
    <t>今回の訓練科で見直した点</t>
    <rPh sb="0" eb="2">
      <t>コンカイ</t>
    </rPh>
    <rPh sb="3" eb="6">
      <t>クンレンカ</t>
    </rPh>
    <rPh sb="7" eb="9">
      <t>ミナオ</t>
    </rPh>
    <rPh sb="11" eb="12">
      <t>テン</t>
    </rPh>
    <phoneticPr fontId="3"/>
  </si>
  <si>
    <t>訓練受講者から相談があった場合のみ、</t>
    <rPh sb="0" eb="2">
      <t>クンレン</t>
    </rPh>
    <rPh sb="2" eb="5">
      <t>ジュコウシャ</t>
    </rPh>
    <rPh sb="7" eb="9">
      <t>ソウダン</t>
    </rPh>
    <rPh sb="13" eb="15">
      <t>バアイ</t>
    </rPh>
    <phoneticPr fontId="3"/>
  </si>
  <si>
    <t>就職活動のサポートを行う</t>
    <rPh sb="0" eb="4">
      <t>シュウショクカツドウ</t>
    </rPh>
    <rPh sb="10" eb="11">
      <t>オコナ</t>
    </rPh>
    <phoneticPr fontId="3"/>
  </si>
  <si>
    <t>訓練終了1か月前から、週１回個別に面談し、</t>
    <rPh sb="0" eb="4">
      <t>クンレンシュウリョウ</t>
    </rPh>
    <rPh sb="6" eb="7">
      <t>ゲツ</t>
    </rPh>
    <rPh sb="7" eb="8">
      <t>マエ</t>
    </rPh>
    <rPh sb="11" eb="12">
      <t>シュウ</t>
    </rPh>
    <rPh sb="13" eb="14">
      <t>カイ</t>
    </rPh>
    <rPh sb="14" eb="16">
      <t>コベツ</t>
    </rPh>
    <rPh sb="17" eb="19">
      <t>メンダン</t>
    </rPh>
    <phoneticPr fontId="3"/>
  </si>
  <si>
    <t>訓練終了後の就職支援は希望者のみ実施</t>
    <rPh sb="0" eb="5">
      <t>クンレンシュウリョウゴ</t>
    </rPh>
    <rPh sb="6" eb="8">
      <t>シュウショク</t>
    </rPh>
    <rPh sb="8" eb="10">
      <t>シエン</t>
    </rPh>
    <rPh sb="11" eb="14">
      <t>キボウシャ</t>
    </rPh>
    <rPh sb="16" eb="18">
      <t>ジッシ</t>
    </rPh>
    <phoneticPr fontId="3"/>
  </si>
  <si>
    <t>未就職者については、２週に１回メール、電話等で</t>
    <rPh sb="0" eb="4">
      <t>ミシュウショクシャ</t>
    </rPh>
    <rPh sb="11" eb="12">
      <t>シュウ</t>
    </rPh>
    <rPh sb="14" eb="15">
      <t>カイ</t>
    </rPh>
    <rPh sb="19" eb="21">
      <t>デンワ</t>
    </rPh>
    <rPh sb="21" eb="22">
      <t>トウ</t>
    </rPh>
    <phoneticPr fontId="3"/>
  </si>
  <si>
    <t>就職活動状況の確認を行う</t>
    <rPh sb="0" eb="4">
      <t>シュウショクカツドウ</t>
    </rPh>
    <rPh sb="4" eb="6">
      <t>ジョウキョウ</t>
    </rPh>
    <rPh sb="7" eb="9">
      <t>カクニン</t>
    </rPh>
    <rPh sb="10" eb="11">
      <t>オコナ</t>
    </rPh>
    <phoneticPr fontId="3"/>
  </si>
  <si>
    <t>就職活動について助言</t>
    <phoneticPr fontId="3"/>
  </si>
  <si>
    <t>職場見学をしていない</t>
    <rPh sb="0" eb="4">
      <t>ショクバケンガク</t>
    </rPh>
    <phoneticPr fontId="3"/>
  </si>
  <si>
    <t>職場見学を実施する</t>
    <rPh sb="0" eb="4">
      <t>ショクバケンガク</t>
    </rPh>
    <rPh sb="5" eb="7">
      <t>ジッシ</t>
    </rPh>
    <phoneticPr fontId="3"/>
  </si>
  <si>
    <t>訓練修了者の体験報告をしていない</t>
    <rPh sb="0" eb="2">
      <t>クンレン</t>
    </rPh>
    <rPh sb="2" eb="5">
      <t>シュウリョウシャ</t>
    </rPh>
    <rPh sb="6" eb="10">
      <t>タイケンホウコク</t>
    </rPh>
    <phoneticPr fontId="3"/>
  </si>
  <si>
    <t>２.就職率の向上について</t>
    <rPh sb="2" eb="4">
      <t>シュウショク</t>
    </rPh>
    <rPh sb="4" eb="5">
      <t>リツ</t>
    </rPh>
    <rPh sb="6" eb="8">
      <t>コウジョウ</t>
    </rPh>
    <phoneticPr fontId="3"/>
  </si>
  <si>
    <t>（２） 就職率３５％以上を達成するための今後の計画　　</t>
    <phoneticPr fontId="3"/>
  </si>
  <si>
    <t>別紙３別添</t>
    <rPh sb="0" eb="2">
      <t>ベッシ</t>
    </rPh>
    <rPh sb="3" eb="5">
      <t>ベッテン</t>
    </rPh>
    <phoneticPr fontId="3"/>
  </si>
  <si>
    <t>訓練修了者の就職活動体験報告会の実施</t>
    <rPh sb="0" eb="2">
      <t>クンレン</t>
    </rPh>
    <rPh sb="2" eb="5">
      <t>シュウリョウシャ</t>
    </rPh>
    <rPh sb="6" eb="8">
      <t>シュウショク</t>
    </rPh>
    <rPh sb="8" eb="10">
      <t>カツドウ</t>
    </rPh>
    <rPh sb="10" eb="12">
      <t>タイケン</t>
    </rPh>
    <rPh sb="12" eb="15">
      <t>ホウコクカイ</t>
    </rPh>
    <rPh sb="16" eb="18">
      <t>ジッシ</t>
    </rPh>
    <phoneticPr fontId="3"/>
  </si>
  <si>
    <t>※就職支援経費対象就職率が２回連続で３５%未満となった以降、最初の企画提案時に提出</t>
    <rPh sb="27" eb="29">
      <t>イコウ</t>
    </rPh>
    <rPh sb="30" eb="32">
      <t>サイショ</t>
    </rPh>
    <rPh sb="33" eb="35">
      <t>キカク</t>
    </rPh>
    <rPh sb="35" eb="38">
      <t>テイアンジ</t>
    </rPh>
    <rPh sb="39" eb="41">
      <t>テイシュツ</t>
    </rPh>
    <phoneticPr fontId="3"/>
  </si>
  <si>
    <t>※就職率が２回連続で３５%未満となった以降、最初の企画提案時に提出</t>
    <rPh sb="19" eb="21">
      <t>イコウ</t>
    </rPh>
    <rPh sb="22" eb="24">
      <t>サイショ</t>
    </rPh>
    <rPh sb="25" eb="27">
      <t>キカク</t>
    </rPh>
    <rPh sb="27" eb="30">
      <t>テイアンジ</t>
    </rPh>
    <rPh sb="31" eb="33">
      <t>テイシュツ</t>
    </rPh>
    <phoneticPr fontId="3"/>
  </si>
  <si>
    <t>ビジネスマナーに関するカリキュラムを設定</t>
    <rPh sb="8" eb="9">
      <t>カン</t>
    </rPh>
    <rPh sb="18" eb="20">
      <t>セッテイ</t>
    </rPh>
    <phoneticPr fontId="3"/>
  </si>
  <si>
    <t>ビジネスマナーに関するカリキュラムが未設定</t>
    <rPh sb="8" eb="9">
      <t>カン</t>
    </rPh>
    <rPh sb="18" eb="19">
      <t>ミ</t>
    </rPh>
    <rPh sb="19" eb="21">
      <t>セッテイ</t>
    </rPh>
    <phoneticPr fontId="3"/>
  </si>
  <si>
    <t>訓練カリキュラムの見直し</t>
    <rPh sb="0" eb="2">
      <t>クンレン</t>
    </rPh>
    <rPh sb="9" eb="11">
      <t>ミナオ</t>
    </rPh>
    <phoneticPr fontId="3"/>
  </si>
  <si>
    <t>これまでの取組み内容</t>
    <rPh sb="5" eb="7">
      <t>トリクミ</t>
    </rPh>
    <rPh sb="8" eb="10">
      <t>ナイヨウ</t>
    </rPh>
    <phoneticPr fontId="3"/>
  </si>
  <si>
    <t>就職支援経費対象就職率が２回連続で３５%未満となった時の訓練科での取組み</t>
    <rPh sb="26" eb="27">
      <t>トキ</t>
    </rPh>
    <rPh sb="28" eb="31">
      <t>クンレンカ</t>
    </rPh>
    <rPh sb="33" eb="35">
      <t>トリクミ</t>
    </rPh>
    <phoneticPr fontId="3"/>
  </si>
  <si>
    <t>（１）の補足説明を含め、今後の取組みについてわかりやすく記述してください。</t>
    <rPh sb="4" eb="6">
      <t>ホソク</t>
    </rPh>
    <rPh sb="6" eb="8">
      <t>セツメイ</t>
    </rPh>
    <rPh sb="9" eb="10">
      <t>フク</t>
    </rPh>
    <rPh sb="12" eb="14">
      <t>コンゴ</t>
    </rPh>
    <rPh sb="15" eb="17">
      <t>トリク</t>
    </rPh>
    <rPh sb="28" eb="30">
      <t>キジュツ</t>
    </rPh>
    <phoneticPr fontId="3"/>
  </si>
  <si>
    <r>
      <t xml:space="preserve">事務担当者
</t>
    </r>
    <r>
      <rPr>
        <sz val="6"/>
        <rFont val="ＭＳ 明朝"/>
        <family val="1"/>
        <charset val="128"/>
      </rPr>
      <t>※問合せ時に確実に対応可能な方を記入してください。</t>
    </r>
    <rPh sb="0" eb="2">
      <t>ジム</t>
    </rPh>
    <rPh sb="2" eb="5">
      <t>タントウシャ</t>
    </rPh>
    <rPh sb="10" eb="11">
      <t>ジ</t>
    </rPh>
    <phoneticPr fontId="3"/>
  </si>
  <si>
    <t>氏名</t>
    <rPh sb="0" eb="2">
      <t>シメイ</t>
    </rPh>
    <phoneticPr fontId="3"/>
  </si>
  <si>
    <t>交付番号</t>
    <rPh sb="0" eb="4">
      <t>コウフバンゴウ</t>
    </rPh>
    <phoneticPr fontId="3"/>
  </si>
  <si>
    <t>※選定後、契約後７日以内に、各高等技術専門校へ資格・免許等の写しを提出していただきます。</t>
    <phoneticPr fontId="3"/>
  </si>
  <si>
    <t>年齢</t>
    <rPh sb="0" eb="2">
      <t>ネンレイ</t>
    </rPh>
    <phoneticPr fontId="3"/>
  </si>
  <si>
    <t>担当科目</t>
    <rPh sb="0" eb="4">
      <t>タントウカモク</t>
    </rPh>
    <phoneticPr fontId="3"/>
  </si>
  <si>
    <t>資格・免許</t>
    <rPh sb="0" eb="2">
      <t>シカク</t>
    </rPh>
    <rPh sb="3" eb="5">
      <t>メンキョ</t>
    </rPh>
    <phoneticPr fontId="3"/>
  </si>
  <si>
    <t>年数</t>
    <rPh sb="0" eb="2">
      <t>ネンスウ</t>
    </rPh>
    <phoneticPr fontId="3"/>
  </si>
  <si>
    <t>講師経歴</t>
    <rPh sb="0" eb="4">
      <t>コウシケイレキ</t>
    </rPh>
    <phoneticPr fontId="3"/>
  </si>
  <si>
    <t>就職支援責任者</t>
    <rPh sb="0" eb="7">
      <t>シュウショクシエンセキニンシャ</t>
    </rPh>
    <phoneticPr fontId="3"/>
  </si>
  <si>
    <t>キャリアコンサルタント
No.12345678
有効期限○年○月○日</t>
    <rPh sb="24" eb="28">
      <t>ユウコウキゲン</t>
    </rPh>
    <rPh sb="28" eb="30">
      <t>マルネン</t>
    </rPh>
    <rPh sb="31" eb="32">
      <t>ツキ</t>
    </rPh>
    <rPh sb="33" eb="34">
      <t>ヒ</t>
    </rPh>
    <phoneticPr fontId="3"/>
  </si>
  <si>
    <t>就職支援担当者</t>
  </si>
  <si>
    <t>1級キャリアコンサルティング技能士
No.12345678</t>
    <rPh sb="1" eb="2">
      <t>キュウ</t>
    </rPh>
    <rPh sb="14" eb="17">
      <t>ギノウシ</t>
    </rPh>
    <phoneticPr fontId="3"/>
  </si>
  <si>
    <t>秘書検定1級</t>
    <phoneticPr fontId="3"/>
  </si>
  <si>
    <t>MOS　Word365基礎
MOS　Excel365基礎</t>
    <phoneticPr fontId="3"/>
  </si>
  <si>
    <t>経理基礎</t>
    <rPh sb="0" eb="4">
      <t>ケイリキソ</t>
    </rPh>
    <phoneticPr fontId="3"/>
  </si>
  <si>
    <t>日商簿記検定　2級</t>
    <rPh sb="0" eb="6">
      <t>ニッショウボキケンテイ</t>
    </rPh>
    <rPh sb="8" eb="9">
      <t>キュウ</t>
    </rPh>
    <phoneticPr fontId="3"/>
  </si>
  <si>
    <t>日商簿記検定対策</t>
    <rPh sb="0" eb="4">
      <t>ニッショウボキ</t>
    </rPh>
    <rPh sb="4" eb="6">
      <t>ケンテイ</t>
    </rPh>
    <rPh sb="6" eb="8">
      <t>タイサク</t>
    </rPh>
    <phoneticPr fontId="3"/>
  </si>
  <si>
    <t>プログラミング演習</t>
    <rPh sb="7" eb="9">
      <t>エンシュウ</t>
    </rPh>
    <phoneticPr fontId="3"/>
  </si>
  <si>
    <t>介護福祉士
○○○○</t>
    <rPh sb="0" eb="5">
      <t>カイゴフクシシ</t>
    </rPh>
    <phoneticPr fontId="3"/>
  </si>
  <si>
    <t>社会福祉士
○○○○</t>
    <rPh sb="0" eb="2">
      <t>シャカイ</t>
    </rPh>
    <rPh sb="2" eb="5">
      <t>フクシシ</t>
    </rPh>
    <phoneticPr fontId="3"/>
  </si>
  <si>
    <t>※講師選定理由書添付</t>
    <rPh sb="1" eb="8">
      <t>コウシセンテイリユウショ</t>
    </rPh>
    <rPh sb="8" eb="10">
      <t>テンプ</t>
    </rPh>
    <phoneticPr fontId="3"/>
  </si>
  <si>
    <t>スクーリング</t>
  </si>
  <si>
    <t>在宅訓練</t>
  </si>
  <si>
    <t>実務経験</t>
    <rPh sb="0" eb="2">
      <t>ジツム</t>
    </rPh>
    <rPh sb="2" eb="4">
      <t>ケイケン</t>
    </rPh>
    <phoneticPr fontId="3"/>
  </si>
  <si>
    <t>別紙２-e</t>
    <rPh sb="0" eb="2">
      <t>ベッシ</t>
    </rPh>
    <phoneticPr fontId="3"/>
  </si>
  <si>
    <t>訓練講師名簿（ｅラーニングコース）</t>
    <rPh sb="0" eb="2">
      <t>クンレン</t>
    </rPh>
    <rPh sb="2" eb="4">
      <t>コウシ</t>
    </rPh>
    <rPh sb="4" eb="6">
      <t>メイボ</t>
    </rPh>
    <phoneticPr fontId="3"/>
  </si>
  <si>
    <t>担当区分</t>
    <rPh sb="0" eb="4">
      <t>タントウクブン</t>
    </rPh>
    <phoneticPr fontId="3"/>
  </si>
  <si>
    <t>※就職支援責任者は訓練実施日数のうち、50％以上の日数は当該施設にて業務に従事すること。</t>
    <rPh sb="1" eb="8">
      <t>シュウショクシエンセキニンシャ</t>
    </rPh>
    <phoneticPr fontId="3"/>
  </si>
  <si>
    <t>事務担当者</t>
    <rPh sb="0" eb="5">
      <t>ジムタントウシャ</t>
    </rPh>
    <phoneticPr fontId="3"/>
  </si>
  <si>
    <t>訓練講師</t>
    <rPh sb="0" eb="4">
      <t>クンレンコウシ</t>
    </rPh>
    <phoneticPr fontId="3"/>
  </si>
  <si>
    <t>２．訓練講師：介護関連の科目</t>
    <rPh sb="2" eb="4">
      <t>クンレン</t>
    </rPh>
    <rPh sb="4" eb="6">
      <t>コウシ</t>
    </rPh>
    <rPh sb="7" eb="9">
      <t>カイゴ</t>
    </rPh>
    <rPh sb="9" eb="11">
      <t>カンレン</t>
    </rPh>
    <rPh sb="12" eb="14">
      <t>カモク</t>
    </rPh>
    <phoneticPr fontId="13"/>
  </si>
  <si>
    <t>１．訓練講師：就職支援責任者、介護関連以外の科目</t>
    <rPh sb="7" eb="14">
      <t>シュウショクシエンセキニンシャ</t>
    </rPh>
    <phoneticPr fontId="3"/>
  </si>
  <si>
    <t>就職支援責任者</t>
    <phoneticPr fontId="3"/>
  </si>
  <si>
    <t>※就職支援責任者、就職支援担当者から記入すること。</t>
    <rPh sb="1" eb="8">
      <t>シュウショクシエンセキニンシャ</t>
    </rPh>
    <rPh sb="9" eb="16">
      <t>シュウショクシエンタントウシャ</t>
    </rPh>
    <rPh sb="18" eb="20">
      <t>キニュウ</t>
    </rPh>
    <phoneticPr fontId="3"/>
  </si>
  <si>
    <t>実務経験</t>
    <rPh sb="0" eb="4">
      <t>ジツムケイケン</t>
    </rPh>
    <phoneticPr fontId="3"/>
  </si>
  <si>
    <t>就職支援ガイダンス</t>
    <phoneticPr fontId="3"/>
  </si>
  <si>
    <t>MOS　Word365
MOS　Excel365</t>
    <phoneticPr fontId="3"/>
  </si>
  <si>
    <t>主</t>
  </si>
  <si>
    <t>副</t>
  </si>
  <si>
    <t>主・副</t>
    <rPh sb="2" eb="3">
      <t>フク</t>
    </rPh>
    <phoneticPr fontId="3"/>
  </si>
  <si>
    <t>MOS　Word365演習
MOS　Excel365演習</t>
    <rPh sb="11" eb="13">
      <t>エンシュウ</t>
    </rPh>
    <rPh sb="26" eb="28">
      <t>エンシュウ</t>
    </rPh>
    <phoneticPr fontId="3"/>
  </si>
  <si>
    <t>MOS　Word365応用
MOS　Excel365応用</t>
    <rPh sb="11" eb="13">
      <t>オウヨウ</t>
    </rPh>
    <rPh sb="26" eb="28">
      <t>オウヨウ</t>
    </rPh>
    <phoneticPr fontId="3"/>
  </si>
  <si>
    <t>自由提案枠　提案理由書　</t>
    <rPh sb="0" eb="5">
      <t>ジユウテイアンワク</t>
    </rPh>
    <rPh sb="6" eb="8">
      <t>テイアン</t>
    </rPh>
    <rPh sb="8" eb="10">
      <t>リユウ</t>
    </rPh>
    <phoneticPr fontId="3"/>
  </si>
  <si>
    <t>（下記参照）</t>
    <rPh sb="1" eb="3">
      <t>カキ</t>
    </rPh>
    <rPh sb="3" eb="5">
      <t>サンショウ</t>
    </rPh>
    <phoneticPr fontId="3"/>
  </si>
  <si>
    <t>　今回提案する訓練科と同分野・同レベルの訓練科の就職率が２回連続で３５%未満となったため、就職実績向上について以下の通り計画します。</t>
    <rPh sb="1" eb="3">
      <t>コンカイ</t>
    </rPh>
    <rPh sb="3" eb="5">
      <t>テイアン</t>
    </rPh>
    <rPh sb="7" eb="10">
      <t>クンレンカ</t>
    </rPh>
    <rPh sb="11" eb="14">
      <t>ドウブンヤ</t>
    </rPh>
    <rPh sb="15" eb="16">
      <t>ドウ</t>
    </rPh>
    <rPh sb="20" eb="23">
      <t>クンレンカ</t>
    </rPh>
    <rPh sb="24" eb="26">
      <t>シュウショク</t>
    </rPh>
    <rPh sb="26" eb="27">
      <t>リツ</t>
    </rPh>
    <rPh sb="36" eb="38">
      <t>ミマン</t>
    </rPh>
    <rPh sb="45" eb="47">
      <t>シュウショク</t>
    </rPh>
    <rPh sb="47" eb="49">
      <t>ジッセキ</t>
    </rPh>
    <rPh sb="49" eb="51">
      <t>コウジョウ</t>
    </rPh>
    <rPh sb="55" eb="57">
      <t>イカ</t>
    </rPh>
    <rPh sb="58" eb="59">
      <t>トオ</t>
    </rPh>
    <rPh sb="60" eb="62">
      <t>ケイカク</t>
    </rPh>
    <phoneticPr fontId="118"/>
  </si>
  <si>
    <t>　今回提案する訓練科と同分野・同レベルの訓練科の就職支援経費対象就職率が２回連続で
３５%未満となったため、就職実績向上について以下の通り計画します。</t>
    <rPh sb="1" eb="3">
      <t>コンカイ</t>
    </rPh>
    <rPh sb="3" eb="5">
      <t>テイアン</t>
    </rPh>
    <rPh sb="7" eb="10">
      <t>クンレンカ</t>
    </rPh>
    <rPh sb="11" eb="14">
      <t>ドウブンヤ</t>
    </rPh>
    <rPh sb="15" eb="16">
      <t>ドウ</t>
    </rPh>
    <rPh sb="20" eb="23">
      <t>クンレンカ</t>
    </rPh>
    <rPh sb="24" eb="30">
      <t>シュウショクシエンケイヒ</t>
    </rPh>
    <rPh sb="30" eb="32">
      <t>タイショウ</t>
    </rPh>
    <rPh sb="32" eb="34">
      <t>シュウショク</t>
    </rPh>
    <rPh sb="34" eb="35">
      <t>リツ</t>
    </rPh>
    <rPh sb="45" eb="47">
      <t>ミマン</t>
    </rPh>
    <rPh sb="54" eb="56">
      <t>シュウショク</t>
    </rPh>
    <rPh sb="56" eb="58">
      <t>ジッセキ</t>
    </rPh>
    <rPh sb="58" eb="60">
      <t>コウジョウ</t>
    </rPh>
    <rPh sb="64" eb="66">
      <t>イカ</t>
    </rPh>
    <rPh sb="67" eb="68">
      <t>トオ</t>
    </rPh>
    <rPh sb="69" eb="71">
      <t>ケイカク</t>
    </rPh>
    <phoneticPr fontId="118"/>
  </si>
  <si>
    <t>訓練の内容</t>
    <phoneticPr fontId="3"/>
  </si>
  <si>
    <t>２．職業訓練サービスの質向上に向けた取組みについて</t>
    <rPh sb="2" eb="4">
      <t>ショクギョウ</t>
    </rPh>
    <phoneticPr fontId="3"/>
  </si>
  <si>
    <t>１．効果的な訓練にするための取組みについて</t>
    <rPh sb="2" eb="5">
      <t>コウカテキ</t>
    </rPh>
    <rPh sb="6" eb="8">
      <t>クンレン</t>
    </rPh>
    <rPh sb="14" eb="16">
      <t>トリク</t>
    </rPh>
    <phoneticPr fontId="3"/>
  </si>
  <si>
    <t>雇用に関する地域の状況、特性、地域の求人ニーズ（企業からどのような人材が求められているか）</t>
    <rPh sb="0" eb="2">
      <t>コヨウ</t>
    </rPh>
    <rPh sb="3" eb="4">
      <t>カン</t>
    </rPh>
    <rPh sb="6" eb="8">
      <t>チイキ</t>
    </rPh>
    <rPh sb="9" eb="11">
      <t>ジョウキョウ</t>
    </rPh>
    <rPh sb="12" eb="14">
      <t>トクセイ</t>
    </rPh>
    <rPh sb="15" eb="17">
      <t>チイキ</t>
    </rPh>
    <rPh sb="18" eb="20">
      <t>キュウジン</t>
    </rPh>
    <rPh sb="24" eb="26">
      <t>キギョウ</t>
    </rPh>
    <rPh sb="33" eb="35">
      <t>ジンザイ</t>
    </rPh>
    <rPh sb="36" eb="37">
      <t>モト</t>
    </rPh>
    <phoneticPr fontId="3"/>
  </si>
  <si>
    <t>２．提案理由について</t>
    <rPh sb="2" eb="6">
      <t>テイアンリユウ</t>
    </rPh>
    <phoneticPr fontId="3"/>
  </si>
  <si>
    <t>　</t>
    <phoneticPr fontId="3"/>
  </si>
  <si>
    <t>求職ニーズ等について、現状と今後の展望について記入してください</t>
    <rPh sb="0" eb="2">
      <t>キュウショク</t>
    </rPh>
    <rPh sb="11" eb="13">
      <t>ゲンジョウ</t>
    </rPh>
    <rPh sb="14" eb="16">
      <t>コンゴ</t>
    </rPh>
    <rPh sb="17" eb="19">
      <t>テンボウ</t>
    </rPh>
    <rPh sb="23" eb="25">
      <t>キニュウ</t>
    </rPh>
    <phoneticPr fontId="3"/>
  </si>
  <si>
    <t>※担当科目の主担当講師は「主」を、補助・助手として担当する者は「副」を選択すること。</t>
    <rPh sb="1" eb="5">
      <t>タントウカモク</t>
    </rPh>
    <rPh sb="6" eb="9">
      <t>シュタントウ</t>
    </rPh>
    <rPh sb="9" eb="11">
      <t>コウシ</t>
    </rPh>
    <rPh sb="13" eb="14">
      <t>シュ</t>
    </rPh>
    <rPh sb="17" eb="19">
      <t>ホジョ</t>
    </rPh>
    <rPh sb="20" eb="22">
      <t>ジョシュ</t>
    </rPh>
    <rPh sb="25" eb="27">
      <t>タントウ</t>
    </rPh>
    <rPh sb="29" eb="30">
      <t>モノ</t>
    </rPh>
    <rPh sb="32" eb="33">
      <t>フク</t>
    </rPh>
    <rPh sb="35" eb="37">
      <t>センタク</t>
    </rPh>
    <phoneticPr fontId="3"/>
  </si>
  <si>
    <t>MOS　Word365基礎
MOS　Excel365基礎</t>
    <phoneticPr fontId="3"/>
  </si>
  <si>
    <t>MOS　Word365
MOS　Excel365</t>
    <phoneticPr fontId="3"/>
  </si>
  <si>
    <t>職業紹介事業許可の申請中である場合　申請日</t>
    <rPh sb="15" eb="17">
      <t>バアイ</t>
    </rPh>
    <rPh sb="18" eb="20">
      <t>シンセイ</t>
    </rPh>
    <rPh sb="20" eb="21">
      <t>ビ</t>
    </rPh>
    <phoneticPr fontId="3"/>
  </si>
  <si>
    <t>年　</t>
    <rPh sb="0" eb="1">
      <t>ネン</t>
    </rPh>
    <phoneticPr fontId="3"/>
  </si>
  <si>
    <t>月</t>
    <rPh sb="0" eb="1">
      <t>ガツ</t>
    </rPh>
    <phoneticPr fontId="3"/>
  </si>
  <si>
    <t>令和</t>
    <rPh sb="0" eb="2">
      <t>レイワ</t>
    </rPh>
    <phoneticPr fontId="3"/>
  </si>
  <si>
    <t>※記入欄は適宜増減し、A4版（片面印刷）1ページ以内で作成してください。（文字は10.5ポイント以上）</t>
    <phoneticPr fontId="3"/>
  </si>
  <si>
    <t>就職実績に結びつかなかった原因を分析し見直した取り組み</t>
    <rPh sb="19" eb="21">
      <t>ミナオ</t>
    </rPh>
    <rPh sb="23" eb="24">
      <t>ト</t>
    </rPh>
    <rPh sb="25" eb="26">
      <t>ク</t>
    </rPh>
    <phoneticPr fontId="3"/>
  </si>
  <si>
    <t>別紙９　自由提案枠　提案理由書</t>
    <rPh sb="0" eb="2">
      <t>ベッシ</t>
    </rPh>
    <rPh sb="4" eb="9">
      <t>ジユウテイアンワク</t>
    </rPh>
    <rPh sb="10" eb="15">
      <t>テイアンリユウショ</t>
    </rPh>
    <phoneticPr fontId="3"/>
  </si>
  <si>
    <t>通信機器・推奨環境等（OS・ﾌﾞﾗｳｻﾞ・ｲﾝﾀｰﾈｯﾄ接続環境・必要なｿﾌﾄ・他）</t>
    <rPh sb="0" eb="2">
      <t>ツウシン</t>
    </rPh>
    <rPh sb="2" eb="4">
      <t>キキ</t>
    </rPh>
    <rPh sb="5" eb="7">
      <t>スイショウ</t>
    </rPh>
    <rPh sb="7" eb="9">
      <t>カンキョウ</t>
    </rPh>
    <rPh sb="9" eb="10">
      <t>トウ</t>
    </rPh>
    <rPh sb="28" eb="30">
      <t>セツゾク</t>
    </rPh>
    <rPh sb="30" eb="32">
      <t>カンキョウ</t>
    </rPh>
    <rPh sb="33" eb="35">
      <t>ヒツヨウ</t>
    </rPh>
    <rPh sb="40" eb="41">
      <t>タ</t>
    </rPh>
    <phoneticPr fontId="3"/>
  </si>
  <si>
    <t>◆ 自由提案枠 に応募する場合　</t>
    <rPh sb="2" eb="7">
      <t>ジユウテイアンワク</t>
    </rPh>
    <rPh sb="9" eb="11">
      <t>オウボ</t>
    </rPh>
    <phoneticPr fontId="3"/>
  </si>
  <si>
    <t>当訓練科に係る職員の「職業訓練サービスガイドライン研修」等　受講者</t>
    <rPh sb="1" eb="3">
      <t>クンレン</t>
    </rPh>
    <rPh sb="3" eb="4">
      <t>カ</t>
    </rPh>
    <rPh sb="28" eb="29">
      <t>トウ</t>
    </rPh>
    <rPh sb="32" eb="33">
      <t>シャ</t>
    </rPh>
    <phoneticPr fontId="3"/>
  </si>
  <si>
    <r>
      <t>２.</t>
    </r>
    <r>
      <rPr>
        <b/>
        <sz val="10"/>
        <rFont val="ＭＳ 明朝"/>
        <family val="1"/>
        <charset val="128"/>
      </rPr>
      <t>企画提案申請書提出日時点で就職率が確定した、「宮城県　離職者等再就職訓練」のうち、
　知識等習得コースに提案する場合、今回提案する訓練科と同分野・同レベル直近２コースの
　就職支援経費就職率を入力してください。</t>
    </r>
    <r>
      <rPr>
        <b/>
        <sz val="7"/>
        <rFont val="ＭＳ 明朝"/>
        <family val="1"/>
        <charset val="128"/>
      </rPr>
      <t>（知識等習得コース以外の提案は就職率を入力してください。）</t>
    </r>
    <rPh sb="15" eb="18">
      <t>シュウショクリツ</t>
    </rPh>
    <rPh sb="19" eb="21">
      <t>カクテイ</t>
    </rPh>
    <rPh sb="25" eb="28">
      <t>ミヤギケン</t>
    </rPh>
    <rPh sb="29" eb="32">
      <t>リショクシャ</t>
    </rPh>
    <rPh sb="45" eb="48">
      <t>チシキトウ</t>
    </rPh>
    <rPh sb="48" eb="50">
      <t>シュウトク</t>
    </rPh>
    <rPh sb="54" eb="56">
      <t>テイアン</t>
    </rPh>
    <rPh sb="58" eb="60">
      <t>バアイ</t>
    </rPh>
    <rPh sb="61" eb="63">
      <t>コンカイ</t>
    </rPh>
    <rPh sb="63" eb="65">
      <t>テイアン</t>
    </rPh>
    <rPh sb="72" eb="74">
      <t>ブンヤ</t>
    </rPh>
    <rPh sb="79" eb="81">
      <t>チョッキン</t>
    </rPh>
    <rPh sb="88" eb="90">
      <t>シュウショク</t>
    </rPh>
    <rPh sb="90" eb="92">
      <t>シエン</t>
    </rPh>
    <rPh sb="92" eb="94">
      <t>ケイヒ</t>
    </rPh>
    <rPh sb="94" eb="97">
      <t>シュウショクリツ</t>
    </rPh>
    <rPh sb="98" eb="100">
      <t>ニュウリョク</t>
    </rPh>
    <rPh sb="108" eb="111">
      <t>チシキトウ</t>
    </rPh>
    <rPh sb="111" eb="113">
      <t>シュウトク</t>
    </rPh>
    <rPh sb="116" eb="118">
      <t>イガイ</t>
    </rPh>
    <rPh sb="119" eb="121">
      <t>テイアン</t>
    </rPh>
    <rPh sb="122" eb="125">
      <t>シュウショクリツ</t>
    </rPh>
    <rPh sb="126" eb="128">
      <t>ニュウリョク</t>
    </rPh>
    <phoneticPr fontId="3"/>
  </si>
  <si>
    <t>✱ 必須項目；入校式・修了式（各３時間を標準とする）、オリエンテーション（総訓練時間には含まない）、
　</t>
    <rPh sb="7" eb="10">
      <t>ニュウコウシキ</t>
    </rPh>
    <rPh sb="9" eb="10">
      <t>シキ</t>
    </rPh>
    <rPh sb="11" eb="14">
      <t>シュウリョウシキ</t>
    </rPh>
    <phoneticPr fontId="3"/>
  </si>
  <si>
    <t>資格・免許又は学歴</t>
    <rPh sb="0" eb="2">
      <t>シカク</t>
    </rPh>
    <rPh sb="3" eb="5">
      <t>メンキョ</t>
    </rPh>
    <rPh sb="5" eb="6">
      <t>マタ</t>
    </rPh>
    <rPh sb="7" eb="9">
      <t>ガクレキ</t>
    </rPh>
    <phoneticPr fontId="3"/>
  </si>
  <si>
    <r>
      <t>※</t>
    </r>
    <r>
      <rPr>
        <u/>
        <sz val="10"/>
        <rFont val="ＭＳ 明朝"/>
        <family val="1"/>
        <charset val="128"/>
      </rPr>
      <t>担当科目に関連する</t>
    </r>
    <r>
      <rPr>
        <sz val="10"/>
        <rFont val="ＭＳ 明朝"/>
        <family val="1"/>
        <charset val="128"/>
      </rPr>
      <t>資格・免許又は学歴、実務経験、講師経歴について記入すること。</t>
    </r>
    <rPh sb="1" eb="3">
      <t>タントウ</t>
    </rPh>
    <rPh sb="3" eb="5">
      <t>カモク</t>
    </rPh>
    <rPh sb="6" eb="8">
      <t>カンレン</t>
    </rPh>
    <rPh sb="10" eb="12">
      <t>シカク</t>
    </rPh>
    <rPh sb="13" eb="15">
      <t>メンキョ</t>
    </rPh>
    <rPh sb="15" eb="16">
      <t>マタ</t>
    </rPh>
    <rPh sb="17" eb="19">
      <t>ガクレキ</t>
    </rPh>
    <rPh sb="20" eb="22">
      <t>ジツム</t>
    </rPh>
    <rPh sb="22" eb="24">
      <t>ケイケン</t>
    </rPh>
    <rPh sb="25" eb="27">
      <t>コウシ</t>
    </rPh>
    <rPh sb="27" eb="29">
      <t>ケイレキ</t>
    </rPh>
    <rPh sb="33" eb="35">
      <t>キニュウ</t>
    </rPh>
    <phoneticPr fontId="3"/>
  </si>
  <si>
    <t>仙台花子</t>
    <rPh sb="0" eb="2">
      <t>センダイ</t>
    </rPh>
    <rPh sb="2" eb="4">
      <t>ハナコ</t>
    </rPh>
    <phoneticPr fontId="3"/>
  </si>
  <si>
    <t>宮城二郎</t>
    <rPh sb="0" eb="2">
      <t>ミヤギ</t>
    </rPh>
    <rPh sb="2" eb="4">
      <t>ジロウ</t>
    </rPh>
    <phoneticPr fontId="3"/>
  </si>
  <si>
    <t>〇〇</t>
    <phoneticPr fontId="3"/>
  </si>
  <si>
    <t>□□</t>
    <phoneticPr fontId="3"/>
  </si>
  <si>
    <t>■■</t>
    <phoneticPr fontId="3"/>
  </si>
  <si>
    <t>△△</t>
    <phoneticPr fontId="3"/>
  </si>
  <si>
    <t>▲▲</t>
    <phoneticPr fontId="3"/>
  </si>
  <si>
    <t>◇◇</t>
    <phoneticPr fontId="3"/>
  </si>
  <si>
    <t>就職実績に結びつかなかった原因を分析し見直した取り組み</t>
    <phoneticPr fontId="3"/>
  </si>
  <si>
    <t>　当訓練施設の所在する地域は、令和７年度の事務系職種の平均有効求人倍率は0.6倍であり、当該訓練科を修了した訓練受講者が希望する事務系職種への就職は大変厳しい状況にある。
　そこで（１）に示したとおり、就職支援に関する取組みについて見直しを図った。
・就職支援責任者がキャリアコンサルティング技能士の資格を取得し、キャリアコンサルティング、ジョブ・カードの作成支援及びジョブ・カードを活用した就職支援を含めトータル的に就職支援を実施することとした。就職支援責任者の１０年の就職支援経験に専門的な視点が加わることにより、より効果的な就職支援の実施が可能となる。
・効率よく訓練受講者にマッチした求人情報を見つけられる可能性の拡大のため、職業紹介事業の届出を行った。独自の求人紹介も可能になり、求職機会の拡充となる。
　その他、これまで実施していなかった職場見学、訓練修了者による体験報告会、定期的な個別面談、訓練終了後のサポート等、訓練受講者の就職活動意欲を喚起する取組みを積極的に実施する。
　また、あわせて訓練カリキュラムについても見直した。職業人として身につけておきたい基本的な事項を習得するためビジネスマナーに関するカリキュラムを設定した。
　以上、就職支援経費就職率向上のため意欲的かつ積極的に取組みたい。</t>
    <rPh sb="15" eb="17">
      <t>レイワ</t>
    </rPh>
    <rPh sb="18" eb="20">
      <t>ネンド</t>
    </rPh>
    <rPh sb="21" eb="26">
      <t>ジムケイショクシュ</t>
    </rPh>
    <rPh sb="29" eb="35">
      <t>ユウコウキュウジンバイリツ</t>
    </rPh>
    <rPh sb="39" eb="40">
      <t>バイ</t>
    </rPh>
    <rPh sb="44" eb="49">
      <t>トウガイクンレンカ</t>
    </rPh>
    <rPh sb="50" eb="52">
      <t>シュウリョウ</t>
    </rPh>
    <rPh sb="54" eb="59">
      <t>クンレンジュコウシャ</t>
    </rPh>
    <rPh sb="60" eb="62">
      <t>キボウ</t>
    </rPh>
    <rPh sb="64" eb="67">
      <t>ジムケイ</t>
    </rPh>
    <rPh sb="67" eb="69">
      <t>ショクシュ</t>
    </rPh>
    <rPh sb="71" eb="73">
      <t>シュウショク</t>
    </rPh>
    <rPh sb="74" eb="77">
      <t>タイヘンキビ</t>
    </rPh>
    <rPh sb="79" eb="81">
      <t>ジョウキョウ</t>
    </rPh>
    <rPh sb="94" eb="95">
      <t>シメ</t>
    </rPh>
    <rPh sb="101" eb="105">
      <t>シュウショクシエン</t>
    </rPh>
    <rPh sb="106" eb="107">
      <t>カン</t>
    </rPh>
    <rPh sb="109" eb="110">
      <t>ト</t>
    </rPh>
    <rPh sb="110" eb="111">
      <t>ク</t>
    </rPh>
    <rPh sb="116" eb="118">
      <t>ミナオ</t>
    </rPh>
    <rPh sb="120" eb="121">
      <t>ハカ</t>
    </rPh>
    <rPh sb="126" eb="128">
      <t>シュウショク</t>
    </rPh>
    <rPh sb="128" eb="130">
      <t>シエン</t>
    </rPh>
    <rPh sb="130" eb="133">
      <t>セキニンシャ</t>
    </rPh>
    <rPh sb="146" eb="149">
      <t>ギノウシ</t>
    </rPh>
    <rPh sb="150" eb="152">
      <t>シカク</t>
    </rPh>
    <rPh sb="153" eb="155">
      <t>シュトク</t>
    </rPh>
    <rPh sb="178" eb="182">
      <t>サクセイシエン</t>
    </rPh>
    <rPh sb="182" eb="183">
      <t>オヨ</t>
    </rPh>
    <rPh sb="192" eb="194">
      <t>カツヨウ</t>
    </rPh>
    <rPh sb="196" eb="200">
      <t>シュウショクシエン</t>
    </rPh>
    <rPh sb="201" eb="202">
      <t>フク</t>
    </rPh>
    <rPh sb="207" eb="208">
      <t>テキ</t>
    </rPh>
    <rPh sb="209" eb="213">
      <t>シュウショクシエン</t>
    </rPh>
    <rPh sb="214" eb="216">
      <t>ジッシ</t>
    </rPh>
    <rPh sb="224" eb="231">
      <t>シュウショクシエンセキニンシャ</t>
    </rPh>
    <rPh sb="234" eb="235">
      <t>ネン</t>
    </rPh>
    <rPh sb="236" eb="240">
      <t>シュウショクシエン</t>
    </rPh>
    <rPh sb="240" eb="242">
      <t>ケイケン</t>
    </rPh>
    <rPh sb="243" eb="246">
      <t>センモンテキ</t>
    </rPh>
    <rPh sb="247" eb="249">
      <t>シテン</t>
    </rPh>
    <rPh sb="250" eb="251">
      <t>クワ</t>
    </rPh>
    <rPh sb="261" eb="264">
      <t>コウカテキ</t>
    </rPh>
    <rPh sb="265" eb="269">
      <t>シュウショクシエン</t>
    </rPh>
    <rPh sb="270" eb="272">
      <t>ジッシ</t>
    </rPh>
    <rPh sb="273" eb="275">
      <t>カノウ</t>
    </rPh>
    <rPh sb="331" eb="333">
      <t>ドクジ</t>
    </rPh>
    <rPh sb="334" eb="336">
      <t>キュウジン</t>
    </rPh>
    <rPh sb="336" eb="338">
      <t>ショウカイ</t>
    </rPh>
    <rPh sb="339" eb="341">
      <t>カノウ</t>
    </rPh>
    <rPh sb="345" eb="349">
      <t>キュウショクキカイ</t>
    </rPh>
    <rPh sb="350" eb="352">
      <t>カクジュウ</t>
    </rPh>
    <rPh sb="360" eb="361">
      <t>ホカ</t>
    </rPh>
    <rPh sb="403" eb="408">
      <t>クンレンシュウリョウゴ</t>
    </rPh>
    <rPh sb="413" eb="414">
      <t>トウ</t>
    </rPh>
    <rPh sb="415" eb="420">
      <t>クンレンジュコウシャ</t>
    </rPh>
    <rPh sb="421" eb="425">
      <t>シュウショクカツドウ</t>
    </rPh>
    <rPh sb="428" eb="430">
      <t>カンキ</t>
    </rPh>
    <rPh sb="432" eb="434">
      <t>トリクミ</t>
    </rPh>
    <rPh sb="440" eb="442">
      <t>ジッシ</t>
    </rPh>
    <rPh sb="454" eb="456">
      <t>クンレン</t>
    </rPh>
    <rPh sb="467" eb="469">
      <t>ミナオ</t>
    </rPh>
    <rPh sb="472" eb="475">
      <t>ショクギョウジン</t>
    </rPh>
    <rPh sb="478" eb="479">
      <t>ミ</t>
    </rPh>
    <rPh sb="487" eb="490">
      <t>キホンテキ</t>
    </rPh>
    <rPh sb="491" eb="493">
      <t>ジコウ</t>
    </rPh>
    <rPh sb="494" eb="496">
      <t>シュウトク</t>
    </rPh>
    <rPh sb="525" eb="527">
      <t>イジョウ</t>
    </rPh>
    <rPh sb="528" eb="537">
      <t>シュウショクシエンケイヒシュウショクリツ</t>
    </rPh>
    <rPh sb="537" eb="539">
      <t>コウジョウ</t>
    </rPh>
    <rPh sb="542" eb="545">
      <t>イヨクテキ</t>
    </rPh>
    <rPh sb="547" eb="550">
      <t>セッキョクテキ</t>
    </rPh>
    <rPh sb="551" eb="553">
      <t>トリク</t>
    </rPh>
    <phoneticPr fontId="3"/>
  </si>
  <si>
    <t>就職支援の計画</t>
    <phoneticPr fontId="3"/>
  </si>
  <si>
    <t>時期</t>
    <rPh sb="0" eb="2">
      <t>ジキ</t>
    </rPh>
    <phoneticPr fontId="3"/>
  </si>
  <si>
    <t>実施内容</t>
    <rPh sb="0" eb="2">
      <t>ジッシ</t>
    </rPh>
    <rPh sb="2" eb="4">
      <t>ナイヨウ</t>
    </rPh>
    <phoneticPr fontId="3"/>
  </si>
  <si>
    <t>ねらい・到達目標</t>
    <phoneticPr fontId="3"/>
  </si>
  <si>
    <t>ねらい・到達目標</t>
    <rPh sb="4" eb="6">
      <t>トウタツ</t>
    </rPh>
    <rPh sb="6" eb="8">
      <t>モクヒョウ</t>
    </rPh>
    <phoneticPr fontId="3"/>
  </si>
  <si>
    <r>
      <t>（３）</t>
    </r>
    <r>
      <rPr>
        <u/>
        <sz val="10.5"/>
        <rFont val="ＭＳ 明朝"/>
        <family val="1"/>
        <charset val="128"/>
      </rPr>
      <t>企業等の担当者</t>
    </r>
    <r>
      <rPr>
        <sz val="10.5"/>
        <rFont val="ＭＳ 明朝"/>
        <family val="1"/>
        <charset val="128"/>
      </rPr>
      <t>による就職講話等の実施について</t>
    </r>
    <phoneticPr fontId="3"/>
  </si>
  <si>
    <t>※記入欄は適宜増減し、A4版（片面印刷）2ページ以内で作成してください。（文字は10.5ポイント以上）</t>
    <phoneticPr fontId="3"/>
  </si>
  <si>
    <t>（４）模擬面接の実施等の就職活動指導について</t>
    <rPh sb="3" eb="5">
      <t>モギ</t>
    </rPh>
    <rPh sb="5" eb="7">
      <t>メンセツ</t>
    </rPh>
    <rPh sb="8" eb="11">
      <t>ジッシトウ</t>
    </rPh>
    <rPh sb="12" eb="14">
      <t>シュウショク</t>
    </rPh>
    <rPh sb="14" eb="16">
      <t>カツドウ</t>
    </rPh>
    <rPh sb="16" eb="18">
      <t>シドウ</t>
    </rPh>
    <phoneticPr fontId="3"/>
  </si>
  <si>
    <t>（２）職務経歴書・履歴書の作成指導について</t>
    <rPh sb="9" eb="12">
      <t>リレキショ</t>
    </rPh>
    <phoneticPr fontId="3"/>
  </si>
  <si>
    <t>訓練受講者全員の就職を達成するための支援等を具体的に記入してください</t>
    <rPh sb="0" eb="2">
      <t>クンレン</t>
    </rPh>
    <rPh sb="2" eb="5">
      <t>ジュコウシャ</t>
    </rPh>
    <rPh sb="5" eb="7">
      <t>ゼンイン</t>
    </rPh>
    <rPh sb="8" eb="10">
      <t>シュウショク</t>
    </rPh>
    <rPh sb="18" eb="20">
      <t>シエン</t>
    </rPh>
    <rPh sb="20" eb="21">
      <t>トウ</t>
    </rPh>
    <rPh sb="22" eb="25">
      <t>グタイテキ</t>
    </rPh>
    <rPh sb="26" eb="28">
      <t>キニュウ</t>
    </rPh>
    <phoneticPr fontId="3"/>
  </si>
  <si>
    <r>
      <t>（５）</t>
    </r>
    <r>
      <rPr>
        <sz val="9"/>
        <rFont val="ＭＳ 明朝"/>
        <family val="1"/>
        <charset val="128"/>
      </rPr>
      <t>就職面接会・相談会の実施、求人情報の提供、派遣登録会開催、就活イベント等への参加勧奨、その他</t>
    </r>
    <rPh sb="13" eb="15">
      <t>ジッシ</t>
    </rPh>
    <rPh sb="16" eb="18">
      <t>キュウジン</t>
    </rPh>
    <rPh sb="18" eb="20">
      <t>ジョウホウ</t>
    </rPh>
    <rPh sb="21" eb="23">
      <t>テイキョウ</t>
    </rPh>
    <rPh sb="24" eb="26">
      <t>ハケン</t>
    </rPh>
    <rPh sb="26" eb="28">
      <t>トウロク</t>
    </rPh>
    <rPh sb="28" eb="29">
      <t>カイ</t>
    </rPh>
    <rPh sb="29" eb="31">
      <t>カイサイ</t>
    </rPh>
    <rPh sb="32" eb="34">
      <t>シュウカツ</t>
    </rPh>
    <rPh sb="38" eb="39">
      <t>トウ</t>
    </rPh>
    <rPh sb="41" eb="43">
      <t>サンカ</t>
    </rPh>
    <rPh sb="48" eb="49">
      <t>タ</t>
    </rPh>
    <phoneticPr fontId="3"/>
  </si>
  <si>
    <t>別添</t>
    <phoneticPr fontId="3"/>
  </si>
  <si>
    <t>就職実績向上計画　　※該当する場合のみ提出のこと</t>
    <rPh sb="2" eb="4">
      <t>ジッセキ</t>
    </rPh>
    <rPh sb="4" eb="6">
      <t>コウジョウ</t>
    </rPh>
    <rPh sb="6" eb="8">
      <t>ケイカク</t>
    </rPh>
    <rPh sb="11" eb="13">
      <t>ガイトウ</t>
    </rPh>
    <rPh sb="15" eb="17">
      <t>バアイ</t>
    </rPh>
    <rPh sb="19" eb="21">
      <t>テイシュツ</t>
    </rPh>
    <phoneticPr fontId="3"/>
  </si>
  <si>
    <t>１．地域の雇用情勢について（資料がある場合は添付すること）</t>
    <rPh sb="2" eb="4">
      <t>チイキ</t>
    </rPh>
    <phoneticPr fontId="3"/>
  </si>
  <si>
    <t>※印刷時はメモ（コメント）を非表示にすること。</t>
    <rPh sb="1" eb="3">
      <t>インサツ</t>
    </rPh>
    <rPh sb="3" eb="4">
      <t>ジ</t>
    </rPh>
    <rPh sb="14" eb="17">
      <t>ヒヒョウジ</t>
    </rPh>
    <phoneticPr fontId="3"/>
  </si>
  <si>
    <t>作成前に、企画提案募集要領、仕様書及び別添、</t>
    <rPh sb="0" eb="3">
      <t>サクセイマエ</t>
    </rPh>
    <rPh sb="5" eb="13">
      <t>キカクテイアンボシュウヨウリョウ</t>
    </rPh>
    <rPh sb="14" eb="17">
      <t>シヨウショ</t>
    </rPh>
    <rPh sb="17" eb="18">
      <t>オヨ</t>
    </rPh>
    <rPh sb="19" eb="21">
      <t>ベッテン</t>
    </rPh>
    <phoneticPr fontId="3"/>
  </si>
  <si>
    <t>勤務形態</t>
    <rPh sb="0" eb="4">
      <t>キンムケイタイ</t>
    </rPh>
    <phoneticPr fontId="3"/>
  </si>
  <si>
    <t>産人一子</t>
    <rPh sb="0" eb="2">
      <t>サンジン</t>
    </rPh>
    <rPh sb="2" eb="4">
      <t>イチコ</t>
    </rPh>
    <phoneticPr fontId="3"/>
  </si>
  <si>
    <t>○～現在
当校就職支援責任者</t>
    <rPh sb="2" eb="4">
      <t>ゲンザイ</t>
    </rPh>
    <rPh sb="5" eb="7">
      <t>トウコウ</t>
    </rPh>
    <rPh sb="7" eb="9">
      <t>シュウショク</t>
    </rPh>
    <rPh sb="9" eb="11">
      <t>シエン</t>
    </rPh>
    <rPh sb="11" eb="14">
      <t>セキニンシャ</t>
    </rPh>
    <phoneticPr fontId="3"/>
  </si>
  <si>
    <t>○～○　○○社　秘書業務</t>
    <rPh sb="6" eb="7">
      <t>シャ</t>
    </rPh>
    <rPh sb="8" eb="12">
      <t>ヒショギョウム</t>
    </rPh>
    <phoneticPr fontId="3"/>
  </si>
  <si>
    <t>○～現在　○○専門学校　就職支援業務担当　10年
○～現在　当校就職支援担当者　8年</t>
    <rPh sb="2" eb="4">
      <t>ゲンザイ</t>
    </rPh>
    <rPh sb="7" eb="11">
      <t>センモンガッコウ</t>
    </rPh>
    <rPh sb="12" eb="14">
      <t>シュウショク</t>
    </rPh>
    <rPh sb="14" eb="16">
      <t>シエン</t>
    </rPh>
    <rPh sb="16" eb="18">
      <t>ギョウム</t>
    </rPh>
    <rPh sb="18" eb="20">
      <t>タントウ</t>
    </rPh>
    <rPh sb="23" eb="24">
      <t>ネン</t>
    </rPh>
    <rPh sb="28" eb="30">
      <t>ゲンザイ</t>
    </rPh>
    <rPh sb="31" eb="33">
      <t>トウコウ</t>
    </rPh>
    <rPh sb="33" eb="40">
      <t>シュウショクシエンタントウシャ</t>
    </rPh>
    <rPh sb="42" eb="43">
      <t>ネン</t>
    </rPh>
    <phoneticPr fontId="3"/>
  </si>
  <si>
    <t>○～現在　当校　就職支援業務担当</t>
    <rPh sb="2" eb="4">
      <t>ゲンザイ</t>
    </rPh>
    <rPh sb="5" eb="7">
      <t>トウコウ</t>
    </rPh>
    <rPh sb="8" eb="10">
      <t>シュウショク</t>
    </rPh>
    <rPh sb="10" eb="12">
      <t>シエン</t>
    </rPh>
    <rPh sb="12" eb="14">
      <t>ギョウム</t>
    </rPh>
    <rPh sb="14" eb="16">
      <t>タントウ</t>
    </rPh>
    <phoneticPr fontId="3"/>
  </si>
  <si>
    <t>○～○　A社
システムエンジニアとして、システム開発業務担当　10年
○～○　B社
プロジェクトマネージャー　10年</t>
    <rPh sb="5" eb="6">
      <t>シャ</t>
    </rPh>
    <rPh sb="24" eb="26">
      <t>カイハツ</t>
    </rPh>
    <rPh sb="26" eb="28">
      <t>ギョウム</t>
    </rPh>
    <rPh sb="28" eb="30">
      <t>タントウ</t>
    </rPh>
    <rPh sb="33" eb="34">
      <t>ネン</t>
    </rPh>
    <rPh sb="40" eb="41">
      <t>シャ</t>
    </rPh>
    <rPh sb="57" eb="58">
      <t>ネン</t>
    </rPh>
    <phoneticPr fontId="3"/>
  </si>
  <si>
    <t>○　○○専門学校情報処理科卒業</t>
    <rPh sb="4" eb="8">
      <t>センモンガッコウ</t>
    </rPh>
    <rPh sb="8" eb="12">
      <t>ジョウホウショリ</t>
    </rPh>
    <rPh sb="12" eb="13">
      <t>カ</t>
    </rPh>
    <rPh sb="13" eb="15">
      <t>ソツギョウ</t>
    </rPh>
    <phoneticPr fontId="3"/>
  </si>
  <si>
    <t>○～○○株式会社
システムエンジニア</t>
    <rPh sb="4" eb="8">
      <t>カブシキガイシャ</t>
    </rPh>
    <phoneticPr fontId="3"/>
  </si>
  <si>
    <t>○～現在　○○福祉専門学校　介護福祉士養成科講師</t>
    <rPh sb="2" eb="4">
      <t>ゲンザイ</t>
    </rPh>
    <rPh sb="7" eb="9">
      <t>フクシ</t>
    </rPh>
    <rPh sb="9" eb="11">
      <t>センモン</t>
    </rPh>
    <rPh sb="11" eb="13">
      <t>ガッコウ</t>
    </rPh>
    <rPh sb="14" eb="21">
      <t>カイゴフクシシヨウセイ</t>
    </rPh>
    <rPh sb="21" eb="22">
      <t>カ</t>
    </rPh>
    <rPh sb="22" eb="24">
      <t>コウシ</t>
    </rPh>
    <phoneticPr fontId="3"/>
  </si>
  <si>
    <t>○～○　○○センター
相談員</t>
    <rPh sb="11" eb="14">
      <t>ソウダンイン</t>
    </rPh>
    <phoneticPr fontId="3"/>
  </si>
  <si>
    <t>○～○　○○キャリアサービスにてキャリアコンサルタント業務</t>
    <rPh sb="27" eb="29">
      <t>ギョウム</t>
    </rPh>
    <phoneticPr fontId="3"/>
  </si>
  <si>
    <t>○～○　○○商事
秘書課にて秘書業務</t>
    <rPh sb="6" eb="8">
      <t>ショウジ</t>
    </rPh>
    <rPh sb="9" eb="12">
      <t>ヒショカ</t>
    </rPh>
    <rPh sb="14" eb="16">
      <t>ヒショ</t>
    </rPh>
    <rPh sb="16" eb="18">
      <t>ギョウム</t>
    </rPh>
    <phoneticPr fontId="3"/>
  </si>
  <si>
    <t>○～○　○○社
カスタマーセンターにてパソコン操作問合せ対応業務</t>
    <rPh sb="6" eb="7">
      <t>シャ</t>
    </rPh>
    <rPh sb="23" eb="25">
      <t>ソウサ</t>
    </rPh>
    <rPh sb="25" eb="27">
      <t>トイアワ</t>
    </rPh>
    <rPh sb="28" eb="30">
      <t>タイオウ</t>
    </rPh>
    <rPh sb="30" eb="32">
      <t>ギョウム</t>
    </rPh>
    <phoneticPr fontId="3"/>
  </si>
  <si>
    <t>○～現在　当校非常勤講師</t>
    <rPh sb="2" eb="4">
      <t>ゲンザイ</t>
    </rPh>
    <rPh sb="5" eb="7">
      <t>トウコウ</t>
    </rPh>
    <rPh sb="7" eb="10">
      <t>ヒジョウキン</t>
    </rPh>
    <rPh sb="10" eb="12">
      <t>コウシ</t>
    </rPh>
    <phoneticPr fontId="3"/>
  </si>
  <si>
    <t>○～○　○○社
採用担当業務</t>
    <rPh sb="8" eb="14">
      <t>サイヨウタントウギョウム</t>
    </rPh>
    <phoneticPr fontId="3"/>
  </si>
  <si>
    <t>MOS　Word365基礎
MOS　Excel365基礎
MOS　Word365演習
MOS　Excel365演習</t>
    <rPh sb="40" eb="42">
      <t>エンシュウ</t>
    </rPh>
    <rPh sb="55" eb="57">
      <t>エンシュウ</t>
    </rPh>
    <phoneticPr fontId="3"/>
  </si>
  <si>
    <t>○～○ Aケアセンター　介護福祉士　5年
○～○　B特別老人ホース　介護福祉士　5年　</t>
    <rPh sb="12" eb="17">
      <t>カイゴフクシシ</t>
    </rPh>
    <rPh sb="19" eb="20">
      <t>ネン</t>
    </rPh>
    <rPh sb="27" eb="29">
      <t>トクベツ</t>
    </rPh>
    <rPh sb="29" eb="31">
      <t>ロウジン</t>
    </rPh>
    <rPh sb="35" eb="37">
      <t>カイゴ</t>
    </rPh>
    <rPh sb="37" eb="40">
      <t>フクシシ</t>
    </rPh>
    <rPh sb="42" eb="43">
      <t>ネン</t>
    </rPh>
    <phoneticPr fontId="3"/>
  </si>
  <si>
    <t>○～○　○○専門学校にて進路指導担当2年
○～現在　○○にて就職支援担当7年</t>
    <phoneticPr fontId="3"/>
  </si>
  <si>
    <t>プログラミング演習</t>
    <phoneticPr fontId="3"/>
  </si>
  <si>
    <t>プログラミング概論
プログラミング基礎</t>
    <rPh sb="7" eb="9">
      <t>ガイロン</t>
    </rPh>
    <rPh sb="17" eb="19">
      <t>キソ</t>
    </rPh>
    <phoneticPr fontId="3"/>
  </si>
  <si>
    <t xml:space="preserve">
○～○　A総合病院　看護師　20年
○～○　A特別養護老人ホーム　看護師　5年</t>
    <rPh sb="6" eb="10">
      <t>ソウゴウビョウイン</t>
    </rPh>
    <rPh sb="11" eb="14">
      <t>カンゴシ</t>
    </rPh>
    <rPh sb="17" eb="18">
      <t>ネン</t>
    </rPh>
    <rPh sb="25" eb="27">
      <t>トクベツ</t>
    </rPh>
    <rPh sb="27" eb="29">
      <t>ヨウゴ</t>
    </rPh>
    <rPh sb="29" eb="31">
      <t>ロウジン</t>
    </rPh>
    <rPh sb="35" eb="38">
      <t>カンゴシ</t>
    </rPh>
    <rPh sb="40" eb="41">
      <t>ネン</t>
    </rPh>
    <phoneticPr fontId="3"/>
  </si>
  <si>
    <t>8ヶ月</t>
  </si>
  <si>
    <t>8ヶ月</t>
    <rPh sb="2" eb="3">
      <t>ゲツ</t>
    </rPh>
    <phoneticPr fontId="3"/>
  </si>
  <si>
    <t>○○</t>
    <phoneticPr fontId="3"/>
  </si>
  <si>
    <t>日商簿記検定対策</t>
  </si>
  <si>
    <t>○～○　○○社
経理・事務担当業務</t>
    <rPh sb="6" eb="7">
      <t>シャ</t>
    </rPh>
    <rPh sb="8" eb="10">
      <t>ケイリ</t>
    </rPh>
    <rPh sb="11" eb="13">
      <t>ジム</t>
    </rPh>
    <rPh sb="13" eb="15">
      <t>タントウ</t>
    </rPh>
    <rPh sb="15" eb="17">
      <t>ギョウム</t>
    </rPh>
    <phoneticPr fontId="3"/>
  </si>
  <si>
    <t>○～現在　□□スクール　講師</t>
    <phoneticPr fontId="3"/>
  </si>
  <si>
    <t>○～○　□□パソコンスクール　講師　5年
○～現在
当校講師　13年</t>
    <rPh sb="19" eb="20">
      <t>ネン</t>
    </rPh>
    <phoneticPr fontId="3"/>
  </si>
  <si>
    <t>MOS　Word365基礎
MOS　Excel365基礎</t>
    <rPh sb="11" eb="13">
      <t>キソ</t>
    </rPh>
    <phoneticPr fontId="3"/>
  </si>
  <si>
    <t>○～現在　当校講師</t>
    <rPh sb="2" eb="4">
      <t>ゲンザイ</t>
    </rPh>
    <rPh sb="5" eb="7">
      <t>トウコウ</t>
    </rPh>
    <rPh sb="7" eb="9">
      <t>コウシ</t>
    </rPh>
    <phoneticPr fontId="3"/>
  </si>
  <si>
    <t xml:space="preserve">○～○　Aスクール講師
5年
○～現在　当校講師　10年
</t>
    <rPh sb="9" eb="11">
      <t>コウシ</t>
    </rPh>
    <rPh sb="13" eb="14">
      <t>ネン</t>
    </rPh>
    <rPh sb="18" eb="20">
      <t>ゲンザイ</t>
    </rPh>
    <rPh sb="21" eb="23">
      <t>トウコウ</t>
    </rPh>
    <rPh sb="23" eb="25">
      <t>コウシ</t>
    </rPh>
    <rPh sb="28" eb="29">
      <t>ネン</t>
    </rPh>
    <phoneticPr fontId="3"/>
  </si>
  <si>
    <t>○～現在当校講師</t>
    <rPh sb="2" eb="4">
      <t>ゲンザイ</t>
    </rPh>
    <rPh sb="4" eb="6">
      <t>トウコウ</t>
    </rPh>
    <rPh sb="6" eb="8">
      <t>コウシ</t>
    </rPh>
    <phoneticPr fontId="3"/>
  </si>
  <si>
    <t>○～現在　○○経理スクール　講師　10年
○～現在　当校講師　5年</t>
    <rPh sb="2" eb="4">
      <t>ゲンザイ</t>
    </rPh>
    <rPh sb="7" eb="9">
      <t>ケイリ</t>
    </rPh>
    <rPh sb="14" eb="16">
      <t>コウシ</t>
    </rPh>
    <rPh sb="19" eb="20">
      <t>ネン</t>
    </rPh>
    <rPh sb="24" eb="26">
      <t>ゲンザイ</t>
    </rPh>
    <rPh sb="27" eb="29">
      <t>トウコウ</t>
    </rPh>
    <rPh sb="29" eb="31">
      <t>コウシ</t>
    </rPh>
    <rPh sb="33" eb="34">
      <t>ネン</t>
    </rPh>
    <phoneticPr fontId="3"/>
  </si>
  <si>
    <t>○～現在　当校講師</t>
    <phoneticPr fontId="3"/>
  </si>
  <si>
    <r>
      <t>３.その他</t>
    </r>
    <r>
      <rPr>
        <sz val="10.5"/>
        <rFont val="ＭＳ 明朝"/>
        <family val="1"/>
        <charset val="128"/>
      </rPr>
      <t>（</t>
    </r>
    <r>
      <rPr>
        <b/>
        <sz val="10.5"/>
        <rFont val="ＭＳ 明朝"/>
        <family val="1"/>
        <charset val="128"/>
      </rPr>
      <t>工夫している点・アピールポイント等</t>
    </r>
    <r>
      <rPr>
        <sz val="10.5"/>
        <rFont val="ＭＳ 明朝"/>
        <family val="1"/>
        <charset val="128"/>
      </rPr>
      <t>）</t>
    </r>
    <rPh sb="4" eb="5">
      <t>タ</t>
    </rPh>
    <rPh sb="6" eb="8">
      <t>クフウ</t>
    </rPh>
    <rPh sb="12" eb="13">
      <t>テン</t>
    </rPh>
    <rPh sb="22" eb="23">
      <t>トウ</t>
    </rPh>
    <phoneticPr fontId="3"/>
  </si>
  <si>
    <t>下部、中央にページ番号が記入されている。</t>
    <rPh sb="0" eb="2">
      <t>カブ</t>
    </rPh>
    <rPh sb="3" eb="5">
      <t>チュウオウ</t>
    </rPh>
    <rPh sb="9" eb="11">
      <t>バンゴウ</t>
    </rPh>
    <rPh sb="12" eb="14">
      <t>キニュウ</t>
    </rPh>
    <phoneticPr fontId="15"/>
  </si>
  <si>
    <r>
      <t>※</t>
    </r>
    <r>
      <rPr>
        <b/>
        <u/>
        <sz val="10"/>
        <rFont val="ＭＳ 明朝"/>
        <family val="1"/>
        <charset val="128"/>
      </rPr>
      <t>担当科目に関連する</t>
    </r>
    <r>
      <rPr>
        <sz val="10"/>
        <rFont val="ＭＳ 明朝"/>
        <family val="1"/>
        <charset val="128"/>
      </rPr>
      <t>資格・免許又は学歴、実務経験、講師経歴について記入すること。</t>
    </r>
    <rPh sb="15" eb="16">
      <t>マタ</t>
    </rPh>
    <rPh sb="17" eb="19">
      <t>ガクレキ</t>
    </rPh>
    <phoneticPr fontId="3"/>
  </si>
  <si>
    <t>R</t>
    <phoneticPr fontId="3"/>
  </si>
  <si>
    <t>-</t>
    <phoneticPr fontId="3"/>
  </si>
  <si>
    <t>企画提案書類一覧表　　　※１訓練科につき１部提出</t>
    <rPh sb="14" eb="17">
      <t>クンレンカ</t>
    </rPh>
    <phoneticPr fontId="3"/>
  </si>
  <si>
    <t>※№・訓練科・分野・レベル等は「訓練計画表」「訓練内容等」参照</t>
    <rPh sb="3" eb="6">
      <t>クンレンカ</t>
    </rPh>
    <rPh sb="13" eb="14">
      <t>トウ</t>
    </rPh>
    <rPh sb="16" eb="18">
      <t>クンレン</t>
    </rPh>
    <rPh sb="18" eb="21">
      <t>ケイカクヒョウ</t>
    </rPh>
    <rPh sb="23" eb="25">
      <t>クンレン</t>
    </rPh>
    <rPh sb="25" eb="28">
      <t>ナイヨウトウ</t>
    </rPh>
    <phoneticPr fontId="3"/>
  </si>
  <si>
    <t>コースNo．　訓練科名</t>
  </si>
  <si>
    <r>
      <t xml:space="preserve">当訓練科を担当する従業員数
</t>
    </r>
    <r>
      <rPr>
        <sz val="9"/>
        <rFont val="ＭＳ 明朝"/>
        <family val="1"/>
        <charset val="128"/>
      </rPr>
      <t>※実際に当訓練科を担当する従業員のみ計上する</t>
    </r>
    <rPh sb="0" eb="1">
      <t>トウ</t>
    </rPh>
    <rPh sb="1" eb="3">
      <t>クンレン</t>
    </rPh>
    <rPh sb="3" eb="4">
      <t>カ</t>
    </rPh>
    <rPh sb="5" eb="7">
      <t>タントウ</t>
    </rPh>
    <rPh sb="9" eb="12">
      <t>ジュウギョウイン</t>
    </rPh>
    <rPh sb="12" eb="13">
      <t>スウ</t>
    </rPh>
    <phoneticPr fontId="3"/>
  </si>
  <si>
    <t>※印刷範囲外の注意事項及び記入例等参照のこと。</t>
    <rPh sb="1" eb="3">
      <t>インサツ</t>
    </rPh>
    <rPh sb="3" eb="5">
      <t>ハンイ</t>
    </rPh>
    <rPh sb="5" eb="6">
      <t>ガイ</t>
    </rPh>
    <rPh sb="7" eb="9">
      <t>チュウイ</t>
    </rPh>
    <rPh sb="9" eb="11">
      <t>ジコウ</t>
    </rPh>
    <rPh sb="11" eb="12">
      <t>オヨ</t>
    </rPh>
    <rPh sb="13" eb="16">
      <t>キニュウレイ</t>
    </rPh>
    <rPh sb="16" eb="17">
      <t>トウ</t>
    </rPh>
    <rPh sb="17" eb="19">
      <t>サンショウ</t>
    </rPh>
    <phoneticPr fontId="3"/>
  </si>
  <si>
    <t>訓練計画表、訓練内容等、コース概要　等を必ず確認すること。</t>
    <phoneticPr fontId="3"/>
  </si>
  <si>
    <t>コース№</t>
    <phoneticPr fontId="3"/>
  </si>
  <si>
    <t>訓練科名</t>
    <phoneticPr fontId="3"/>
  </si>
  <si>
    <t>教室名</t>
    <phoneticPr fontId="3"/>
  </si>
  <si>
    <t>担　任</t>
    <rPh sb="0" eb="1">
      <t>タン</t>
    </rPh>
    <rPh sb="2" eb="3">
      <t>ニン</t>
    </rPh>
    <phoneticPr fontId="3"/>
  </si>
  <si>
    <t>　応　募　数</t>
    <rPh sb="1" eb="2">
      <t>オウ</t>
    </rPh>
    <rPh sb="3" eb="4">
      <t>ボ</t>
    </rPh>
    <rPh sb="5" eb="6">
      <t>スウ</t>
    </rPh>
    <phoneticPr fontId="15"/>
  </si>
  <si>
    <t>　キャリアコンサルティング実施回数</t>
    <phoneticPr fontId="3"/>
  </si>
  <si>
    <t>具体的事例から学ぶ</t>
    <rPh sb="0" eb="3">
      <t>グタイテキ</t>
    </rPh>
    <rPh sb="3" eb="5">
      <t>ジレイ</t>
    </rPh>
    <rPh sb="7" eb="8">
      <t>マナ</t>
    </rPh>
    <phoneticPr fontId="3"/>
  </si>
  <si>
    <t>初心者も興味を持つことができるよう、具体的事例を提示し、その解決方法から理論を学ぶカリキュラム構成としている。</t>
    <rPh sb="0" eb="3">
      <t>ショシンシャ</t>
    </rPh>
    <rPh sb="4" eb="6">
      <t>キョウミ</t>
    </rPh>
    <rPh sb="7" eb="8">
      <t>モ</t>
    </rPh>
    <rPh sb="18" eb="21">
      <t>グタイテキ</t>
    </rPh>
    <rPh sb="21" eb="23">
      <t>ジレイ</t>
    </rPh>
    <rPh sb="24" eb="26">
      <t>テイジ</t>
    </rPh>
    <rPh sb="30" eb="32">
      <t>カイケツ</t>
    </rPh>
    <rPh sb="32" eb="34">
      <t>ホウホウ</t>
    </rPh>
    <rPh sb="36" eb="38">
      <t>リロン</t>
    </rPh>
    <rPh sb="39" eb="40">
      <t>マナ</t>
    </rPh>
    <rPh sb="47" eb="49">
      <t>コウセイ</t>
    </rPh>
    <phoneticPr fontId="3"/>
  </si>
  <si>
    <t>※「訓練内容等」で示されている資格以外について設定する場合は、
訓練科レベルに適していることについて必ず説明を加えること。</t>
    <phoneticPr fontId="3"/>
  </si>
  <si>
    <t>　資料等を添付してもよい。</t>
    <rPh sb="1" eb="4">
      <t>シリョウトウ</t>
    </rPh>
    <rPh sb="5" eb="7">
      <t>テンプ</t>
    </rPh>
    <phoneticPr fontId="3"/>
  </si>
  <si>
    <t>※当訓練科の講師、訓練修了者は含まない。</t>
    <phoneticPr fontId="3"/>
  </si>
  <si>
    <t>実技の充実</t>
    <rPh sb="0" eb="2">
      <t>ジツギ</t>
    </rPh>
    <rPh sb="3" eb="5">
      <t>ジュウジツ</t>
    </rPh>
    <phoneticPr fontId="3"/>
  </si>
  <si>
    <t>その他</t>
  </si>
  <si>
    <t>初級</t>
  </si>
  <si>
    <t>事務</t>
  </si>
  <si>
    <t>離-１</t>
    <rPh sb="0" eb="1">
      <t>リ</t>
    </rPh>
    <phoneticPr fontId="3"/>
  </si>
  <si>
    <t>離-50</t>
    <rPh sb="0" eb="1">
      <t>リ</t>
    </rPh>
    <phoneticPr fontId="3"/>
  </si>
  <si>
    <t>○○科</t>
    <rPh sb="2" eb="3">
      <t>カ</t>
    </rPh>
    <phoneticPr fontId="3"/>
  </si>
  <si>
    <t>コース№・訓練科名</t>
    <phoneticPr fontId="3"/>
  </si>
  <si>
    <t>※記入欄は行を適宜増減し、A4版（片面印刷）2ページ以内で作成してください。（文字は10.5ポイント以上）</t>
    <rPh sb="1" eb="3">
      <t>キニュウ</t>
    </rPh>
    <rPh sb="3" eb="4">
      <t>ラン</t>
    </rPh>
    <rPh sb="5" eb="6">
      <t>ギョウ</t>
    </rPh>
    <rPh sb="7" eb="9">
      <t>テキギ</t>
    </rPh>
    <rPh sb="9" eb="11">
      <t>ゾウゲン</t>
    </rPh>
    <rPh sb="15" eb="16">
      <t>バン</t>
    </rPh>
    <rPh sb="17" eb="19">
      <t>カタメン</t>
    </rPh>
    <rPh sb="19" eb="21">
      <t>インサツ</t>
    </rPh>
    <rPh sb="26" eb="28">
      <t>イナイ</t>
    </rPh>
    <rPh sb="29" eb="31">
      <t>サクセイ</t>
    </rPh>
    <rPh sb="39" eb="41">
      <t>モジ</t>
    </rPh>
    <rPh sb="50" eb="52">
      <t>イジョウ</t>
    </rPh>
    <phoneticPr fontId="3"/>
  </si>
  <si>
    <t>主テキスト</t>
    <rPh sb="0" eb="1">
      <t>シュ</t>
    </rPh>
    <phoneticPr fontId="3"/>
  </si>
  <si>
    <t>副読本</t>
    <rPh sb="0" eb="1">
      <t>フク</t>
    </rPh>
    <rPh sb="1" eb="3">
      <t>ドクホン</t>
    </rPh>
    <phoneticPr fontId="3"/>
  </si>
  <si>
    <t>総訓練時間の６０％を実技の時間として設定。就職後もスムーズに職務にあたることができるカリキュラムとしている。</t>
    <rPh sb="0" eb="5">
      <t>ソウクンレンジカン</t>
    </rPh>
    <rPh sb="10" eb="12">
      <t>ジツギ</t>
    </rPh>
    <rPh sb="13" eb="15">
      <t>ジカン</t>
    </rPh>
    <rPh sb="18" eb="20">
      <t>セッテイ</t>
    </rPh>
    <rPh sb="21" eb="24">
      <t>シュウショクゴ</t>
    </rPh>
    <rPh sb="30" eb="32">
      <t>ショクム</t>
    </rPh>
    <phoneticPr fontId="3"/>
  </si>
  <si>
    <t>専門用語は注釈欄で説明され、イラストを多用するなど初心者にもなじみやすい○○社の『○○○○』をメインテキストとしている。</t>
    <rPh sb="0" eb="4">
      <t>センモンヨウゴ</t>
    </rPh>
    <rPh sb="5" eb="8">
      <t>チュウシャクラン</t>
    </rPh>
    <rPh sb="9" eb="11">
      <t>セツメイ</t>
    </rPh>
    <rPh sb="19" eb="21">
      <t>タヨウ</t>
    </rPh>
    <rPh sb="25" eb="28">
      <t>ショシンシャ</t>
    </rPh>
    <rPh sb="36" eb="39">
      <t>マルマルシャ</t>
    </rPh>
    <phoneticPr fontId="3"/>
  </si>
  <si>
    <t>１．を踏まえ、①当該訓練科を提案した理由　②訓練目標、就職先の職務、取得目標資格、カリキュラム内容</t>
    <rPh sb="34" eb="40">
      <t>シュトクモクヒョウシカク</t>
    </rPh>
    <rPh sb="47" eb="49">
      <t>ナイヨウ</t>
    </rPh>
    <phoneticPr fontId="3"/>
  </si>
  <si>
    <t>について記入してください。</t>
    <phoneticPr fontId="3"/>
  </si>
  <si>
    <t>①当該訓練科を提案した理由</t>
    <phoneticPr fontId="3"/>
  </si>
  <si>
    <t>②訓練目標、就職先の職務、取得目標資格、カリキュラム内容等</t>
    <rPh sb="28" eb="29">
      <t>トウ</t>
    </rPh>
    <phoneticPr fontId="3"/>
  </si>
  <si>
    <t>対面</t>
    <phoneticPr fontId="3"/>
  </si>
  <si>
    <t>就職相談日・システムメンテナンス</t>
    <rPh sb="0" eb="2">
      <t>シュウショク</t>
    </rPh>
    <rPh sb="2" eb="4">
      <t>ソウダン</t>
    </rPh>
    <rPh sb="4" eb="5">
      <t>ビ</t>
    </rPh>
    <phoneticPr fontId="3"/>
  </si>
  <si>
    <t>FP　タックスプランニング③</t>
    <phoneticPr fontId="3"/>
  </si>
  <si>
    <t>パソコンExcel基本操作習得③</t>
    <phoneticPr fontId="3"/>
  </si>
  <si>
    <t>（１）カリキュラムに関すること　</t>
    <rPh sb="10" eb="11">
      <t>カン</t>
    </rPh>
    <phoneticPr fontId="3"/>
  </si>
  <si>
    <t>（２）テキスト、副教材に関すること　</t>
    <phoneticPr fontId="3"/>
  </si>
  <si>
    <t>（３）教科目の指導方法、演習課題等に関すること　</t>
    <rPh sb="3" eb="5">
      <t>キョウカ</t>
    </rPh>
    <rPh sb="7" eb="9">
      <t>シドウ</t>
    </rPh>
    <rPh sb="9" eb="11">
      <t>ホウホウ</t>
    </rPh>
    <rPh sb="16" eb="17">
      <t>トウ</t>
    </rPh>
    <rPh sb="18" eb="19">
      <t>カン</t>
    </rPh>
    <phoneticPr fontId="3"/>
  </si>
  <si>
    <t>（４）習熟度の把握・評価方法に関すること、フォロー体制について　</t>
    <rPh sb="15" eb="16">
      <t>カン</t>
    </rPh>
    <rPh sb="25" eb="27">
      <t>タイセイ</t>
    </rPh>
    <phoneticPr fontId="3"/>
  </si>
  <si>
    <t>（５）その他（訓練目標・目標資格取得達成のための工夫、改善点　等）</t>
    <rPh sb="9" eb="13">
      <t>モクヒョウシカク</t>
    </rPh>
    <rPh sb="13" eb="15">
      <t>シュトク</t>
    </rPh>
    <rPh sb="24" eb="27">
      <t>カイゼンテン</t>
    </rPh>
    <phoneticPr fontId="3"/>
  </si>
  <si>
    <t>（６）職場見学等の実施、生成ＡＩ活用事例・利用方法等に関するカリキュラム設定について　</t>
    <phoneticPr fontId="3"/>
  </si>
  <si>
    <t>（１）講師及びスタッフの質向上、スキルアップのための取組みについて　</t>
    <rPh sb="3" eb="5">
      <t>コウシ</t>
    </rPh>
    <rPh sb="5" eb="6">
      <t>オヨ</t>
    </rPh>
    <rPh sb="12" eb="13">
      <t>シツ</t>
    </rPh>
    <rPh sb="13" eb="15">
      <t>コウジョウ</t>
    </rPh>
    <rPh sb="26" eb="28">
      <t>トリク</t>
    </rPh>
    <phoneticPr fontId="3"/>
  </si>
  <si>
    <t>実務を意識した指導</t>
    <rPh sb="0" eb="2">
      <t>ジツム</t>
    </rPh>
    <rPh sb="3" eb="5">
      <t>イシキ</t>
    </rPh>
    <rPh sb="7" eb="9">
      <t>シドウ</t>
    </rPh>
    <phoneticPr fontId="3"/>
  </si>
  <si>
    <t>常に就職後の職務を意識し、現場で起こりやすい間違いについて解説を加えながら指導する。</t>
    <rPh sb="0" eb="1">
      <t>ツネ</t>
    </rPh>
    <rPh sb="2" eb="5">
      <t>シュウショクゴ</t>
    </rPh>
    <rPh sb="6" eb="8">
      <t>ショクム</t>
    </rPh>
    <rPh sb="9" eb="11">
      <t>イシキ</t>
    </rPh>
    <rPh sb="13" eb="15">
      <t>ゲンバ</t>
    </rPh>
    <rPh sb="16" eb="17">
      <t>オ</t>
    </rPh>
    <rPh sb="22" eb="24">
      <t>マチガ</t>
    </rPh>
    <rPh sb="29" eb="31">
      <t>カイセツ</t>
    </rPh>
    <rPh sb="32" eb="33">
      <t>クワ</t>
    </rPh>
    <rPh sb="37" eb="39">
      <t>シドウ</t>
    </rPh>
    <phoneticPr fontId="3"/>
  </si>
  <si>
    <t>フォロー体制</t>
    <rPh sb="4" eb="6">
      <t>タイセイ</t>
    </rPh>
    <phoneticPr fontId="3"/>
  </si>
  <si>
    <t>専用アプリの活用</t>
    <rPh sb="0" eb="2">
      <t>センヨウ</t>
    </rPh>
    <rPh sb="6" eb="8">
      <t>カツヨウ</t>
    </rPh>
    <phoneticPr fontId="3"/>
  </si>
  <si>
    <t>副読本①○○社『○○○○』…実務で役立つ点等をイラスト付きでまとめられ初心者にもわかりやすい内容となっている</t>
    <rPh sb="0" eb="3">
      <t>フクドクホン</t>
    </rPh>
    <rPh sb="14" eb="16">
      <t>ジツム</t>
    </rPh>
    <rPh sb="17" eb="19">
      <t>ヤクダ</t>
    </rPh>
    <rPh sb="20" eb="21">
      <t>テン</t>
    </rPh>
    <rPh sb="21" eb="22">
      <t>トウ</t>
    </rPh>
    <rPh sb="27" eb="28">
      <t>ツ</t>
    </rPh>
    <rPh sb="35" eb="38">
      <t>ショシンシャ</t>
    </rPh>
    <rPh sb="46" eb="48">
      <t>ナイヨウ</t>
    </rPh>
    <phoneticPr fontId="3"/>
  </si>
  <si>
    <t>専用アプリを活用し単元ごとに小テストを実施。合格点に達するまで繰り返しテストを受けることができる。</t>
    <rPh sb="0" eb="2">
      <t>センヨウ</t>
    </rPh>
    <rPh sb="6" eb="8">
      <t>カツヨウ</t>
    </rPh>
    <rPh sb="9" eb="11">
      <t>タンゲン</t>
    </rPh>
    <rPh sb="14" eb="15">
      <t>ショウ</t>
    </rPh>
    <rPh sb="19" eb="21">
      <t>ジッシ</t>
    </rPh>
    <rPh sb="22" eb="25">
      <t>ゴウカクテン</t>
    </rPh>
    <rPh sb="26" eb="27">
      <t>タッ</t>
    </rPh>
    <rPh sb="31" eb="32">
      <t>ク</t>
    </rPh>
    <rPh sb="33" eb="34">
      <t>カエ</t>
    </rPh>
    <rPh sb="39" eb="40">
      <t>ウ</t>
    </rPh>
    <phoneticPr fontId="3"/>
  </si>
  <si>
    <t>再試験対象者については、間違えた理由を自分で分析し、正解を自分で導き出すことができるような課題を個別に提示し、合格点に達するまで指導する。</t>
    <rPh sb="0" eb="6">
      <t>サイシケンタイショウシャ</t>
    </rPh>
    <rPh sb="16" eb="18">
      <t>リユウ</t>
    </rPh>
    <rPh sb="19" eb="21">
      <t>ジブン</t>
    </rPh>
    <rPh sb="26" eb="28">
      <t>セイカイ</t>
    </rPh>
    <rPh sb="29" eb="31">
      <t>ジブン</t>
    </rPh>
    <rPh sb="32" eb="33">
      <t>ミチビ</t>
    </rPh>
    <rPh sb="34" eb="35">
      <t>ダ</t>
    </rPh>
    <rPh sb="48" eb="50">
      <t>コベツ</t>
    </rPh>
    <rPh sb="51" eb="53">
      <t>テイジ</t>
    </rPh>
    <rPh sb="55" eb="58">
      <t>ゴウカクテン</t>
    </rPh>
    <rPh sb="59" eb="60">
      <t>タッ</t>
    </rPh>
    <rPh sb="64" eb="66">
      <t>シドウ</t>
    </rPh>
    <phoneticPr fontId="3"/>
  </si>
  <si>
    <t>自由提案枠
※○○○○○科</t>
    <rPh sb="0" eb="5">
      <t>ジユウテイアンワク</t>
    </rPh>
    <phoneticPr fontId="3"/>
  </si>
  <si>
    <t>　金額記入の際は、（税込）、（税別）も記入のこと</t>
    <phoneticPr fontId="3"/>
  </si>
  <si>
    <t>※受注者が有償貸与する場合は、月額単価×月数を記入すること</t>
    <rPh sb="1" eb="4">
      <t>ジュチュウシャ</t>
    </rPh>
    <rPh sb="5" eb="9">
      <t>ユウショウタイヨ</t>
    </rPh>
    <rPh sb="11" eb="13">
      <t>バアイ</t>
    </rPh>
    <rPh sb="15" eb="19">
      <t>ゲツガクタンカ</t>
    </rPh>
    <rPh sb="20" eb="22">
      <t>ツキスウ</t>
    </rPh>
    <rPh sb="23" eb="25">
      <t>キニュウ</t>
    </rPh>
    <phoneticPr fontId="3"/>
  </si>
  <si>
    <t>※有償貸与　月額●●●円（税別）×●か月</t>
    <rPh sb="1" eb="5">
      <t>ユウショウタイヨ</t>
    </rPh>
    <rPh sb="6" eb="8">
      <t>ゲツガク</t>
    </rPh>
    <rPh sb="13" eb="15">
      <t>ゼイベツ</t>
    </rPh>
    <phoneticPr fontId="3"/>
  </si>
  <si>
    <t>２.その他　※受講時の本人確認方法、その他オンライン訓練の実施にあたり必要な事項について記入のこと</t>
    <rPh sb="4" eb="5">
      <t>タ</t>
    </rPh>
    <rPh sb="7" eb="9">
      <t>ジュコウ</t>
    </rPh>
    <rPh sb="9" eb="10">
      <t>ジ</t>
    </rPh>
    <rPh sb="11" eb="13">
      <t>ホンニン</t>
    </rPh>
    <rPh sb="13" eb="15">
      <t>カクニン</t>
    </rPh>
    <rPh sb="15" eb="17">
      <t>ホウホウ</t>
    </rPh>
    <rPh sb="20" eb="21">
      <t>タ</t>
    </rPh>
    <rPh sb="26" eb="28">
      <t>クンレン</t>
    </rPh>
    <rPh sb="29" eb="31">
      <t>ジッシ</t>
    </rPh>
    <rPh sb="35" eb="37">
      <t>ヒツヨウ</t>
    </rPh>
    <rPh sb="38" eb="40">
      <t>ジコウ</t>
    </rPh>
    <rPh sb="44" eb="46">
      <t>キニュウ</t>
    </rPh>
    <phoneticPr fontId="3"/>
  </si>
  <si>
    <t>３.通所訓練計画</t>
    <rPh sb="2" eb="4">
      <t>ツウショ</t>
    </rPh>
    <rPh sb="4" eb="6">
      <t>クンレン</t>
    </rPh>
    <rPh sb="6" eb="8">
      <t>ケイカク</t>
    </rPh>
    <phoneticPr fontId="3"/>
  </si>
  <si>
    <t>※訓練の一部をオンラインによる訓練で計画している場合は３．は不要</t>
    <rPh sb="30" eb="32">
      <t>フヨウ</t>
    </rPh>
    <phoneticPr fontId="3"/>
  </si>
  <si>
    <t>※知識等コースで訓練全体をオンラインで実施する場合のみ３．についても提出　</t>
    <rPh sb="1" eb="4">
      <t>チシキトウ</t>
    </rPh>
    <rPh sb="8" eb="12">
      <t>クンレンゼンタイ</t>
    </rPh>
    <rPh sb="19" eb="21">
      <t>ジッシ</t>
    </rPh>
    <rPh sb="23" eb="25">
      <t>バアイ</t>
    </rPh>
    <rPh sb="34" eb="36">
      <t>テイシュツ</t>
    </rPh>
    <phoneticPr fontId="3"/>
  </si>
  <si>
    <t>※科目は、訓練カリキュラムの科目と一致すること</t>
    <rPh sb="1" eb="3">
      <t>カモク</t>
    </rPh>
    <rPh sb="5" eb="7">
      <t>クンレン</t>
    </rPh>
    <rPh sb="14" eb="16">
      <t>カモク</t>
    </rPh>
    <rPh sb="17" eb="19">
      <t>イッチ</t>
    </rPh>
    <phoneticPr fontId="3"/>
  </si>
  <si>
    <t>Ａ</t>
    <phoneticPr fontId="3"/>
  </si>
  <si>
    <t>B</t>
    <phoneticPr fontId="3"/>
  </si>
  <si>
    <t>①</t>
    <phoneticPr fontId="3"/>
  </si>
  <si>
    <t>②</t>
    <phoneticPr fontId="3"/>
  </si>
  <si>
    <t>④</t>
    <phoneticPr fontId="3"/>
  </si>
  <si>
    <t>③</t>
    <phoneticPr fontId="3"/>
  </si>
  <si>
    <t>⑤</t>
    <phoneticPr fontId="3"/>
  </si>
  <si>
    <t>⑥</t>
    <phoneticPr fontId="3"/>
  </si>
  <si>
    <t>複数の欄にチェックしても差し支えない。※該当しないものにはチェックしないこと</t>
    <rPh sb="20" eb="22">
      <t>ガイトウ</t>
    </rPh>
    <phoneticPr fontId="3"/>
  </si>
  <si>
    <t>【項目】の番号は別紙1別添①参考資料【デジタルリテラシー標準の項目の一覧】のどの項目に該当するか示している。</t>
    <phoneticPr fontId="3"/>
  </si>
  <si>
    <t>実際のデジタル機器の操作だけではなく、操作方法、活用方法の説明等もデジタルリテラシーに含む。</t>
    <phoneticPr fontId="3"/>
  </si>
  <si>
    <t>Ａにおいて下記の中に該当するものがない場合は、その他の欄に別紙1別添参考資料【デジタルリテラシー標準の項目の一覧】を参考に検討したカリキュラム内容とデジタルリテラシー標準の該当項目の番号を記載する。</t>
    <rPh sb="29" eb="31">
      <t>ベッシ</t>
    </rPh>
    <rPh sb="32" eb="34">
      <t>ベッテン</t>
    </rPh>
    <rPh sb="34" eb="38">
      <t>サンコウシリョウ</t>
    </rPh>
    <phoneticPr fontId="99"/>
  </si>
  <si>
    <t>　デジタルデータに係る情報セキュリティの重要性、情報セキュリティ事故の原因、
　個人がとるべきセキュリティ対策等</t>
    <phoneticPr fontId="3"/>
  </si>
  <si>
    <t>　投稿内容、ネットエチケット等の注意点</t>
    <phoneticPr fontId="3"/>
  </si>
  <si>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</si>
  <si>
    <t>日本と海外におけるDXの取組みの差。</t>
  </si>
  <si>
    <t>第4次産業革命。Society5.0で実現される社会。データ駆動型社会。</t>
  </si>
  <si>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</si>
  <si>
    <t>ビッグデータとアノテーション。オープンデータ。</t>
  </si>
  <si>
    <t>質的変数・量的変数。データの分布（ヒストグラム）と代表値（平均値・中央値・最頻値）。データのばらつき（分散・標準偏差・偏差値）。相関関係と因果関係。データの種類（名義尺度、順序尺度、間隔尺度、比率尺度）。</t>
  </si>
  <si>
    <t>データや事象の重複に気づく。条件をそろえた比較。誇張表現を見抜く。集計ミス・記載ミスの特定。</t>
  </si>
  <si>
    <t>データの可視化（棒グラフ・折線グラフ・散布図・ヒートマップなどの作成）。分析結果の言語化。</t>
  </si>
  <si>
    <t>機械判読可能なデータの作成・表記方法（参考：総務省　機械判読可能なデータの表記方法の統一ルール）。</t>
  </si>
  <si>
    <t>データの抽出、データクレンジング（外れ値、異常値）、フィルタリング・ソート、結合、マッピング、サンプリング、集計・変換・演算。</t>
  </si>
  <si>
    <t>データのダウンロードと保存、ファイル形式。</t>
  </si>
  <si>
    <t>データベース管理システム。データベースの種類：リレーショナルデータベース、キーバリュー形式。データベースの構造：テーブル、レコード、フィールド。データベースの設計：データの正規化の概要、ER図。</t>
  </si>
  <si>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</si>
  <si>
    <t>必要なデータの確保。分析対象の構造把握。業務分析手法。データ・分析手法・可視化の方法の設計。</t>
  </si>
  <si>
    <t>モニタリングの手法。</t>
  </si>
  <si>
    <t>AIの定義。AIブームの変遷。過去のAIブームにおいて中心となった研究・技術（探索・推論　等）。</t>
  </si>
  <si>
    <t>機械学習の具体的手法：教師あり学習、教師なし学習、強化学習 等。深層学習の概要：ニューラルネットワーク、事前学習、ファインチューニング 等。AIプロジェクトの進め方 等</t>
  </si>
  <si>
    <t>人間中心のAI社会原則、ELSI（Ethical, Legal and Social Issues）等</t>
  </si>
  <si>
    <t>強いAIと弱いAI 等。</t>
  </si>
  <si>
    <t>生成AI　等。</t>
  </si>
  <si>
    <t>オンプレミスとクラウドの違い。パブリッククラウドとプライベートクラウド。クラウドサービスにおけるセキュリティ対策。</t>
  </si>
  <si>
    <t>SaaS（Software as a Service）。IaaS（Infrastructure as a Service）。PaaS（Platform as a Service）。</t>
  </si>
  <si>
    <t>クラウドに関する最新の技術動向。</t>
  </si>
  <si>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</si>
  <si>
    <t>ソフトウェアの構成要素：OS、ミドルウェア、アプリケーション。オープンソースソフトウェア。プログラミング的思考：アルゴリズムの基本的な考え方、プログラミング言語の特徴。</t>
  </si>
  <si>
    <t>プロジェクトマネジメントの概要。サービスマネジメントの概要。</t>
  </si>
  <si>
    <t>ハードウェア・ソフトウェアに関する最新の技術動向。</t>
  </si>
  <si>
    <t>ネットワーク方式（LAN・WAN）。接続装置（ハブ・ルーター）。通信プロトコル。IPアドレス。ドメイン。無線通信（Wi-Fi 等）。</t>
  </si>
  <si>
    <t>電子メール。5G（モバイル）。リモート会議等のコミュニケーションサービス。ネット決済等の金融サービス。</t>
  </si>
  <si>
    <t>ネットワークに関する最新の技術動向。</t>
  </si>
  <si>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</si>
  <si>
    <t>業務全般における文章作成・要約、情報収集、課題抽出、アイデア出しへの大規模言語モデルの利用等。顧客体験の改善、ビジネス変革等。</t>
  </si>
  <si>
    <t>コミュニケーションツール：メール、チャット、プロジェクト管理。オフィスツール：文字のサイズ・フォント変更、基本的な関数、表の作成、便利なショートカット。検索エンジン：検索のコツ。</t>
  </si>
  <si>
    <t>画像生成ツール、文章生成ツール、音声生成ツール等の概要。指示（プロンプト）の手法。</t>
  </si>
  <si>
    <t>ノーコード・ローコードツールの基礎知識。RPA、AutoMLなどの自動化・内製化ツールの概要。</t>
  </si>
  <si>
    <t>機密性。完全性。可用性。</t>
  </si>
  <si>
    <t>暗号。ワンタイムパスワード。ブロックチェーン。生体認証。</t>
  </si>
  <si>
    <t>情報セキュリティマネジメントシステム（ISMS）。</t>
  </si>
  <si>
    <t>IDやパスワードの管理。アクセス権の設定。覗き見防止。添付ファイル付きメールへの警戒。社外メールアドレスへの警戒。</t>
  </si>
  <si>
    <t>写真の位置情報による住所の流出。アカウントの乗っ取り。炎上。名誉棄損判決。SNSやAIツール、検索等の入力データによる情報漏洩。生成AIなどの学習データ利用。</t>
  </si>
  <si>
    <t>結果の捏造。実験データの盗用。恣意的な結果の抽出。ELSI（Ethical, Legal, and Social Issues）。</t>
  </si>
  <si>
    <t>個人情報保護法。個人情報の取り扱いルール。業界団体等の示すプライバシー関連ガイドライン。</t>
  </si>
  <si>
    <t>著作権、特許権、実用新案権、意匠権、商標権。不正競争防止法。</t>
  </si>
  <si>
    <t>GDPR。CCPA。その他産業データの保護規制。</t>
  </si>
  <si>
    <t>サービス提供側における入力データの管理/利用方法の確認。社内や組織における利用ルールの確認。</t>
  </si>
  <si>
    <t>ジョブ・カード様式</t>
    <rPh sb="7" eb="9">
      <t>ヨウシキ</t>
    </rPh>
    <phoneticPr fontId="3"/>
  </si>
  <si>
    <t>（６）個別指導、相談等の実施について</t>
    <rPh sb="3" eb="5">
      <t>コベツ</t>
    </rPh>
    <rPh sb="5" eb="7">
      <t>シドウ</t>
    </rPh>
    <rPh sb="8" eb="10">
      <t>ソウダン</t>
    </rPh>
    <rPh sb="10" eb="11">
      <t>トウ</t>
    </rPh>
    <rPh sb="12" eb="14">
      <t>ジッシ</t>
    </rPh>
    <phoneticPr fontId="3"/>
  </si>
  <si>
    <t>※添書等は不要。</t>
    <rPh sb="1" eb="4">
      <t>テンショトウ</t>
    </rPh>
    <rPh sb="5" eb="7">
      <t>フヨウ</t>
    </rPh>
    <phoneticPr fontId="3"/>
  </si>
  <si>
    <r>
      <t>下記の「デジタルリテラシーを含むカリキュラムの例」の中から、就職先業界で必要なカリキュラムを検討の上、訓練コースの中で実施するものについて、チェック欄のチェック✓を選択し、</t>
    </r>
    <r>
      <rPr>
        <b/>
        <u/>
        <sz val="9"/>
        <rFont val="ＭＳ 明朝"/>
        <family val="1"/>
        <charset val="128"/>
      </rPr>
      <t>「別紙１　訓練カリキュラム」の科目名及び科目の内容を該当科目欄に記入すること。  
※該当する科目名、科目の内容のみ</t>
    </r>
    <r>
      <rPr>
        <sz val="9"/>
        <rFont val="ＭＳ 明朝"/>
        <family val="1"/>
        <charset val="128"/>
      </rPr>
      <t>記入すること。(訓練カリキュラムの科目名、科目の内容をそのまま全部コピー・ペーストすることのないよう注意すること）</t>
    </r>
    <rPh sb="82" eb="84">
      <t>センタク</t>
    </rPh>
    <rPh sb="104" eb="105">
      <t>オヨ</t>
    </rPh>
    <rPh sb="106" eb="108">
      <t>カモク</t>
    </rPh>
    <rPh sb="109" eb="111">
      <t>ナイヨウ</t>
    </rPh>
    <phoneticPr fontId="99"/>
  </si>
  <si>
    <t>変革マネジメント</t>
    <phoneticPr fontId="3"/>
  </si>
  <si>
    <t>経営マネジメント
（戦略とビジョン、組織運営）</t>
    <rPh sb="0" eb="2">
      <t>ケイエイ</t>
    </rPh>
    <rPh sb="10" eb="12">
      <t>センリャク</t>
    </rPh>
    <rPh sb="18" eb="20">
      <t>ソシキ</t>
    </rPh>
    <rPh sb="20" eb="22">
      <t>ウンエイ</t>
    </rPh>
    <phoneticPr fontId="3"/>
  </si>
  <si>
    <t>※セル幅、結合、行の挿入削除、改ページの設定等は適宜調整すること。</t>
    <rPh sb="3" eb="4">
      <t>ハバ</t>
    </rPh>
    <rPh sb="5" eb="7">
      <t>ケツゴウ</t>
    </rPh>
    <rPh sb="8" eb="9">
      <t>ギョウ</t>
    </rPh>
    <rPh sb="10" eb="14">
      <t>ソウニュウサクジョ</t>
    </rPh>
    <rPh sb="15" eb="16">
      <t>カイ</t>
    </rPh>
    <rPh sb="20" eb="22">
      <t>セッテイ</t>
    </rPh>
    <rPh sb="22" eb="23">
      <t>トウ</t>
    </rPh>
    <rPh sb="24" eb="26">
      <t>テキギ</t>
    </rPh>
    <rPh sb="26" eb="28">
      <t>チョウセイ</t>
    </rPh>
    <phoneticPr fontId="3"/>
  </si>
  <si>
    <t>※セルは削除せず、幅で調節してください。</t>
    <phoneticPr fontId="3"/>
  </si>
  <si>
    <t>Ａ（１項目以上）及びＢ（項目１４・１５・１６の３項目すべて）を必ず設定すること。</t>
    <rPh sb="3" eb="5">
      <t>コウモク</t>
    </rPh>
    <rPh sb="5" eb="7">
      <t>イジョウ</t>
    </rPh>
    <rPh sb="8" eb="9">
      <t>オヨ</t>
    </rPh>
    <rPh sb="12" eb="14">
      <t>コウモク</t>
    </rPh>
    <rPh sb="24" eb="26">
      <t>コウモク</t>
    </rPh>
    <rPh sb="31" eb="32">
      <t>カナラ</t>
    </rPh>
    <rPh sb="33" eb="35">
      <t>セッテイ</t>
    </rPh>
    <phoneticPr fontId="3"/>
  </si>
  <si>
    <t>　顧客等のデジタルデータを扱う際の個人情報保護法、
  画像等のデジタルデータを扱う際の著作権などのルール等</t>
    <phoneticPr fontId="3"/>
  </si>
  <si>
    <t>*就職支援ガイダンス＊2</t>
    <rPh sb="1" eb="3">
      <t>シュウショク</t>
    </rPh>
    <rPh sb="3" eb="5">
      <t>シエン</t>
    </rPh>
    <phoneticPr fontId="3"/>
  </si>
  <si>
    <t>ジョブ・カードを活用したキャリアコンサルティング</t>
    <phoneticPr fontId="3"/>
  </si>
  <si>
    <t>キャリアコンサルティング</t>
    <phoneticPr fontId="3"/>
  </si>
  <si>
    <t>就職支援ガイダンス
キャリアコンサルティング</t>
    <rPh sb="0" eb="2">
      <t>シュウショク</t>
    </rPh>
    <rPh sb="2" eb="4">
      <t>シエン</t>
    </rPh>
    <phoneticPr fontId="3"/>
  </si>
  <si>
    <t>スクーリング</t>
    <phoneticPr fontId="3"/>
  </si>
  <si>
    <t>FP　タックスプランニング④</t>
    <phoneticPr fontId="3"/>
  </si>
  <si>
    <t>FP　タックスプランニング⑤</t>
    <phoneticPr fontId="3"/>
  </si>
  <si>
    <t>FP　タックスプランニング⑥</t>
    <phoneticPr fontId="3"/>
  </si>
  <si>
    <t>FP　タックスプランニング⑦</t>
    <phoneticPr fontId="3"/>
  </si>
  <si>
    <t>FP　タックスプランニング⑧</t>
    <phoneticPr fontId="3"/>
  </si>
  <si>
    <t>FP　タックスプランニング⑨</t>
    <phoneticPr fontId="3"/>
  </si>
  <si>
    <t>FP　タックスプランニング⑩</t>
    <phoneticPr fontId="3"/>
  </si>
  <si>
    <t>パソコンWord基本操作習得④</t>
    <phoneticPr fontId="3"/>
  </si>
  <si>
    <t>パソコンWord基本操作習得⑤</t>
    <phoneticPr fontId="3"/>
  </si>
  <si>
    <t>パソコンWord基本操作習得⑥</t>
    <phoneticPr fontId="3"/>
  </si>
  <si>
    <t>パソコンWord基本操作習得⑦</t>
    <phoneticPr fontId="3"/>
  </si>
  <si>
    <t>MOS　Word　模擬テスト</t>
    <rPh sb="9" eb="11">
      <t>モギ</t>
    </rPh>
    <phoneticPr fontId="3"/>
  </si>
  <si>
    <t>パソコンExcel基本操作習得④</t>
    <phoneticPr fontId="3"/>
  </si>
  <si>
    <t>パソコンExcel基本操作習得⑤</t>
    <phoneticPr fontId="3"/>
  </si>
  <si>
    <t>パソコンExcel基本操作習得⑥</t>
    <phoneticPr fontId="3"/>
  </si>
  <si>
    <t>MOS　Excel２０１４模擬テスト</t>
  </si>
  <si>
    <t>パソコンExcel基本操作習得⑦</t>
    <phoneticPr fontId="3"/>
  </si>
  <si>
    <t>簿記　簿記の目的・一巡の流れ②</t>
    <rPh sb="0" eb="2">
      <t>ボキ</t>
    </rPh>
    <rPh sb="3" eb="5">
      <t>ボキ</t>
    </rPh>
    <rPh sb="6" eb="8">
      <t>モクテキ</t>
    </rPh>
    <rPh sb="9" eb="11">
      <t>イチジュン</t>
    </rPh>
    <rPh sb="12" eb="13">
      <t>ナガ</t>
    </rPh>
    <phoneticPr fontId="3"/>
  </si>
  <si>
    <t>簿記　勘定記入と訂正仕訳①</t>
    <rPh sb="0" eb="2">
      <t>ボキ</t>
    </rPh>
    <rPh sb="3" eb="5">
      <t>カンジョウ</t>
    </rPh>
    <rPh sb="5" eb="7">
      <t>キニュウ</t>
    </rPh>
    <rPh sb="8" eb="10">
      <t>テイセイ</t>
    </rPh>
    <rPh sb="10" eb="12">
      <t>シワケ</t>
    </rPh>
    <phoneticPr fontId="3"/>
  </si>
  <si>
    <t>簿記　試算表の作成①</t>
    <rPh sb="0" eb="2">
      <t>ボキ</t>
    </rPh>
    <rPh sb="3" eb="6">
      <t>シサンヒョウ</t>
    </rPh>
    <rPh sb="7" eb="9">
      <t>サクセイ</t>
    </rPh>
    <phoneticPr fontId="3"/>
  </si>
  <si>
    <t>簿記　試算表の作成②</t>
    <rPh sb="0" eb="2">
      <t>ボキ</t>
    </rPh>
    <rPh sb="3" eb="6">
      <t>シサンヒョウ</t>
    </rPh>
    <rPh sb="7" eb="9">
      <t>サクセイ</t>
    </rPh>
    <phoneticPr fontId="3"/>
  </si>
  <si>
    <t>簿記　試算表の作成③</t>
    <rPh sb="0" eb="2">
      <t>ボキ</t>
    </rPh>
    <rPh sb="3" eb="6">
      <t>シサンヒョウ</t>
    </rPh>
    <rPh sb="7" eb="9">
      <t>サクセイ</t>
    </rPh>
    <phoneticPr fontId="3"/>
  </si>
  <si>
    <t>簿記　試算表の作成④</t>
    <rPh sb="0" eb="2">
      <t>ボキ</t>
    </rPh>
    <rPh sb="3" eb="6">
      <t>シサンヒョウ</t>
    </rPh>
    <rPh sb="7" eb="9">
      <t>サクセイ</t>
    </rPh>
    <phoneticPr fontId="3"/>
  </si>
  <si>
    <t>○○の日</t>
    <rPh sb="0" eb="4">
      <t>マルマルノヒ</t>
    </rPh>
    <phoneticPr fontId="3"/>
  </si>
  <si>
    <t>簿記　試算表の作成⑤</t>
    <rPh sb="0" eb="2">
      <t>ボキ</t>
    </rPh>
    <rPh sb="3" eb="6">
      <t>シサンヒョウ</t>
    </rPh>
    <rPh sb="7" eb="9">
      <t>サクセイ</t>
    </rPh>
    <phoneticPr fontId="3"/>
  </si>
  <si>
    <t>土</t>
    <rPh sb="0" eb="1">
      <t>ド</t>
    </rPh>
    <phoneticPr fontId="3"/>
  </si>
  <si>
    <t>　キャリアコンサルティング</t>
    <phoneticPr fontId="3"/>
  </si>
  <si>
    <t>　オリエンテーション、就職支援ガイダンス（１８時間以上）、働くことの基本ルール（１時間以上）</t>
    <phoneticPr fontId="3"/>
  </si>
  <si>
    <r>
      <t>←該当科目※別紙１　別紙1-e　</t>
    </r>
    <r>
      <rPr>
        <b/>
        <u/>
        <sz val="10"/>
        <rFont val="ＭＳ 明朝"/>
        <family val="1"/>
        <charset val="128"/>
      </rPr>
      <t>訓練カリキュラムの科目</t>
    </r>
    <r>
      <rPr>
        <b/>
        <sz val="10"/>
        <rFont val="ＭＳ 明朝"/>
        <family val="1"/>
        <charset val="128"/>
      </rPr>
      <t>のうち該当する科目を記入する</t>
    </r>
    <rPh sb="1" eb="3">
      <t>ガイトウ</t>
    </rPh>
    <rPh sb="3" eb="5">
      <t>カモク</t>
    </rPh>
    <rPh sb="10" eb="12">
      <t>ベッシ</t>
    </rPh>
    <phoneticPr fontId="3"/>
  </si>
  <si>
    <r>
      <t>←（科目の内容）※別紙１　別紙1-e　訓練カリキュラムの</t>
    </r>
    <r>
      <rPr>
        <b/>
        <u/>
        <sz val="10"/>
        <rFont val="ＭＳ 明朝"/>
        <family val="1"/>
        <charset val="128"/>
      </rPr>
      <t>科目の内容</t>
    </r>
    <r>
      <rPr>
        <b/>
        <sz val="10"/>
        <rFont val="ＭＳ 明朝"/>
        <family val="1"/>
        <charset val="128"/>
      </rPr>
      <t>から該当する内容を記入する</t>
    </r>
    <rPh sb="2" eb="4">
      <t>カモク</t>
    </rPh>
    <rPh sb="5" eb="7">
      <t>ナイヨウ</t>
    </rPh>
    <phoneticPr fontId="3"/>
  </si>
  <si>
    <r>
      <t xml:space="preserve">*就職支援セミナー
</t>
    </r>
    <r>
      <rPr>
        <sz val="9"/>
        <color rgb="FFFF0000"/>
        <rFont val="ＭＳ 明朝"/>
        <family val="1"/>
        <charset val="128"/>
      </rPr>
      <t>(デジタル分野の訓練科のみ)</t>
    </r>
    <rPh sb="15" eb="17">
      <t>ブンヤ</t>
    </rPh>
    <rPh sb="18" eb="21">
      <t>クンレンカ</t>
    </rPh>
    <phoneticPr fontId="3"/>
  </si>
  <si>
    <r>
      <t>提案する</t>
    </r>
    <r>
      <rPr>
        <sz val="11"/>
        <rFont val="ＭＳ Ｐゴシック"/>
        <family val="3"/>
        <charset val="128"/>
      </rPr>
      <t>コースNo.訓練科に該当する様式を準備している。　</t>
    </r>
    <rPh sb="0" eb="2">
      <t>テイアン</t>
    </rPh>
    <rPh sb="10" eb="13">
      <t>クンレンカ</t>
    </rPh>
    <rPh sb="14" eb="16">
      <t>ガイトウ</t>
    </rPh>
    <rPh sb="18" eb="20">
      <t>ヨウシキ</t>
    </rPh>
    <rPh sb="21" eb="23">
      <t>ジュンビ</t>
    </rPh>
    <phoneticPr fontId="15"/>
  </si>
  <si>
    <t>企画提案一覧表、企画提案書類一覧表、別添①②、資料はページ番号から除いている。</t>
    <rPh sb="33" eb="34">
      <t>ノゾ</t>
    </rPh>
    <phoneticPr fontId="3"/>
  </si>
  <si>
    <r>
      <t>複数</t>
    </r>
    <r>
      <rPr>
        <sz val="11"/>
        <rFont val="ＭＳ Ｐゴシック"/>
        <family val="3"/>
        <charset val="128"/>
      </rPr>
      <t>コースNo.訓練科に応募の場合　教室、休憩室の重複の有無、担任・講師の配置を確認している。</t>
    </r>
    <rPh sb="21" eb="24">
      <t>キュウケイシツ</t>
    </rPh>
    <rPh sb="31" eb="33">
      <t>タンニン</t>
    </rPh>
    <phoneticPr fontId="15"/>
  </si>
  <si>
    <t>○訓練科ごとに提出する様式・別紙（原本１部、写し５部）、訓練実施施設ごとに提出する資料（２部）　　　　　　　　　　　　　　　　　　　　　　　　　　　　　　　　　　　　　　　　　　　　　</t>
    <rPh sb="1" eb="3">
      <t>クンレン</t>
    </rPh>
    <rPh sb="3" eb="4">
      <t>カ</t>
    </rPh>
    <rPh sb="7" eb="9">
      <t>テイシュツ</t>
    </rPh>
    <rPh sb="11" eb="13">
      <t>ヨウシキ</t>
    </rPh>
    <rPh sb="14" eb="16">
      <t>ベッシ</t>
    </rPh>
    <rPh sb="17" eb="19">
      <t>ゲンポン</t>
    </rPh>
    <rPh sb="20" eb="21">
      <t>ブ</t>
    </rPh>
    <rPh sb="22" eb="23">
      <t>ウツ</t>
    </rPh>
    <rPh sb="25" eb="26">
      <t>ブ</t>
    </rPh>
    <rPh sb="28" eb="30">
      <t>クンレン</t>
    </rPh>
    <rPh sb="30" eb="32">
      <t>ジッシ</t>
    </rPh>
    <rPh sb="32" eb="34">
      <t>シセツ</t>
    </rPh>
    <rPh sb="37" eb="39">
      <t>テイシュツ</t>
    </rPh>
    <rPh sb="41" eb="43">
      <t>シリョウ</t>
    </rPh>
    <rPh sb="45" eb="46">
      <t>ブ</t>
    </rPh>
    <phoneticPr fontId="3"/>
  </si>
  <si>
    <r>
      <rPr>
        <b/>
        <sz val="10.5"/>
        <rFont val="ＭＳ 明朝"/>
        <family val="1"/>
        <charset val="128"/>
      </rPr>
      <t>１．令和６年度までに受託した「宮城県 離職者等再就職訓練」の実績
　</t>
    </r>
    <r>
      <rPr>
        <b/>
        <sz val="9"/>
        <rFont val="ＭＳ 明朝"/>
        <family val="1"/>
        <charset val="128"/>
      </rPr>
      <t>今回提案する訓練科と</t>
    </r>
    <r>
      <rPr>
        <b/>
        <u/>
        <sz val="9"/>
        <rFont val="ＭＳ 明朝"/>
        <family val="1"/>
        <charset val="128"/>
      </rPr>
      <t>同分野・同レベル</t>
    </r>
    <r>
      <rPr>
        <b/>
        <sz val="9"/>
        <rFont val="ＭＳ 明朝"/>
        <family val="1"/>
        <charset val="128"/>
      </rPr>
      <t>で就職率が確定したコースについて直近５コースまで入力してください。※訓練修了後３か月以内の実績を入力してください。（同分野・同レベルの訓練実績がない場合は、３．へ）</t>
    </r>
    <rPh sb="47" eb="49">
      <t>ブンヤ</t>
    </rPh>
    <rPh sb="78" eb="80">
      <t>ニュウリョク</t>
    </rPh>
    <rPh sb="102" eb="104">
      <t>ニュウリョク</t>
    </rPh>
    <rPh sb="112" eb="115">
      <t>ドウブンヤ</t>
    </rPh>
    <rPh sb="116" eb="117">
      <t>ドウ</t>
    </rPh>
    <rPh sb="121" eb="125">
      <t>クンレンジッセキ</t>
    </rPh>
    <rPh sb="128" eb="130">
      <t>バアイ</t>
    </rPh>
    <phoneticPr fontId="3"/>
  </si>
  <si>
    <r>
      <t>３．令和６年度までに実施した、上記１以外の公的職業訓練（委託訓練・求職者支援訓練）の実績（直近３コースまで）</t>
    </r>
    <r>
      <rPr>
        <b/>
        <sz val="9"/>
        <rFont val="ＭＳ 明朝"/>
        <family val="1"/>
        <charset val="128"/>
      </rPr>
      <t>※訓練修了後３か月以内の実績数を入力してください。</t>
    </r>
    <rPh sb="2" eb="4">
      <t>レイワ</t>
    </rPh>
    <rPh sb="5" eb="7">
      <t>ネンド</t>
    </rPh>
    <rPh sb="21" eb="23">
      <t>コウテキ</t>
    </rPh>
    <rPh sb="23" eb="25">
      <t>ショクギョウ</t>
    </rPh>
    <rPh sb="28" eb="30">
      <t>イタク</t>
    </rPh>
    <rPh sb="30" eb="32">
      <t>クンレン</t>
    </rPh>
    <rPh sb="33" eb="36">
      <t>キュウショクシャ</t>
    </rPh>
    <rPh sb="36" eb="38">
      <t>シエン</t>
    </rPh>
    <rPh sb="38" eb="40">
      <t>クンレン</t>
    </rPh>
    <rPh sb="70" eb="72">
      <t>ニュウリョク</t>
    </rPh>
    <phoneticPr fontId="3"/>
  </si>
  <si>
    <r>
      <t>４．令和６年度までに実施した、上記１・３以外の訓練の実績（直近３コースまで）
　　</t>
    </r>
    <r>
      <rPr>
        <b/>
        <sz val="9"/>
        <rFont val="ＭＳ 明朝"/>
        <family val="1"/>
        <charset val="128"/>
      </rPr>
      <t>※訓練修了後３か月以内の実績数を入力してください。</t>
    </r>
    <rPh sb="57" eb="59">
      <t>ニュウリョク</t>
    </rPh>
    <phoneticPr fontId="3"/>
  </si>
  <si>
    <t>（１）ジョブ・カードを活用したキャリアコンサルティングについて（ジョブ・カード作成支援を含む）</t>
    <rPh sb="11" eb="13">
      <t>カツヨウ</t>
    </rPh>
    <rPh sb="39" eb="41">
      <t>サクセイ</t>
    </rPh>
    <rPh sb="41" eb="43">
      <t>シエン</t>
    </rPh>
    <rPh sb="44" eb="45">
      <t>フク</t>
    </rPh>
    <phoneticPr fontId="3"/>
  </si>
  <si>
    <t>（７）訓練修了者への支援体制について具体的に記入してください。</t>
    <rPh sb="3" eb="5">
      <t>クンレン</t>
    </rPh>
    <rPh sb="7" eb="8">
      <t>シャ</t>
    </rPh>
    <phoneticPr fontId="3"/>
  </si>
  <si>
    <r>
      <t>※１．２．また他の様式別紙等で記述したこと</t>
    </r>
    <r>
      <rPr>
        <b/>
        <sz val="8"/>
        <rFont val="ＭＳ 明朝"/>
        <family val="1"/>
        <charset val="128"/>
      </rPr>
      <t>以外</t>
    </r>
    <r>
      <rPr>
        <sz val="8"/>
        <rFont val="ＭＳ 明朝"/>
        <family val="1"/>
        <charset val="128"/>
      </rPr>
      <t>の事項について、特に工夫している点、アピールしたい点等について記述してください。</t>
    </r>
    <phoneticPr fontId="3"/>
  </si>
  <si>
    <t>訓練日程表（eラーニングコースを除く）</t>
    <rPh sb="16" eb="17">
      <t>ノゾ</t>
    </rPh>
    <phoneticPr fontId="3"/>
  </si>
  <si>
    <t>写真（訓練施設写真等貼付書）</t>
    <rPh sb="0" eb="2">
      <t>シャシン</t>
    </rPh>
    <phoneticPr fontId="3"/>
  </si>
  <si>
    <t>別紙２-ｅ</t>
    <rPh sb="0" eb="2">
      <t>ベッシ</t>
    </rPh>
    <phoneticPr fontId="3"/>
  </si>
  <si>
    <t>訓練講師名簿（eラーニング）</t>
    <phoneticPr fontId="3"/>
  </si>
  <si>
    <t>介護職員初任者研修事業者指定通知書（写）＜介護分野のみ＞ ＊３</t>
    <rPh sb="23" eb="25">
      <t>ブンヤ</t>
    </rPh>
    <phoneticPr fontId="3"/>
  </si>
  <si>
    <t>自由提案枠提案理由書</t>
    <phoneticPr fontId="3"/>
  </si>
  <si>
    <t>　※項目ごとに内容を精選、整理し、３点以内３行程度に簡潔にまとめてください。</t>
    <rPh sb="2" eb="4">
      <t>コウモク</t>
    </rPh>
    <rPh sb="7" eb="9">
      <t>ナイヨウ</t>
    </rPh>
    <rPh sb="10" eb="12">
      <t>セイセン</t>
    </rPh>
    <rPh sb="13" eb="15">
      <t>セイリ</t>
    </rPh>
    <rPh sb="18" eb="19">
      <t>テン</t>
    </rPh>
    <rPh sb="19" eb="21">
      <t>イナイ</t>
    </rPh>
    <rPh sb="22" eb="23">
      <t>ギョウ</t>
    </rPh>
    <rPh sb="23" eb="25">
      <t>テイド</t>
    </rPh>
    <rPh sb="26" eb="28">
      <t>カンケツ</t>
    </rPh>
    <phoneticPr fontId="3"/>
  </si>
  <si>
    <r>
      <t>✱必須項目；入校式・修了式（各３時間を標準とする）、就職支援セミナー（１時間　</t>
    </r>
    <r>
      <rPr>
        <b/>
        <sz val="8"/>
        <rFont val="ＭＳ 明朝"/>
        <family val="1"/>
        <charset val="128"/>
      </rPr>
      <t>デジタル分野の訓練科のみ</t>
    </r>
    <r>
      <rPr>
        <b/>
        <sz val="9"/>
        <rFont val="ＭＳ 明朝"/>
        <family val="1"/>
        <charset val="128"/>
      </rPr>
      <t>）</t>
    </r>
    <rPh sb="19" eb="21">
      <t>ヒョウジュン</t>
    </rPh>
    <rPh sb="26" eb="30">
      <t>シュウショクシエン</t>
    </rPh>
    <rPh sb="36" eb="38">
      <t>ジカン</t>
    </rPh>
    <rPh sb="43" eb="45">
      <t>ブンヤ</t>
    </rPh>
    <rPh sb="46" eb="48">
      <t>クンレン</t>
    </rPh>
    <rPh sb="48" eb="49">
      <t>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</si>
</sst>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0%"/>
    <numFmt numFmtId="178" formatCode="m/d\(aaa\)"/>
    <numFmt numFmtId="179" formatCode="[$-411]ge\.m\.d;@"/>
    <numFmt numFmtId="180" formatCode="0&quot;年&quot;"/>
  </numFmts>
  <fonts count="137">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2"/>
      <color indexed="8"/>
      <name val="ＭＳ 明朝"/>
      <family val="1"/>
      <charset val="128"/>
    </font>
    <font>
      <sz val="14"/>
      <color indexed="8"/>
      <name val="ＭＳ 明朝"/>
      <family val="1"/>
      <charset val="128"/>
    </font>
    <font>
      <sz val="10"/>
      <name val="ＭＳ Ｐゴシック"/>
      <family val="3"/>
      <charset val="128"/>
    </font>
    <font>
      <sz val="12"/>
      <name val="ＭＳ 明朝"/>
      <family val="1"/>
      <charset val="128"/>
    </font>
    <font>
      <sz val="14"/>
      <name val="ＭＳ 明朝"/>
      <family val="1"/>
      <charset val="128"/>
    </font>
    <font>
      <sz val="10"/>
      <name val="ＭＳ 明朝"/>
      <family val="1"/>
      <charset val="128"/>
    </font>
    <font>
      <sz val="12"/>
      <name val="ＭＳ Ｐゴシック"/>
      <family val="3"/>
      <charset val="128"/>
    </font>
    <font>
      <b/>
      <sz val="11"/>
      <name val="ＭＳ Ｐゴシック"/>
      <family val="3"/>
      <charset val="128"/>
    </font>
    <font>
      <sz val="6"/>
      <name val="ＭＳ 明朝"/>
      <family val="1"/>
      <charset val="128"/>
    </font>
    <font>
      <sz val="11"/>
      <name val="ＭＳ Ｐ明朝"/>
      <family val="1"/>
      <charset val="128"/>
    </font>
    <font>
      <sz val="6"/>
      <name val="ＭＳ Ｐゴシック"/>
      <family val="3"/>
      <charset val="128"/>
    </font>
    <font>
      <sz val="6"/>
      <name val="ＭＳ Ｐゴシック"/>
      <family val="3"/>
      <charset val="128"/>
    </font>
    <font>
      <sz val="14"/>
      <color indexed="8"/>
      <name val="ＭＳ 明朝"/>
      <family val="1"/>
      <charset val="128"/>
    </font>
    <font>
      <sz val="13"/>
      <color indexed="8"/>
      <name val="ＭＳ 明朝"/>
      <family val="1"/>
      <charset val="128"/>
    </font>
    <font>
      <b/>
      <sz val="9"/>
      <color indexed="81"/>
      <name val="MS P ゴシック"/>
      <family val="3"/>
      <charset val="128"/>
    </font>
    <font>
      <u/>
      <sz val="11"/>
      <color indexed="12"/>
      <name val="ＭＳ Ｐゴシック"/>
      <family val="3"/>
      <charset val="128"/>
    </font>
    <font>
      <sz val="9"/>
      <color indexed="81"/>
      <name val="MS P ゴシック"/>
      <family val="3"/>
      <charset val="128"/>
    </font>
    <font>
      <b/>
      <sz val="18"/>
      <name val="ＭＳ Ｐゴシック"/>
      <family val="3"/>
      <charset val="128"/>
    </font>
    <font>
      <sz val="10.5"/>
      <name val="ＭＳ Ｐゴシック"/>
      <family val="3"/>
      <charset val="128"/>
    </font>
    <font>
      <b/>
      <sz val="10.5"/>
      <name val="ＭＳ Ｐゴシック"/>
      <family val="3"/>
      <charset val="128"/>
    </font>
    <font>
      <sz val="10.5"/>
      <color indexed="8"/>
      <name val="ＭＳ Ｐゴシック"/>
      <family val="3"/>
      <charset val="128"/>
    </font>
    <font>
      <sz val="10.5"/>
      <name val="ＭＳ 明朝"/>
      <family val="1"/>
      <charset val="128"/>
    </font>
    <font>
      <sz val="14"/>
      <name val="ＭＳ Ｐゴシック"/>
      <family val="3"/>
      <charset val="128"/>
    </font>
    <font>
      <sz val="9"/>
      <name val="ＭＳ Ｐゴシック"/>
      <family val="3"/>
      <charset val="128"/>
    </font>
    <font>
      <sz val="10.5"/>
      <color indexed="10"/>
      <name val="ＭＳ 明朝"/>
      <family val="1"/>
      <charset val="128"/>
    </font>
    <font>
      <sz val="8"/>
      <name val="ＭＳ 明朝"/>
      <family val="1"/>
      <charset val="128"/>
    </font>
    <font>
      <u val="double"/>
      <sz val="10.5"/>
      <name val="ＭＳ 明朝"/>
      <family val="1"/>
      <charset val="128"/>
    </font>
    <font>
      <b/>
      <sz val="10.5"/>
      <name val="ＭＳ 明朝"/>
      <family val="1"/>
      <charset val="128"/>
    </font>
    <font>
      <sz val="10.5"/>
      <color indexed="8"/>
      <name val="ＭＳ 明朝"/>
      <family val="1"/>
      <charset val="128"/>
    </font>
    <font>
      <sz val="8"/>
      <color indexed="8"/>
      <name val="ＭＳ 明朝"/>
      <family val="1"/>
      <charset val="128"/>
    </font>
    <font>
      <sz val="9"/>
      <color indexed="8"/>
      <name val="ＭＳ 明朝"/>
      <family val="1"/>
      <charset val="128"/>
    </font>
    <font>
      <b/>
      <sz val="18"/>
      <name val="ＭＳ 明朝"/>
      <family val="1"/>
      <charset val="128"/>
    </font>
    <font>
      <sz val="9"/>
      <name val="ＭＳ 明朝"/>
      <family val="1"/>
      <charset val="128"/>
    </font>
    <font>
      <u val="double"/>
      <sz val="12"/>
      <name val="ＭＳ 明朝"/>
      <family val="1"/>
      <charset val="128"/>
    </font>
    <font>
      <b/>
      <sz val="12"/>
      <name val="ＭＳ 明朝"/>
      <family val="1"/>
      <charset val="128"/>
    </font>
    <font>
      <b/>
      <sz val="16"/>
      <name val="ＭＳ Ｐゴシック"/>
      <family val="3"/>
      <charset val="128"/>
    </font>
    <font>
      <strike/>
      <sz val="10.5"/>
      <name val="ＭＳ 明朝"/>
      <family val="1"/>
      <charset val="128"/>
    </font>
    <font>
      <b/>
      <sz val="9"/>
      <name val="ＭＳ 明朝"/>
      <family val="1"/>
      <charset val="128"/>
    </font>
    <font>
      <b/>
      <sz val="11"/>
      <name val="ＭＳ 明朝"/>
      <family val="1"/>
      <charset val="128"/>
    </font>
    <font>
      <sz val="6"/>
      <name val="ＭＳ Ｐゴシック"/>
      <family val="3"/>
      <charset val="128"/>
    </font>
    <font>
      <sz val="6"/>
      <name val="ＭＳ Ｐゴシック"/>
      <family val="3"/>
      <charset val="128"/>
    </font>
    <font>
      <strike/>
      <sz val="10.5"/>
      <name val="ＭＳ Ｐゴシック"/>
      <family val="3"/>
      <charset val="128"/>
    </font>
    <font>
      <sz val="8"/>
      <name val="ＭＳ Ｐゴシック"/>
      <family val="3"/>
      <charset val="128"/>
    </font>
    <font>
      <b/>
      <sz val="10"/>
      <name val="ＭＳ 明朝"/>
      <family val="1"/>
      <charset val="128"/>
    </font>
    <font>
      <b/>
      <u/>
      <sz val="10"/>
      <name val="ＭＳ 明朝"/>
      <family val="1"/>
      <charset val="128"/>
    </font>
    <font>
      <sz val="11"/>
      <name val="ＭＳ ゴシック"/>
      <family val="3"/>
      <charset val="128"/>
    </font>
    <font>
      <sz val="6"/>
      <name val="ＭＳ Ｐゴシック"/>
      <family val="3"/>
      <charset val="128"/>
    </font>
    <font>
      <sz val="8"/>
      <name val="ＭＳ ゴシック"/>
      <family val="3"/>
      <charset val="128"/>
    </font>
    <font>
      <b/>
      <sz val="8"/>
      <name val="ＭＳ 明朝"/>
      <family val="1"/>
      <charset val="128"/>
    </font>
    <font>
      <sz val="18"/>
      <name val="ＭＳ Ｐゴシック"/>
      <family val="3"/>
      <charset val="128"/>
    </font>
    <font>
      <b/>
      <sz val="14"/>
      <name val="ＭＳ Ｐゴシック"/>
      <family val="3"/>
      <charset val="128"/>
    </font>
    <font>
      <b/>
      <u/>
      <sz val="9"/>
      <name val="ＭＳ 明朝"/>
      <family val="1"/>
      <charset val="128"/>
    </font>
    <font>
      <sz val="11"/>
      <color theme="1"/>
      <name val="ＭＳ Ｐゴシック"/>
      <family val="3"/>
      <charset val="128"/>
    </font>
    <font>
      <sz val="11"/>
      <color rgb="FFFF0000"/>
      <name val="ＭＳ Ｐゴシック"/>
      <family val="3"/>
      <charset val="128"/>
    </font>
    <font>
      <b/>
      <sz val="11"/>
      <color theme="1"/>
      <name val="ＭＳ Ｐゴシック"/>
      <family val="3"/>
      <charset val="128"/>
    </font>
    <font>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0.5"/>
      <color rgb="FFFF0000"/>
      <name val="ＭＳ 明朝"/>
      <family val="1"/>
      <charset val="128"/>
    </font>
    <font>
      <strike/>
      <sz val="10.5"/>
      <color rgb="FFFF0000"/>
      <name val="ＭＳ 明朝"/>
      <family val="1"/>
      <charset val="128"/>
    </font>
    <font>
      <sz val="10.5"/>
      <color rgb="FFFF0000"/>
      <name val="ＭＳ Ｐゴシック"/>
      <family val="3"/>
      <charset val="128"/>
    </font>
    <font>
      <b/>
      <sz val="10.5"/>
      <color rgb="FFFF0000"/>
      <name val="ＭＳ Ｐゴシック"/>
      <family val="3"/>
      <charset val="128"/>
    </font>
    <font>
      <sz val="8"/>
      <color theme="1"/>
      <name val="ＭＳ Ｐゴシック"/>
      <family val="3"/>
      <charset val="128"/>
    </font>
    <font>
      <sz val="12"/>
      <color theme="1"/>
      <name val="ＭＳ Ｐゴシック"/>
      <family val="3"/>
      <charset val="128"/>
    </font>
    <font>
      <sz val="11"/>
      <color theme="1"/>
      <name val="ＭＳ ゴシック"/>
      <family val="3"/>
      <charset val="128"/>
    </font>
    <font>
      <sz val="10.5"/>
      <color theme="1"/>
      <name val="ＭＳ 明朝"/>
      <family val="1"/>
      <charset val="128"/>
    </font>
    <font>
      <sz val="9"/>
      <color theme="1"/>
      <name val="ＭＳ 明朝"/>
      <family val="1"/>
      <charset val="128"/>
    </font>
    <font>
      <b/>
      <sz val="18"/>
      <color theme="1"/>
      <name val="ＭＳ Ｐゴシック"/>
      <family val="3"/>
      <charset val="128"/>
    </font>
    <font>
      <strike/>
      <sz val="10.5"/>
      <color rgb="FFFF0000"/>
      <name val="ＭＳ Ｐゴシック"/>
      <family val="3"/>
      <charset val="128"/>
    </font>
    <font>
      <sz val="10"/>
      <color rgb="FFFF0000"/>
      <name val="ＭＳ Ｐゴシック"/>
      <family val="3"/>
      <charset val="128"/>
    </font>
    <font>
      <sz val="9"/>
      <color rgb="FFFF0000"/>
      <name val="ＭＳ 明朝"/>
      <family val="1"/>
      <charset val="128"/>
    </font>
    <font>
      <sz val="11"/>
      <color rgb="FFFF0000"/>
      <name val="ＭＳ 明朝"/>
      <family val="1"/>
      <charset val="128"/>
    </font>
    <font>
      <sz val="11"/>
      <color theme="1"/>
      <name val="ＭＳ 明朝"/>
      <family val="1"/>
      <charset val="128"/>
    </font>
    <font>
      <sz val="11"/>
      <color rgb="FFFF0000"/>
      <name val="ＭＳ ゴシック"/>
      <family val="3"/>
      <charset val="128"/>
    </font>
    <font>
      <b/>
      <sz val="10.5"/>
      <color rgb="FFFF0000"/>
      <name val="ＭＳ 明朝"/>
      <family val="1"/>
      <charset val="128"/>
    </font>
    <font>
      <sz val="18"/>
      <name val="ＭＳ Ｐゴシック"/>
      <family val="3"/>
      <charset val="128"/>
      <scheme val="minor"/>
    </font>
    <font>
      <sz val="10.5"/>
      <color rgb="FF002060"/>
      <name val="ＭＳ 明朝"/>
      <family val="1"/>
      <charset val="128"/>
    </font>
    <font>
      <sz val="11"/>
      <color rgb="FF002060"/>
      <name val="ＭＳ Ｐゴシック"/>
      <family val="3"/>
      <charset val="128"/>
    </font>
    <font>
      <b/>
      <sz val="11"/>
      <color rgb="FF002060"/>
      <name val="ＭＳ Ｐゴシック"/>
      <family val="3"/>
      <charset val="128"/>
    </font>
    <font>
      <sz val="10.5"/>
      <color rgb="FF002060"/>
      <name val="ＭＳ Ｐゴシック"/>
      <family val="3"/>
      <charset val="128"/>
    </font>
    <font>
      <sz val="10"/>
      <color rgb="FF002060"/>
      <name val="ＭＳ Ｐゴシック"/>
      <family val="3"/>
      <charset val="128"/>
    </font>
    <font>
      <sz val="6"/>
      <color rgb="FF002060"/>
      <name val="ＭＳ Ｐゴシック"/>
      <family val="3"/>
      <charset val="128"/>
    </font>
    <font>
      <sz val="8"/>
      <color rgb="FF002060"/>
      <name val="ＭＳ Ｐゴシック"/>
      <family val="3"/>
      <charset val="128"/>
    </font>
    <font>
      <sz val="10"/>
      <color rgb="FF002060"/>
      <name val="ＭＳ 明朝"/>
      <family val="1"/>
      <charset val="128"/>
    </font>
    <font>
      <sz val="9"/>
      <color rgb="FF002060"/>
      <name val="ＭＳ 明朝"/>
      <family val="1"/>
      <charset val="128"/>
    </font>
    <font>
      <sz val="8"/>
      <color rgb="FF002060"/>
      <name val="ＭＳ 明朝"/>
      <family val="1"/>
      <charset val="128"/>
    </font>
    <font>
      <sz val="24"/>
      <name val="ＭＳ Ｐゴシック"/>
      <family val="3"/>
      <charset val="128"/>
    </font>
    <font>
      <sz val="7"/>
      <name val="ＭＳ Ｐゴシック"/>
      <family val="3"/>
      <charset val="128"/>
    </font>
    <font>
      <strike/>
      <sz val="11"/>
      <name val="ＭＳ Ｐゴシック"/>
      <family val="3"/>
      <charset val="128"/>
    </font>
    <font>
      <sz val="9"/>
      <color theme="3"/>
      <name val="ＭＳ 明朝"/>
      <family val="1"/>
      <charset val="128"/>
    </font>
    <font>
      <b/>
      <sz val="11"/>
      <name val="ＭＳ ゴシック"/>
      <family val="3"/>
      <charset val="128"/>
    </font>
    <font>
      <b/>
      <sz val="11"/>
      <color rgb="FFFF0000"/>
      <name val="ＭＳ Ｐゴシック"/>
      <family val="3"/>
      <charset val="128"/>
    </font>
    <font>
      <sz val="18"/>
      <color theme="3"/>
      <name val="ＭＳ Ｐゴシック"/>
      <family val="2"/>
      <charset val="128"/>
      <scheme val="major"/>
    </font>
    <font>
      <sz val="11"/>
      <color theme="1"/>
      <name val="ＭＳ Ｐゴシック"/>
      <family val="2"/>
      <scheme val="minor"/>
    </font>
    <font>
      <sz val="6"/>
      <name val="ＭＳ Ｐゴシック"/>
      <family val="3"/>
      <charset val="128"/>
      <scheme val="minor"/>
    </font>
    <font>
      <sz val="10"/>
      <color theme="1"/>
      <name val="ＭＳ ゴシック"/>
      <family val="3"/>
      <charset val="128"/>
    </font>
    <font>
      <sz val="10"/>
      <name val="ＭＳ ゴシック"/>
      <family val="3"/>
      <charset val="128"/>
    </font>
    <font>
      <sz val="10"/>
      <color theme="0"/>
      <name val="ＭＳ ゴシック"/>
      <family val="3"/>
      <charset val="128"/>
    </font>
    <font>
      <b/>
      <sz val="10"/>
      <name val="ＭＳ ゴシック"/>
      <family val="3"/>
      <charset val="128"/>
    </font>
    <font>
      <sz val="10"/>
      <color theme="1"/>
      <name val="ＭＳ 明朝"/>
      <family val="1"/>
      <charset val="128"/>
    </font>
    <font>
      <b/>
      <sz val="10"/>
      <name val="ＭＳ Ｐゴシック"/>
      <family val="3"/>
      <charset val="128"/>
    </font>
    <font>
      <sz val="9"/>
      <color theme="1"/>
      <name val="ＭＳ ゴシック"/>
      <family val="3"/>
      <charset val="128"/>
    </font>
    <font>
      <sz val="11"/>
      <color rgb="FF0070C0"/>
      <name val="ＭＳ 明朝"/>
      <family val="1"/>
      <charset val="128"/>
    </font>
    <font>
      <strike/>
      <sz val="10"/>
      <color rgb="FFFF0000"/>
      <name val="ＭＳ Ｐゴシック"/>
      <family val="3"/>
      <charset val="128"/>
    </font>
    <font>
      <b/>
      <sz val="11"/>
      <color indexed="81"/>
      <name val="MS P ゴシック"/>
      <family val="3"/>
      <charset val="128"/>
    </font>
    <font>
      <b/>
      <sz val="12"/>
      <name val="ＭＳ Ｐゴシック"/>
      <family val="3"/>
      <charset val="128"/>
    </font>
    <font>
      <sz val="16"/>
      <color rgb="FFFF0000"/>
      <name val="ＭＳ Ｐゴシック"/>
      <family val="3"/>
      <charset val="128"/>
    </font>
    <font>
      <sz val="6"/>
      <name val="Yu Gothic"/>
      <family val="3"/>
      <charset val="128"/>
    </font>
    <font>
      <sz val="6"/>
      <color theme="1"/>
      <name val="ＭＳ 明朝"/>
      <family val="1"/>
      <charset val="128"/>
    </font>
    <font>
      <sz val="9"/>
      <name val="ＭＳ ゴシック"/>
      <family val="3"/>
      <charset val="128"/>
    </font>
    <font>
      <sz val="8"/>
      <color rgb="FFFF0000"/>
      <name val="ＭＳ 明朝"/>
      <family val="1"/>
      <charset val="128"/>
    </font>
    <font>
      <b/>
      <sz val="10"/>
      <color theme="1"/>
      <name val="ＭＳ 明朝"/>
      <family val="1"/>
      <charset val="128"/>
    </font>
    <font>
      <b/>
      <sz val="16"/>
      <color rgb="FFFF0000"/>
      <name val="ＭＳ Ｐゴシック"/>
      <family val="3"/>
      <charset val="128"/>
    </font>
    <font>
      <sz val="6"/>
      <name val="ＭＳ Ｐゴシック"/>
      <family val="2"/>
      <charset val="128"/>
      <scheme val="minor"/>
    </font>
    <font>
      <sz val="10"/>
      <color rgb="FFFF0000"/>
      <name val="ＭＳ 明朝"/>
      <family val="1"/>
      <charset val="128"/>
    </font>
    <font>
      <u/>
      <sz val="10"/>
      <name val="ＭＳ 明朝"/>
      <family val="1"/>
      <charset val="128"/>
    </font>
    <font>
      <sz val="8.5"/>
      <color rgb="FFFF0000"/>
      <name val="ＭＳ 明朝"/>
      <family val="1"/>
      <charset val="128"/>
    </font>
    <font>
      <strike/>
      <sz val="11"/>
      <color rgb="FFFF0000"/>
      <name val="ＭＳ Ｐゴシック"/>
      <family val="3"/>
      <charset val="128"/>
    </font>
    <font>
      <sz val="8"/>
      <color rgb="FFFF0000"/>
      <name val="ＭＳ Ｐゴシック"/>
      <family val="3"/>
      <charset val="128"/>
    </font>
    <font>
      <sz val="8.5"/>
      <name val="ＭＳ 明朝"/>
      <family val="1"/>
      <charset val="128"/>
    </font>
    <font>
      <sz val="7"/>
      <name val="ＭＳ 明朝"/>
      <family val="1"/>
      <charset val="128"/>
    </font>
    <font>
      <b/>
      <sz val="7"/>
      <name val="ＭＳ 明朝"/>
      <family val="1"/>
      <charset val="128"/>
    </font>
    <font>
      <sz val="10.5"/>
      <color theme="3"/>
      <name val="ＭＳ 明朝"/>
      <family val="1"/>
      <charset val="128"/>
    </font>
    <font>
      <sz val="11"/>
      <color theme="3"/>
      <name val="ＭＳ 明朝"/>
      <family val="1"/>
      <charset val="128"/>
    </font>
    <font>
      <u/>
      <sz val="10.5"/>
      <name val="ＭＳ 明朝"/>
      <family val="1"/>
      <charset val="128"/>
    </font>
    <font>
      <sz val="11"/>
      <color rgb="FF000000"/>
      <name val="ＭＳ Ｐゴシック"/>
      <family val="3"/>
      <charset val="128"/>
    </font>
    <font>
      <sz val="9"/>
      <color indexed="10"/>
      <name val="MS P ゴシック"/>
      <family val="3"/>
      <charset val="128"/>
    </font>
    <font>
      <b/>
      <sz val="8"/>
      <color rgb="FFFF0000"/>
      <name val="ＭＳ 明朝"/>
      <family val="1"/>
      <charset val="128"/>
    </font>
    <font>
      <sz val="11"/>
      <color indexed="81"/>
      <name val="MS P ゴシック"/>
      <family val="3"/>
      <charset val="128"/>
    </font>
    <font>
      <b/>
      <sz val="14"/>
      <color rgb="FF000000"/>
      <name val="ＭＳ Ｐゴシック"/>
      <family val="3"/>
      <charset val="128"/>
    </font>
    <font>
      <b/>
      <sz val="9"/>
      <color theme="1"/>
      <name val="ＭＳ 明朝"/>
      <family val="1"/>
      <charset val="128"/>
    </font>
    <font>
      <sz val="10"/>
      <color theme="3"/>
      <name val="ＭＳ 明朝"/>
      <family val="1"/>
      <charset val="128"/>
    </font>
  </fonts>
  <fills count="11">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147">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hair">
        <color indexed="64"/>
      </bottom>
      <diagonal/>
    </border>
    <border>
      <left style="medium">
        <color indexed="64"/>
      </left>
      <right/>
      <top/>
      <bottom/>
      <diagonal/>
    </border>
    <border>
      <left style="thin">
        <color indexed="64"/>
      </left>
      <right style="medium">
        <color indexed="64"/>
      </right>
      <top/>
      <bottom style="hair">
        <color indexed="64"/>
      </bottom>
      <diagonal/>
    </border>
    <border>
      <left style="thin">
        <color indexed="64"/>
      </left>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hair">
        <color indexed="64"/>
      </left>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style="double">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diagonalUp="1">
      <left style="thin">
        <color indexed="64"/>
      </left>
      <right style="dotted">
        <color indexed="64"/>
      </right>
      <top style="thin">
        <color indexed="64"/>
      </top>
      <bottom style="thin">
        <color indexed="64"/>
      </bottom>
      <diagonal style="thin">
        <color indexed="64"/>
      </diagonal>
    </border>
    <border diagonalUp="1">
      <left style="dotted">
        <color indexed="64"/>
      </left>
      <right style="dotted">
        <color indexed="64"/>
      </right>
      <top style="thin">
        <color indexed="64"/>
      </top>
      <bottom style="thin">
        <color indexed="64"/>
      </bottom>
      <diagonal style="thin">
        <color indexed="64"/>
      </diagonal>
    </border>
    <border diagonalUp="1">
      <left/>
      <right style="dotted">
        <color indexed="64"/>
      </right>
      <top style="thin">
        <color indexed="64"/>
      </top>
      <bottom style="thin">
        <color indexed="64"/>
      </bottom>
      <diagonal style="thin">
        <color indexed="64"/>
      </diagonal>
    </border>
    <border>
      <left style="hair">
        <color indexed="64"/>
      </left>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dotted">
        <color indexed="64"/>
      </bottom>
      <diagonal/>
    </border>
    <border>
      <left/>
      <right/>
      <top/>
      <bottom style="dotted">
        <color indexed="64"/>
      </bottom>
      <diagonal/>
    </border>
    <border>
      <left style="medium">
        <color indexed="64"/>
      </left>
      <right style="medium">
        <color indexed="64"/>
      </right>
      <top style="medium">
        <color indexed="64"/>
      </top>
      <bottom style="dotted">
        <color indexed="64"/>
      </bottom>
      <diagonal/>
    </border>
    <border>
      <left style="medium">
        <color indexed="64"/>
      </left>
      <right/>
      <top style="thin">
        <color indexed="64"/>
      </top>
      <bottom style="dotted">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tted">
        <color indexed="64"/>
      </bottom>
      <diagonal/>
    </border>
    <border>
      <left style="double">
        <color indexed="64"/>
      </left>
      <right/>
      <top style="thin">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double">
        <color indexed="64"/>
      </top>
      <bottom style="hair">
        <color indexed="64"/>
      </bottom>
      <diagonal/>
    </border>
    <border>
      <left style="hair">
        <color indexed="64"/>
      </left>
      <right/>
      <top style="hair">
        <color indexed="64"/>
      </top>
      <bottom style="double">
        <color indexed="64"/>
      </bottom>
      <diagonal/>
    </border>
    <border>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bottom style="double">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thin">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style="hair">
        <color indexed="64"/>
      </top>
      <bottom/>
      <diagonal/>
    </border>
    <border diagonalUp="1">
      <left style="dotted">
        <color indexed="64"/>
      </left>
      <right style="thin">
        <color indexed="64"/>
      </right>
      <top style="thin">
        <color indexed="64"/>
      </top>
      <bottom style="thin">
        <color indexed="64"/>
      </bottom>
      <diagonal style="thin">
        <color indexed="64"/>
      </diagonal>
    </border>
    <border>
      <left style="dotted">
        <color indexed="64"/>
      </left>
      <right/>
      <top/>
      <bottom style="thin">
        <color indexed="64"/>
      </bottom>
      <diagonal/>
    </border>
    <border>
      <left style="hair">
        <color indexed="64"/>
      </left>
      <right style="thin">
        <color indexed="64"/>
      </right>
      <top style="double">
        <color indexed="64"/>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bottom style="double">
        <color indexed="64"/>
      </bottom>
      <diagonal/>
    </border>
    <border>
      <left style="thin">
        <color indexed="64"/>
      </left>
      <right style="dotted">
        <color indexed="64"/>
      </right>
      <top style="thin">
        <color indexed="64"/>
      </top>
      <bottom style="thin">
        <color indexed="64"/>
      </bottom>
      <diagonal/>
    </border>
  </borders>
  <cellStyleXfs count="16">
    <xf numFmtId="0" fontId="0" fillId="0" borderId="0">
      <alignment vertical="center"/>
    </xf>
    <xf numFmtId="0" fontId="20" fillId="0" borderId="0" applyNumberFormat="0" applyFill="0" applyBorder="0" applyAlignment="0" applyProtection="0">
      <alignment vertical="top"/>
      <protection locked="0"/>
    </xf>
    <xf numFmtId="38" fontId="2" fillId="0" borderId="0" applyFont="0" applyFill="0" applyBorder="0" applyAlignment="0" applyProtection="0">
      <alignment vertical="center"/>
    </xf>
    <xf numFmtId="0" fontId="60" fillId="0" borderId="0">
      <alignment vertical="center"/>
    </xf>
    <xf numFmtId="0" fontId="2" fillId="0" borderId="0"/>
    <xf numFmtId="0" fontId="60" fillId="0" borderId="0">
      <alignment vertical="center"/>
    </xf>
    <xf numFmtId="0" fontId="60" fillId="0" borderId="0">
      <alignment vertical="center"/>
    </xf>
    <xf numFmtId="0" fontId="2" fillId="0" borderId="0">
      <alignment vertical="center"/>
    </xf>
    <xf numFmtId="0" fontId="60" fillId="0" borderId="0">
      <alignment vertical="center"/>
    </xf>
    <xf numFmtId="0" fontId="11" fillId="0" borderId="0">
      <alignment vertical="center"/>
    </xf>
    <xf numFmtId="0" fontId="60" fillId="0" borderId="0"/>
    <xf numFmtId="0" fontId="2" fillId="0" borderId="0"/>
    <xf numFmtId="0" fontId="14" fillId="0" borderId="0">
      <alignment vertical="center"/>
    </xf>
    <xf numFmtId="0" fontId="97" fillId="0" borderId="0" applyNumberFormat="0" applyFill="0" applyBorder="0" applyAlignment="0" applyProtection="0">
      <alignment vertical="center"/>
    </xf>
    <xf numFmtId="0" fontId="98" fillId="0" borderId="0"/>
    <xf numFmtId="0" fontId="1" fillId="0" borderId="0">
      <alignment vertical="center"/>
    </xf>
  </cellStyleXfs>
  <cellXfs count="2203">
    <xf numFmtId="0" fontId="0" fillId="0" borderId="0" xfId="0">
      <alignment vertical="center"/>
    </xf>
    <xf numFmtId="0" fontId="10" fillId="0" borderId="0" xfId="0" applyFont="1">
      <alignment vertical="center"/>
    </xf>
    <xf numFmtId="0" fontId="4" fillId="0" borderId="0" xfId="0" applyFont="1" applyBorder="1" applyAlignment="1">
      <alignment horizontal="center" vertical="center"/>
    </xf>
    <xf numFmtId="0" fontId="4" fillId="0" borderId="0" xfId="0" applyFont="1">
      <alignment vertical="center"/>
    </xf>
    <xf numFmtId="0" fontId="7" fillId="0" borderId="0" xfId="0" applyFont="1">
      <alignment vertical="center"/>
    </xf>
    <xf numFmtId="0" fontId="4" fillId="0" borderId="0" xfId="0" applyFont="1" applyAlignment="1">
      <alignment vertical="center"/>
    </xf>
    <xf numFmtId="0" fontId="17" fillId="0" borderId="0" xfId="0" applyFont="1" applyAlignment="1">
      <alignment horizontal="center" vertical="center"/>
    </xf>
    <xf numFmtId="0" fontId="17" fillId="0" borderId="0" xfId="0" applyFont="1">
      <alignment vertical="center"/>
    </xf>
    <xf numFmtId="0" fontId="61" fillId="0" borderId="0" xfId="4" applyFont="1" applyFill="1" applyAlignment="1">
      <alignment vertical="center"/>
    </xf>
    <xf numFmtId="0" fontId="62" fillId="0" borderId="0" xfId="0" applyFont="1" applyFill="1" applyBorder="1" applyAlignment="1">
      <alignment vertical="center"/>
    </xf>
    <xf numFmtId="0" fontId="62" fillId="0" borderId="0" xfId="0" applyFont="1" applyFill="1" applyBorder="1" applyAlignment="1">
      <alignment horizontal="center" vertical="center"/>
    </xf>
    <xf numFmtId="0" fontId="17" fillId="0" borderId="0" xfId="0" applyFont="1" applyAlignment="1">
      <alignment vertical="center"/>
    </xf>
    <xf numFmtId="0" fontId="6" fillId="0" borderId="0" xfId="0" applyFont="1">
      <alignment vertical="center"/>
    </xf>
    <xf numFmtId="0" fontId="18" fillId="0" borderId="0" xfId="0" applyFont="1" applyAlignment="1">
      <alignment vertical="distributed" wrapText="1"/>
    </xf>
    <xf numFmtId="0" fontId="18" fillId="0" borderId="0" xfId="0" applyFont="1" applyAlignment="1">
      <alignment horizontal="left" vertical="top" wrapText="1"/>
    </xf>
    <xf numFmtId="0" fontId="18" fillId="0" borderId="0" xfId="0" applyFont="1" applyAlignment="1">
      <alignment vertical="top" wrapText="1"/>
    </xf>
    <xf numFmtId="0" fontId="23" fillId="0" borderId="0" xfId="0" applyFont="1">
      <alignment vertical="center"/>
    </xf>
    <xf numFmtId="0" fontId="23" fillId="0" borderId="0" xfId="0" applyFont="1" applyBorder="1" applyAlignment="1">
      <alignment horizontal="center" vertical="center"/>
    </xf>
    <xf numFmtId="0" fontId="23" fillId="0" borderId="0" xfId="0" applyFont="1" applyFill="1">
      <alignment vertical="center"/>
    </xf>
    <xf numFmtId="0" fontId="23" fillId="0" borderId="0" xfId="0" applyFont="1" applyFill="1" applyBorder="1" applyAlignment="1">
      <alignment vertical="center"/>
    </xf>
    <xf numFmtId="0" fontId="24" fillId="0" borderId="0" xfId="0" applyFont="1" applyFill="1">
      <alignment vertical="center"/>
    </xf>
    <xf numFmtId="0" fontId="23" fillId="0" borderId="0" xfId="0" applyFont="1" applyBorder="1">
      <alignment vertical="center"/>
    </xf>
    <xf numFmtId="0" fontId="23" fillId="0" borderId="0" xfId="0" applyFont="1" applyFill="1" applyBorder="1" applyAlignment="1">
      <alignment horizontal="center" vertical="center"/>
    </xf>
    <xf numFmtId="0" fontId="24" fillId="0" borderId="0" xfId="0" applyFont="1" applyFill="1" applyBorder="1">
      <alignment vertical="center"/>
    </xf>
    <xf numFmtId="0" fontId="23" fillId="0" borderId="0" xfId="0" applyFont="1" applyFill="1" applyBorder="1">
      <alignment vertical="center"/>
    </xf>
    <xf numFmtId="0" fontId="23" fillId="0" borderId="0" xfId="0" applyFont="1" applyBorder="1" applyAlignment="1">
      <alignment vertical="center"/>
    </xf>
    <xf numFmtId="0" fontId="24" fillId="0" borderId="0" xfId="0" applyFont="1" applyBorder="1" applyAlignment="1">
      <alignment vertical="center"/>
    </xf>
    <xf numFmtId="0" fontId="24" fillId="0" borderId="0" xfId="0" applyFont="1" applyFill="1" applyBorder="1" applyAlignment="1">
      <alignment vertical="center"/>
    </xf>
    <xf numFmtId="0" fontId="23" fillId="0" borderId="0" xfId="0" applyFont="1" applyBorder="1" applyAlignment="1">
      <alignment horizontal="left" vertical="center"/>
    </xf>
    <xf numFmtId="0" fontId="23" fillId="0" borderId="0" xfId="4" applyFont="1" applyFill="1" applyAlignment="1">
      <alignment vertical="center"/>
    </xf>
    <xf numFmtId="0" fontId="23" fillId="0" borderId="0" xfId="4" applyFont="1" applyFill="1" applyAlignment="1">
      <alignment horizontal="center" vertical="center"/>
    </xf>
    <xf numFmtId="0" fontId="23" fillId="0" borderId="0" xfId="0" applyFont="1" applyFill="1" applyAlignment="1">
      <alignment horizontal="center" vertical="center"/>
    </xf>
    <xf numFmtId="0" fontId="23" fillId="0" borderId="0" xfId="0" applyFont="1" applyBorder="1" applyAlignment="1">
      <alignment vertical="center" wrapText="1"/>
    </xf>
    <xf numFmtId="0" fontId="23" fillId="0" borderId="0" xfId="0" applyFont="1" applyAlignment="1">
      <alignment horizontal="center" vertical="center"/>
    </xf>
    <xf numFmtId="0" fontId="25" fillId="0" borderId="0" xfId="0" applyFont="1" applyBorder="1" applyAlignment="1">
      <alignment horizontal="left" vertical="center"/>
    </xf>
    <xf numFmtId="0" fontId="12" fillId="0" borderId="0" xfId="0" applyFont="1" applyFill="1" applyBorder="1" applyAlignment="1">
      <alignment horizontal="center" vertical="center"/>
    </xf>
    <xf numFmtId="0" fontId="26" fillId="0" borderId="0" xfId="0" applyFont="1">
      <alignment vertical="center"/>
    </xf>
    <xf numFmtId="0" fontId="9" fillId="0" borderId="0" xfId="0" applyFont="1">
      <alignment vertical="center"/>
    </xf>
    <xf numFmtId="0" fontId="11" fillId="0" borderId="0" xfId="0" applyFont="1" applyFill="1">
      <alignment vertical="center"/>
    </xf>
    <xf numFmtId="0" fontId="27" fillId="0" borderId="0" xfId="0" applyFont="1" applyFill="1">
      <alignment vertical="center"/>
    </xf>
    <xf numFmtId="0" fontId="2" fillId="0" borderId="0" xfId="0" applyFont="1" applyFill="1">
      <alignment vertical="center"/>
    </xf>
    <xf numFmtId="0" fontId="28" fillId="0" borderId="0" xfId="0" applyFont="1" applyFill="1">
      <alignment vertical="center"/>
    </xf>
    <xf numFmtId="0" fontId="7" fillId="0" borderId="0" xfId="0" applyFont="1" applyFill="1">
      <alignment vertical="center"/>
    </xf>
    <xf numFmtId="0" fontId="8"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Fill="1" applyAlignment="1">
      <alignment vertical="center"/>
    </xf>
    <xf numFmtId="0" fontId="5" fillId="0" borderId="0" xfId="0" applyFont="1" applyFill="1">
      <alignment vertical="center"/>
    </xf>
    <xf numFmtId="0" fontId="8" fillId="0" borderId="0" xfId="0" applyFont="1" applyAlignment="1">
      <alignment horizontal="center" vertical="center"/>
    </xf>
    <xf numFmtId="0" fontId="29" fillId="0" borderId="0" xfId="0" applyFont="1">
      <alignment vertical="center"/>
    </xf>
    <xf numFmtId="0" fontId="26" fillId="0" borderId="0" xfId="0" applyFont="1" applyBorder="1">
      <alignment vertical="center"/>
    </xf>
    <xf numFmtId="0" fontId="26" fillId="0" borderId="0" xfId="0" applyFont="1" applyAlignment="1">
      <alignment vertical="center"/>
    </xf>
    <xf numFmtId="0" fontId="26" fillId="0" borderId="3" xfId="0" applyFont="1" applyBorder="1" applyAlignment="1">
      <alignment horizontal="center" vertical="center"/>
    </xf>
    <xf numFmtId="0" fontId="26" fillId="0" borderId="3" xfId="0" applyFont="1" applyFill="1" applyBorder="1" applyAlignment="1">
      <alignment vertical="center"/>
    </xf>
    <xf numFmtId="0" fontId="26" fillId="0" borderId="4" xfId="0" applyFont="1" applyBorder="1" applyAlignment="1">
      <alignment vertical="center"/>
    </xf>
    <xf numFmtId="0" fontId="26" fillId="0" borderId="5" xfId="0" applyFont="1" applyBorder="1" applyAlignment="1">
      <alignment vertical="center"/>
    </xf>
    <xf numFmtId="176" fontId="26" fillId="0" borderId="3" xfId="0" applyNumberFormat="1" applyFont="1" applyFill="1" applyBorder="1" applyAlignment="1">
      <alignment vertical="center"/>
    </xf>
    <xf numFmtId="176" fontId="26" fillId="0" borderId="4" xfId="0" applyNumberFormat="1" applyFont="1" applyFill="1" applyBorder="1" applyAlignment="1">
      <alignment vertical="center"/>
    </xf>
    <xf numFmtId="0" fontId="26" fillId="0" borderId="0" xfId="0" applyFont="1" applyAlignment="1">
      <alignment vertical="center" wrapText="1"/>
    </xf>
    <xf numFmtId="0" fontId="26" fillId="0" borderId="0" xfId="0" applyFont="1" applyAlignment="1">
      <alignment horizontal="left" vertical="center"/>
    </xf>
    <xf numFmtId="0" fontId="26" fillId="0" borderId="0" xfId="0" applyFont="1" applyAlignment="1">
      <alignment horizontal="left" vertical="center" wrapText="1"/>
    </xf>
    <xf numFmtId="0" fontId="63" fillId="0" borderId="0" xfId="0" applyFont="1" applyAlignment="1">
      <alignment horizontal="left" vertical="center" wrapText="1"/>
    </xf>
    <xf numFmtId="0" fontId="26" fillId="0" borderId="0" xfId="0" applyFont="1" applyBorder="1" applyAlignment="1">
      <alignment horizontal="center" vertical="center"/>
    </xf>
    <xf numFmtId="0" fontId="26" fillId="0" borderId="0" xfId="0" applyFont="1" applyBorder="1" applyAlignment="1">
      <alignment horizontal="left" vertical="center"/>
    </xf>
    <xf numFmtId="176" fontId="26" fillId="0" borderId="0" xfId="0" applyNumberFormat="1" applyFont="1" applyFill="1" applyBorder="1" applyAlignment="1">
      <alignment horizontal="center" vertical="center"/>
    </xf>
    <xf numFmtId="176" fontId="26" fillId="0" borderId="0" xfId="0" applyNumberFormat="1" applyFont="1" applyFill="1" applyBorder="1" applyAlignment="1">
      <alignment vertical="center"/>
    </xf>
    <xf numFmtId="176" fontId="26" fillId="0" borderId="0" xfId="0" applyNumberFormat="1" applyFont="1" applyBorder="1" applyAlignment="1">
      <alignment horizontal="center" vertical="center"/>
    </xf>
    <xf numFmtId="0" fontId="26"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26" fillId="0" borderId="0" xfId="0" applyFont="1" applyFill="1" applyAlignment="1">
      <alignment horizontal="center" vertical="center"/>
    </xf>
    <xf numFmtId="0" fontId="32" fillId="0" borderId="0" xfId="0" applyFont="1" applyFill="1" applyBorder="1" applyAlignment="1">
      <alignment horizontal="center" vertical="center"/>
    </xf>
    <xf numFmtId="0" fontId="26" fillId="0" borderId="0" xfId="4" applyFont="1" applyFill="1" applyAlignment="1">
      <alignment horizontal="center" vertical="center"/>
    </xf>
    <xf numFmtId="0" fontId="26" fillId="0" borderId="8" xfId="0" applyFont="1" applyBorder="1" applyAlignment="1">
      <alignment vertical="center"/>
    </xf>
    <xf numFmtId="0" fontId="26" fillId="0" borderId="9" xfId="0" applyFont="1" applyBorder="1" applyAlignment="1">
      <alignment vertical="center"/>
    </xf>
    <xf numFmtId="0" fontId="26" fillId="0" borderId="10" xfId="0" applyFont="1" applyBorder="1" applyAlignment="1">
      <alignment vertical="center"/>
    </xf>
    <xf numFmtId="0" fontId="26" fillId="0" borderId="3" xfId="0" applyFont="1" applyBorder="1" applyAlignment="1">
      <alignment vertical="center"/>
    </xf>
    <xf numFmtId="0" fontId="26" fillId="0" borderId="0" xfId="0" applyFont="1" applyBorder="1" applyAlignment="1">
      <alignment vertical="center"/>
    </xf>
    <xf numFmtId="0" fontId="26" fillId="0" borderId="7" xfId="0" applyFont="1" applyBorder="1" applyAlignment="1">
      <alignment horizontal="center" vertical="center"/>
    </xf>
    <xf numFmtId="0" fontId="26" fillId="0" borderId="11" xfId="0" applyFont="1" applyBorder="1">
      <alignment vertical="center"/>
    </xf>
    <xf numFmtId="0" fontId="32" fillId="0" borderId="0" xfId="0" applyFont="1" applyFill="1" applyBorder="1">
      <alignment vertical="center"/>
    </xf>
    <xf numFmtId="0" fontId="26" fillId="0" borderId="0" xfId="0" applyFont="1" applyFill="1" applyBorder="1">
      <alignment vertical="center"/>
    </xf>
    <xf numFmtId="0" fontId="36" fillId="0" borderId="0" xfId="0" applyFont="1" applyFill="1" applyBorder="1" applyAlignment="1">
      <alignment horizontal="center" vertical="center"/>
    </xf>
    <xf numFmtId="0" fontId="26" fillId="0" borderId="0" xfId="4" applyFont="1" applyFill="1" applyAlignment="1">
      <alignment vertical="center"/>
    </xf>
    <xf numFmtId="0" fontId="26" fillId="0" borderId="0" xfId="0" applyFont="1" applyFill="1" applyBorder="1" applyAlignment="1">
      <alignment vertical="center"/>
    </xf>
    <xf numFmtId="0" fontId="26" fillId="0" borderId="10" xfId="0" applyFont="1" applyBorder="1">
      <alignment vertical="center"/>
    </xf>
    <xf numFmtId="0" fontId="26" fillId="0" borderId="0" xfId="0" applyFont="1" applyFill="1" applyBorder="1" applyAlignment="1">
      <alignment vertical="top" wrapText="1"/>
    </xf>
    <xf numFmtId="0" fontId="26" fillId="0" borderId="0" xfId="0" applyFont="1" applyBorder="1" applyAlignment="1">
      <alignment vertical="center" wrapText="1"/>
    </xf>
    <xf numFmtId="0" fontId="26" fillId="0" borderId="12" xfId="0" applyNumberFormat="1" applyFont="1" applyFill="1" applyBorder="1" applyAlignment="1">
      <alignment vertical="center"/>
    </xf>
    <xf numFmtId="0" fontId="26" fillId="0" borderId="12" xfId="0" applyNumberFormat="1" applyFont="1" applyFill="1" applyBorder="1" applyAlignment="1">
      <alignment horizontal="center" vertical="center"/>
    </xf>
    <xf numFmtId="0" fontId="26" fillId="0" borderId="13" xfId="0" applyNumberFormat="1" applyFont="1" applyFill="1" applyBorder="1" applyAlignment="1">
      <alignment vertical="center"/>
    </xf>
    <xf numFmtId="0" fontId="26" fillId="0" borderId="14" xfId="0" applyNumberFormat="1" applyFont="1" applyFill="1" applyBorder="1" applyAlignment="1">
      <alignment vertical="center"/>
    </xf>
    <xf numFmtId="0" fontId="26" fillId="0" borderId="15" xfId="0" applyNumberFormat="1" applyFont="1" applyBorder="1" applyAlignment="1">
      <alignment horizontal="center" vertical="center"/>
    </xf>
    <xf numFmtId="0" fontId="26" fillId="0" borderId="12" xfId="0" applyNumberFormat="1" applyFont="1" applyBorder="1" applyAlignment="1">
      <alignment vertical="center"/>
    </xf>
    <xf numFmtId="0" fontId="26" fillId="0" borderId="14" xfId="0" applyNumberFormat="1" applyFont="1" applyBorder="1" applyAlignment="1">
      <alignment vertical="center"/>
    </xf>
    <xf numFmtId="0" fontId="26" fillId="0" borderId="17" xfId="0" applyNumberFormat="1" applyFont="1" applyBorder="1" applyAlignment="1">
      <alignment vertical="center"/>
    </xf>
    <xf numFmtId="0" fontId="31" fillId="0" borderId="0" xfId="0" applyFont="1" applyFill="1" applyBorder="1" applyAlignment="1">
      <alignment vertical="center"/>
    </xf>
    <xf numFmtId="0" fontId="26" fillId="0" borderId="0" xfId="0" applyFont="1" applyFill="1">
      <alignment vertical="center"/>
    </xf>
    <xf numFmtId="0" fontId="32" fillId="0" borderId="0" xfId="0" applyFont="1" applyFill="1" applyBorder="1" applyAlignment="1">
      <alignment vertical="center"/>
    </xf>
    <xf numFmtId="0" fontId="26" fillId="0" borderId="0" xfId="4" applyFont="1" applyFill="1" applyBorder="1" applyAlignment="1">
      <alignment vertical="center"/>
    </xf>
    <xf numFmtId="0" fontId="26" fillId="0" borderId="0" xfId="4" applyFont="1" applyFill="1" applyBorder="1" applyAlignment="1">
      <alignment horizontal="center" vertical="center"/>
    </xf>
    <xf numFmtId="0" fontId="26" fillId="0" borderId="0" xfId="0" applyFont="1" applyFill="1" applyBorder="1" applyAlignment="1">
      <alignment horizontal="right" vertical="center"/>
    </xf>
    <xf numFmtId="0" fontId="26" fillId="0" borderId="0" xfId="0" applyFont="1" applyFill="1" applyBorder="1" applyAlignment="1">
      <alignment vertical="center" textRotation="255"/>
    </xf>
    <xf numFmtId="0" fontId="26" fillId="0" borderId="0" xfId="0" applyFont="1" applyFill="1" applyBorder="1" applyAlignment="1">
      <alignment vertical="center" shrinkToFit="1"/>
    </xf>
    <xf numFmtId="0" fontId="26" fillId="0" borderId="0" xfId="0" applyFont="1" applyFill="1" applyBorder="1" applyAlignment="1">
      <alignment vertical="top" shrinkToFit="1"/>
    </xf>
    <xf numFmtId="0" fontId="26" fillId="0" borderId="7" xfId="0" applyFont="1" applyBorder="1" applyAlignment="1">
      <alignment horizontal="center" vertical="center" textRotation="255"/>
    </xf>
    <xf numFmtId="0" fontId="26" fillId="0" borderId="1" xfId="0" applyFont="1" applyFill="1" applyBorder="1" applyAlignment="1">
      <alignment vertical="center"/>
    </xf>
    <xf numFmtId="0" fontId="26" fillId="0" borderId="4" xfId="0" applyFont="1" applyFill="1" applyBorder="1" applyAlignment="1">
      <alignment vertical="center"/>
    </xf>
    <xf numFmtId="0" fontId="8" fillId="0" borderId="0" xfId="0" applyFont="1" applyFill="1">
      <alignment vertical="center"/>
    </xf>
    <xf numFmtId="0" fontId="8" fillId="0" borderId="0" xfId="0" applyFont="1" applyFill="1" applyBorder="1" applyAlignment="1">
      <alignment horizontal="center" vertical="center"/>
    </xf>
    <xf numFmtId="0" fontId="38" fillId="0" borderId="0" xfId="0" applyFont="1" applyFill="1" applyBorder="1" applyAlignment="1">
      <alignment horizontal="center" vertical="center"/>
    </xf>
    <xf numFmtId="0" fontId="8" fillId="0" borderId="0" xfId="0" applyFont="1" applyFill="1" applyAlignment="1">
      <alignment horizontal="center" vertical="center"/>
    </xf>
    <xf numFmtId="0" fontId="39" fillId="0" borderId="0" xfId="0" applyFont="1" applyFill="1" applyBorder="1" applyAlignment="1">
      <alignment horizontal="center" vertical="center"/>
    </xf>
    <xf numFmtId="0" fontId="8" fillId="0" borderId="0" xfId="4" applyFont="1" applyFill="1" applyAlignment="1">
      <alignment horizontal="center" vertical="center"/>
    </xf>
    <xf numFmtId="0" fontId="8" fillId="0" borderId="0" xfId="0" applyFont="1" applyAlignment="1">
      <alignment horizontal="left" vertical="center"/>
    </xf>
    <xf numFmtId="0" fontId="26" fillId="0" borderId="3" xfId="0" applyNumberFormat="1" applyFont="1" applyFill="1" applyBorder="1" applyAlignment="1">
      <alignment vertical="center"/>
    </xf>
    <xf numFmtId="0" fontId="8" fillId="0" borderId="22" xfId="0" applyFont="1" applyBorder="1" applyAlignment="1">
      <alignment horizontal="left" vertical="center"/>
    </xf>
    <xf numFmtId="0" fontId="23" fillId="0" borderId="0" xfId="0" applyFont="1" applyFill="1" applyAlignment="1">
      <alignment vertical="center"/>
    </xf>
    <xf numFmtId="0" fontId="32" fillId="0" borderId="0" xfId="4" applyFont="1" applyFill="1" applyBorder="1" applyAlignment="1">
      <alignment vertical="center"/>
    </xf>
    <xf numFmtId="0" fontId="9" fillId="0" borderId="0" xfId="0" applyFont="1" applyFill="1" applyAlignment="1">
      <alignment vertical="center"/>
    </xf>
    <xf numFmtId="0" fontId="22" fillId="0" borderId="0" xfId="0" applyFont="1" applyFill="1" applyAlignment="1">
      <alignment vertical="center"/>
    </xf>
    <xf numFmtId="0" fontId="22" fillId="0" borderId="0" xfId="0" applyFont="1" applyAlignment="1">
      <alignment vertical="center"/>
    </xf>
    <xf numFmtId="0" fontId="9" fillId="0" borderId="0" xfId="0" applyFont="1" applyAlignment="1">
      <alignment horizontal="center" vertical="center"/>
    </xf>
    <xf numFmtId="0" fontId="9" fillId="0" borderId="0" xfId="0" applyFont="1" applyFill="1" applyAlignment="1">
      <alignment horizontal="center" vertical="center"/>
    </xf>
    <xf numFmtId="0" fontId="9" fillId="0" borderId="0" xfId="0" applyFont="1" applyAlignment="1">
      <alignment horizontal="left" vertical="center"/>
    </xf>
    <xf numFmtId="0" fontId="8" fillId="0" borderId="0" xfId="0" applyFont="1" applyFill="1" applyAlignment="1">
      <alignment vertical="center"/>
    </xf>
    <xf numFmtId="0" fontId="8" fillId="0" borderId="0" xfId="0" applyFont="1" applyBorder="1" applyAlignment="1">
      <alignment horizontal="left" vertical="center"/>
    </xf>
    <xf numFmtId="0" fontId="26" fillId="0" borderId="9" xfId="0" applyFont="1" applyBorder="1" applyAlignment="1">
      <alignment horizontal="center" vertical="center"/>
    </xf>
    <xf numFmtId="0" fontId="63" fillId="0" borderId="0" xfId="0" applyFont="1" applyBorder="1" applyAlignment="1">
      <alignment horizontal="left" vertical="center"/>
    </xf>
    <xf numFmtId="0" fontId="64" fillId="0" borderId="0" xfId="0" applyFont="1" applyFill="1">
      <alignment vertical="center"/>
    </xf>
    <xf numFmtId="0" fontId="64" fillId="0" borderId="0" xfId="0" applyFont="1" applyFill="1" applyAlignment="1">
      <alignment vertical="center"/>
    </xf>
    <xf numFmtId="0" fontId="64" fillId="0" borderId="0" xfId="0" applyFont="1" applyFill="1" applyAlignment="1">
      <alignment horizontal="center" vertical="center"/>
    </xf>
    <xf numFmtId="0" fontId="41" fillId="0" borderId="0" xfId="0" applyFont="1" applyFill="1" applyAlignment="1">
      <alignment horizontal="center" vertical="center"/>
    </xf>
    <xf numFmtId="0" fontId="26" fillId="0" borderId="22" xfId="0" applyFont="1" applyBorder="1" applyAlignment="1">
      <alignment horizontal="center" vertical="center"/>
    </xf>
    <xf numFmtId="0" fontId="26" fillId="0" borderId="23" xfId="0" applyFont="1" applyBorder="1" applyAlignment="1">
      <alignment horizontal="center" vertical="center"/>
    </xf>
    <xf numFmtId="0" fontId="26" fillId="0" borderId="0" xfId="0" applyFont="1" applyAlignment="1">
      <alignment horizontal="center" vertical="center"/>
    </xf>
    <xf numFmtId="0" fontId="26" fillId="0" borderId="24" xfId="0" applyFont="1" applyBorder="1" applyAlignment="1">
      <alignment horizontal="left" vertical="center"/>
    </xf>
    <xf numFmtId="0" fontId="13" fillId="0" borderId="7" xfId="0" applyFont="1" applyBorder="1" applyAlignment="1">
      <alignment horizontal="left" vertical="center" wrapText="1"/>
    </xf>
    <xf numFmtId="0" fontId="4" fillId="0" borderId="0" xfId="0" applyFont="1" applyAlignment="1">
      <alignment horizontal="center" vertical="center"/>
    </xf>
    <xf numFmtId="0" fontId="4" fillId="0" borderId="0" xfId="0" applyFont="1" applyBorder="1" applyAlignment="1">
      <alignment horizontal="left" vertical="center"/>
    </xf>
    <xf numFmtId="0" fontId="26" fillId="0" borderId="25" xfId="0" applyFont="1" applyBorder="1" applyAlignment="1">
      <alignment vertical="center"/>
    </xf>
    <xf numFmtId="0" fontId="26" fillId="0" borderId="7" xfId="0" applyFont="1" applyBorder="1" applyAlignment="1">
      <alignment vertical="center" shrinkToFit="1"/>
    </xf>
    <xf numFmtId="0" fontId="26" fillId="0" borderId="24" xfId="0" applyFont="1" applyBorder="1" applyAlignment="1">
      <alignment vertical="center"/>
    </xf>
    <xf numFmtId="0" fontId="13" fillId="0" borderId="7" xfId="0" applyFont="1" applyBorder="1" applyAlignment="1">
      <alignment vertical="center" wrapText="1"/>
    </xf>
    <xf numFmtId="0" fontId="26" fillId="0" borderId="5" xfId="0" applyFont="1" applyBorder="1" applyAlignment="1">
      <alignment vertical="center" wrapText="1"/>
    </xf>
    <xf numFmtId="0" fontId="26" fillId="0" borderId="26" xfId="0" applyFont="1" applyBorder="1" applyAlignment="1">
      <alignment vertical="center"/>
    </xf>
    <xf numFmtId="0" fontId="26" fillId="0" borderId="27" xfId="0" applyFont="1" applyBorder="1" applyAlignment="1">
      <alignment vertical="center"/>
    </xf>
    <xf numFmtId="0" fontId="23" fillId="0" borderId="0" xfId="0" applyFont="1" applyAlignment="1">
      <alignment horizontal="center" vertical="center" wrapText="1"/>
    </xf>
    <xf numFmtId="0" fontId="26" fillId="2" borderId="7" xfId="0" applyFont="1" applyFill="1" applyBorder="1" applyAlignment="1">
      <alignment horizontal="left" vertical="center" shrinkToFit="1"/>
    </xf>
    <xf numFmtId="0" fontId="23" fillId="0" borderId="0" xfId="0" applyFont="1" applyFill="1" applyAlignment="1">
      <alignment horizontal="left" vertical="center"/>
    </xf>
    <xf numFmtId="0" fontId="65" fillId="0" borderId="0" xfId="0" applyFont="1" applyFill="1" applyAlignment="1">
      <alignment vertical="center"/>
    </xf>
    <xf numFmtId="0" fontId="24" fillId="0" borderId="0" xfId="0" applyFont="1" applyFill="1" applyBorder="1" applyAlignment="1">
      <alignment horizontal="center" vertical="center"/>
    </xf>
    <xf numFmtId="14" fontId="26" fillId="0" borderId="0" xfId="0" applyNumberFormat="1" applyFont="1" applyFill="1" applyBorder="1" applyAlignment="1">
      <alignment vertical="center"/>
    </xf>
    <xf numFmtId="0" fontId="32" fillId="0" borderId="0" xfId="0" applyFont="1" applyFill="1" applyBorder="1" applyAlignment="1">
      <alignment horizontal="left" vertical="center"/>
    </xf>
    <xf numFmtId="0" fontId="37" fillId="0" borderId="0" xfId="0" applyFont="1" applyFill="1" applyBorder="1" applyAlignment="1">
      <alignment vertical="center" wrapText="1" shrinkToFit="1"/>
    </xf>
    <xf numFmtId="0" fontId="37" fillId="0" borderId="0" xfId="0" applyFont="1" applyFill="1" applyBorder="1" applyAlignment="1">
      <alignment vertical="center" shrinkToFit="1"/>
    </xf>
    <xf numFmtId="0" fontId="23" fillId="0" borderId="0" xfId="0" applyFont="1" applyFill="1" applyAlignment="1">
      <alignment vertical="center" wrapText="1"/>
    </xf>
    <xf numFmtId="0" fontId="65" fillId="0" borderId="0" xfId="0" applyFont="1" applyFill="1">
      <alignment vertical="center"/>
    </xf>
    <xf numFmtId="0" fontId="40" fillId="0" borderId="0" xfId="0" applyFont="1" applyFill="1" applyBorder="1" applyAlignment="1">
      <alignment vertical="center"/>
    </xf>
    <xf numFmtId="0" fontId="66" fillId="0" borderId="0" xfId="0" applyFont="1" applyFill="1" applyBorder="1" applyAlignment="1">
      <alignment vertical="center"/>
    </xf>
    <xf numFmtId="0" fontId="23" fillId="0" borderId="0" xfId="0" applyFont="1" applyFill="1" applyBorder="1" applyAlignment="1">
      <alignment horizontal="left" vertical="center"/>
    </xf>
    <xf numFmtId="0" fontId="63" fillId="0" borderId="0" xfId="0" applyFont="1" applyFill="1" applyBorder="1" applyAlignment="1">
      <alignment vertical="center"/>
    </xf>
    <xf numFmtId="0" fontId="23" fillId="3" borderId="1" xfId="0" applyFont="1" applyFill="1" applyBorder="1" applyAlignment="1">
      <alignment vertical="center"/>
    </xf>
    <xf numFmtId="0" fontId="23" fillId="3" borderId="3" xfId="0" applyFont="1" applyFill="1" applyBorder="1" applyAlignment="1">
      <alignment vertical="center"/>
    </xf>
    <xf numFmtId="0" fontId="23" fillId="3" borderId="4" xfId="0" applyFont="1" applyFill="1" applyBorder="1" applyAlignment="1">
      <alignment vertical="center"/>
    </xf>
    <xf numFmtId="0" fontId="23" fillId="2" borderId="1"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4" xfId="0" applyFont="1" applyFill="1" applyBorder="1" applyAlignment="1">
      <alignment horizontal="center" vertical="center"/>
    </xf>
    <xf numFmtId="0" fontId="67" fillId="0" borderId="0" xfId="0" applyFont="1">
      <alignment vertical="center"/>
    </xf>
    <xf numFmtId="0" fontId="68" fillId="0" borderId="0" xfId="0" applyFont="1" applyAlignment="1">
      <alignment vertical="center" shrinkToFit="1"/>
    </xf>
    <xf numFmtId="0" fontId="67" fillId="0" borderId="0" xfId="0" applyFont="1" applyAlignment="1">
      <alignment vertical="center" shrinkToFit="1"/>
    </xf>
    <xf numFmtId="0" fontId="69" fillId="0" borderId="0" xfId="3" applyFont="1">
      <alignment vertical="center"/>
    </xf>
    <xf numFmtId="0" fontId="70" fillId="0" borderId="7" xfId="3" applyFont="1" applyBorder="1" applyAlignment="1">
      <alignment horizontal="center" vertical="center" wrapText="1"/>
    </xf>
    <xf numFmtId="0" fontId="70" fillId="0" borderId="7" xfId="3" applyFont="1" applyBorder="1" applyAlignment="1">
      <alignment horizontal="center" vertical="center"/>
    </xf>
    <xf numFmtId="0" fontId="71" fillId="0" borderId="0" xfId="3" applyFont="1" applyAlignment="1">
      <alignment vertical="center"/>
    </xf>
    <xf numFmtId="0" fontId="37" fillId="0" borderId="0" xfId="0" applyFont="1" applyAlignment="1">
      <alignment vertical="center"/>
    </xf>
    <xf numFmtId="0" fontId="37" fillId="0" borderId="0" xfId="0" applyFont="1" applyAlignment="1">
      <alignment horizontal="left" vertical="center"/>
    </xf>
    <xf numFmtId="0" fontId="37" fillId="0" borderId="0" xfId="0" applyFont="1" applyAlignment="1">
      <alignment horizontal="left" vertical="center" wrapText="1"/>
    </xf>
    <xf numFmtId="0" fontId="12" fillId="0" borderId="0" xfId="0" applyFont="1" applyFill="1" applyBorder="1" applyAlignment="1">
      <alignment vertical="center"/>
    </xf>
    <xf numFmtId="0" fontId="0" fillId="0" borderId="0" xfId="0" applyFont="1" applyAlignment="1">
      <alignment horizontal="left" vertical="center"/>
    </xf>
    <xf numFmtId="0" fontId="0" fillId="0" borderId="0" xfId="0" applyFont="1" applyFill="1" applyAlignment="1">
      <alignment vertical="center"/>
    </xf>
    <xf numFmtId="0" fontId="0" fillId="0" borderId="0" xfId="0" applyFont="1">
      <alignment vertical="center"/>
    </xf>
    <xf numFmtId="0" fontId="70" fillId="0" borderId="7" xfId="3" applyFont="1" applyBorder="1" applyAlignment="1">
      <alignment horizontal="center" vertical="center"/>
    </xf>
    <xf numFmtId="0" fontId="70" fillId="0" borderId="0" xfId="3" applyFont="1" applyBorder="1" applyAlignment="1">
      <alignment horizontal="center" vertical="center"/>
    </xf>
    <xf numFmtId="0" fontId="70" fillId="0" borderId="0" xfId="3" applyFont="1" applyBorder="1" applyAlignment="1">
      <alignment vertical="center" wrapText="1"/>
    </xf>
    <xf numFmtId="0" fontId="70" fillId="0" borderId="0" xfId="3" applyFont="1" applyBorder="1" applyAlignment="1">
      <alignment horizontal="center" vertical="center" wrapText="1"/>
    </xf>
    <xf numFmtId="0" fontId="43" fillId="0" borderId="3" xfId="0" applyFont="1" applyFill="1" applyBorder="1" applyAlignment="1">
      <alignment horizontal="center" vertical="center"/>
    </xf>
    <xf numFmtId="0" fontId="23" fillId="0" borderId="0" xfId="4" applyFont="1" applyAlignment="1">
      <alignment vertical="center"/>
    </xf>
    <xf numFmtId="0" fontId="12" fillId="0" borderId="0" xfId="0" applyFont="1" applyAlignment="1">
      <alignment horizontal="center" vertical="center"/>
    </xf>
    <xf numFmtId="0" fontId="26" fillId="0" borderId="3" xfId="0" applyFont="1" applyBorder="1">
      <alignment vertical="center"/>
    </xf>
    <xf numFmtId="0" fontId="26" fillId="0" borderId="22" xfId="0" applyFont="1" applyBorder="1">
      <alignment vertical="center"/>
    </xf>
    <xf numFmtId="0" fontId="26" fillId="0" borderId="1" xfId="0" applyFont="1" applyBorder="1">
      <alignment vertical="center"/>
    </xf>
    <xf numFmtId="0" fontId="26" fillId="0" borderId="9" xfId="0" applyFont="1" applyBorder="1">
      <alignment vertical="center"/>
    </xf>
    <xf numFmtId="0" fontId="26" fillId="0" borderId="7" xfId="3" applyFont="1" applyBorder="1" applyAlignment="1">
      <alignment horizontal="center" vertical="center" wrapText="1"/>
    </xf>
    <xf numFmtId="0" fontId="37" fillId="0" borderId="0" xfId="3" applyFont="1" applyAlignment="1">
      <alignment vertical="center"/>
    </xf>
    <xf numFmtId="0" fontId="26" fillId="0" borderId="3" xfId="0" applyFont="1" applyBorder="1" applyAlignment="1">
      <alignment horizontal="left" vertical="center"/>
    </xf>
    <xf numFmtId="0" fontId="63" fillId="0" borderId="0" xfId="4" applyFont="1" applyFill="1" applyBorder="1" applyAlignment="1">
      <alignment horizontal="left"/>
    </xf>
    <xf numFmtId="0" fontId="8" fillId="0" borderId="0" xfId="0" applyFont="1" applyFill="1" applyBorder="1" applyAlignment="1">
      <alignment vertical="center"/>
    </xf>
    <xf numFmtId="0" fontId="63" fillId="0" borderId="0" xfId="4" applyFont="1" applyFill="1" applyBorder="1" applyAlignment="1">
      <alignment vertical="center"/>
    </xf>
    <xf numFmtId="0" fontId="63" fillId="0" borderId="0" xfId="4" applyFont="1" applyFill="1" applyBorder="1" applyAlignment="1"/>
    <xf numFmtId="0" fontId="46" fillId="0" borderId="0" xfId="0" applyFont="1" applyFill="1">
      <alignment vertical="center"/>
    </xf>
    <xf numFmtId="0" fontId="46" fillId="0" borderId="0" xfId="0" applyFont="1" applyFill="1" applyBorder="1" applyAlignment="1">
      <alignment horizontal="left" vertical="top"/>
    </xf>
    <xf numFmtId="0" fontId="46" fillId="0" borderId="0" xfId="0" applyFont="1" applyFill="1" applyBorder="1" applyAlignment="1">
      <alignment horizontal="center" vertical="center"/>
    </xf>
    <xf numFmtId="0" fontId="46" fillId="0" borderId="0" xfId="0" applyFont="1" applyFill="1" applyAlignment="1">
      <alignment vertical="center"/>
    </xf>
    <xf numFmtId="0" fontId="32" fillId="0" borderId="7" xfId="0" applyFont="1" applyBorder="1" applyAlignment="1">
      <alignment horizontal="center" vertical="center"/>
    </xf>
    <xf numFmtId="0" fontId="73" fillId="0" borderId="0" xfId="0" applyFont="1" applyFill="1" applyBorder="1" applyAlignment="1">
      <alignment horizontal="center" vertical="center"/>
    </xf>
    <xf numFmtId="0" fontId="58" fillId="0" borderId="0" xfId="0" applyFont="1">
      <alignment vertical="center"/>
    </xf>
    <xf numFmtId="0" fontId="30" fillId="0" borderId="8" xfId="0" applyFont="1" applyFill="1" applyBorder="1" applyAlignment="1">
      <alignment vertical="center"/>
    </xf>
    <xf numFmtId="0" fontId="30" fillId="0" borderId="6" xfId="0" applyFont="1" applyFill="1" applyBorder="1" applyAlignment="1">
      <alignment vertical="center"/>
    </xf>
    <xf numFmtId="0" fontId="26" fillId="4" borderId="12" xfId="0" applyNumberFormat="1" applyFont="1" applyFill="1" applyBorder="1" applyAlignment="1">
      <alignment horizontal="center" vertical="center"/>
    </xf>
    <xf numFmtId="0" fontId="26" fillId="5" borderId="28" xfId="0" applyNumberFormat="1" applyFont="1" applyFill="1" applyBorder="1" applyAlignment="1">
      <alignment horizontal="center" vertical="center"/>
    </xf>
    <xf numFmtId="0" fontId="26" fillId="0" borderId="13" xfId="0" applyNumberFormat="1" applyFont="1" applyBorder="1" applyAlignment="1">
      <alignment horizontal="center" vertical="center"/>
    </xf>
    <xf numFmtId="0" fontId="0" fillId="0" borderId="0" xfId="0" applyFont="1" applyFill="1" applyAlignment="1">
      <alignment horizontal="center" vertical="center"/>
    </xf>
    <xf numFmtId="0" fontId="0" fillId="0" borderId="0" xfId="0" applyFont="1" applyFill="1">
      <alignment vertical="center"/>
    </xf>
    <xf numFmtId="0" fontId="0" fillId="0" borderId="0" xfId="0" applyFill="1" applyBorder="1" applyAlignment="1">
      <alignment vertical="center"/>
    </xf>
    <xf numFmtId="0" fontId="7" fillId="0" borderId="30" xfId="0" applyFont="1" applyFill="1" applyBorder="1" applyAlignment="1">
      <alignment vertical="center" textRotation="255"/>
    </xf>
    <xf numFmtId="0" fontId="7" fillId="0" borderId="3" xfId="0" applyFont="1" applyFill="1" applyBorder="1" applyAlignment="1">
      <alignment vertical="center" textRotation="255"/>
    </xf>
    <xf numFmtId="0" fontId="7" fillId="0" borderId="4" xfId="0" applyFont="1" applyFill="1" applyBorder="1" applyAlignment="1">
      <alignment vertical="center" textRotation="255"/>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30"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Border="1">
      <alignment vertical="center"/>
    </xf>
    <xf numFmtId="0" fontId="7" fillId="0" borderId="31"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23" xfId="0" applyFont="1" applyFill="1" applyBorder="1" applyAlignment="1">
      <alignment horizontal="center" vertical="center" textRotation="255"/>
    </xf>
    <xf numFmtId="0" fontId="7" fillId="0" borderId="1" xfId="0" applyFont="1" applyFill="1" applyBorder="1" applyAlignment="1">
      <alignment vertical="center" textRotation="255"/>
    </xf>
    <xf numFmtId="0" fontId="7" fillId="0" borderId="8" xfId="0" applyFont="1" applyFill="1" applyBorder="1" applyAlignment="1"/>
    <xf numFmtId="20" fontId="7" fillId="0" borderId="23" xfId="0" applyNumberFormat="1" applyFont="1" applyFill="1" applyBorder="1" applyAlignment="1">
      <alignment horizontal="center" vertical="center" shrinkToFit="1"/>
    </xf>
    <xf numFmtId="0" fontId="7" fillId="0" borderId="32" xfId="0" applyFont="1" applyFill="1" applyBorder="1" applyAlignment="1">
      <alignment horizontal="center" vertical="center" shrinkToFit="1"/>
    </xf>
    <xf numFmtId="0" fontId="7" fillId="0" borderId="9" xfId="0" applyFont="1" applyFill="1" applyBorder="1" applyAlignment="1">
      <alignment horizontal="center" vertical="center" shrinkToFit="1"/>
    </xf>
    <xf numFmtId="20" fontId="7" fillId="0" borderId="32" xfId="0" applyNumberFormat="1" applyFont="1" applyFill="1" applyBorder="1" applyAlignment="1">
      <alignment horizontal="center" vertical="center" shrinkToFit="1"/>
    </xf>
    <xf numFmtId="0" fontId="7" fillId="0" borderId="5" xfId="0" applyFont="1" applyFill="1" applyBorder="1" applyAlignment="1">
      <alignment horizontal="center" vertical="center" shrinkToFit="1"/>
    </xf>
    <xf numFmtId="0" fontId="7" fillId="0" borderId="23" xfId="0" applyFont="1" applyFill="1" applyBorder="1" applyAlignment="1">
      <alignment horizontal="center" vertical="center" shrinkToFit="1"/>
    </xf>
    <xf numFmtId="0" fontId="23" fillId="0" borderId="0" xfId="0" applyFont="1" applyFill="1" applyBorder="1" applyAlignment="1">
      <alignment horizontal="right" vertical="center"/>
    </xf>
    <xf numFmtId="0" fontId="23" fillId="0" borderId="0" xfId="0" applyFont="1" applyFill="1" applyBorder="1" applyAlignment="1">
      <alignment horizontal="center" vertical="center" wrapText="1"/>
    </xf>
    <xf numFmtId="0" fontId="23" fillId="0" borderId="0" xfId="0" applyFont="1" applyFill="1" applyBorder="1" applyAlignment="1">
      <alignment vertical="center" shrinkToFit="1"/>
    </xf>
    <xf numFmtId="0" fontId="7" fillId="0" borderId="34" xfId="0" applyFont="1" applyFill="1" applyBorder="1" applyAlignment="1">
      <alignment horizontal="center" vertical="center"/>
    </xf>
    <xf numFmtId="0" fontId="23" fillId="0" borderId="0" xfId="0" applyFont="1" applyFill="1" applyBorder="1" applyAlignment="1">
      <alignment horizontal="center" vertical="center" textRotation="255"/>
    </xf>
    <xf numFmtId="0" fontId="7" fillId="0" borderId="8"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 xfId="0" applyFont="1" applyFill="1" applyBorder="1" applyAlignment="1">
      <alignment horizontal="center" vertical="center" textRotation="255"/>
    </xf>
    <xf numFmtId="0" fontId="7" fillId="0" borderId="31" xfId="0" applyFont="1" applyFill="1" applyBorder="1" applyAlignment="1">
      <alignment vertical="center" textRotation="255"/>
    </xf>
    <xf numFmtId="0" fontId="7" fillId="0" borderId="23" xfId="0" applyFont="1" applyFill="1" applyBorder="1" applyAlignment="1">
      <alignment horizontal="center" textRotation="255" shrinkToFit="1"/>
    </xf>
    <xf numFmtId="0" fontId="47" fillId="0" borderId="1" xfId="0" applyFont="1" applyFill="1" applyBorder="1" applyAlignment="1">
      <alignment horizontal="center" vertical="center" wrapText="1" shrinkToFit="1"/>
    </xf>
    <xf numFmtId="0" fontId="47" fillId="0" borderId="23" xfId="0" applyFont="1" applyFill="1" applyBorder="1" applyAlignment="1">
      <alignment horizontal="center" vertical="center" wrapText="1"/>
    </xf>
    <xf numFmtId="0" fontId="47" fillId="0" borderId="34" xfId="0" applyFont="1" applyFill="1" applyBorder="1" applyAlignment="1">
      <alignment horizontal="center" vertical="center" wrapText="1"/>
    </xf>
    <xf numFmtId="0" fontId="7" fillId="0" borderId="30" xfId="0" applyFont="1" applyFill="1" applyBorder="1" applyAlignment="1">
      <alignment horizontal="center" vertical="center" textRotation="255"/>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4" fillId="0" borderId="32" xfId="0" applyFont="1" applyFill="1" applyBorder="1" applyAlignment="1">
      <alignment horizontal="center" vertical="center" shrinkToFit="1"/>
    </xf>
    <xf numFmtId="0" fontId="74" fillId="0" borderId="9" xfId="0" applyFont="1" applyFill="1" applyBorder="1" applyAlignment="1">
      <alignment horizontal="center" vertical="center" shrinkToFit="1"/>
    </xf>
    <xf numFmtId="0" fontId="7" fillId="0" borderId="1" xfId="0" applyFont="1" applyFill="1" applyBorder="1" applyAlignment="1">
      <alignment vertical="center"/>
    </xf>
    <xf numFmtId="0" fontId="7" fillId="0" borderId="30" xfId="0" applyFont="1" applyFill="1" applyBorder="1" applyAlignment="1">
      <alignment vertical="center"/>
    </xf>
    <xf numFmtId="0" fontId="7" fillId="0" borderId="3" xfId="0" applyFont="1" applyFill="1" applyBorder="1" applyAlignment="1">
      <alignment vertical="center"/>
    </xf>
    <xf numFmtId="0" fontId="7" fillId="0" borderId="31" xfId="0" applyFont="1" applyFill="1" applyBorder="1" applyAlignment="1">
      <alignment vertical="center"/>
    </xf>
    <xf numFmtId="0" fontId="7" fillId="0" borderId="23" xfId="0" applyFont="1" applyFill="1" applyBorder="1" applyAlignment="1">
      <alignment vertical="center"/>
    </xf>
    <xf numFmtId="0" fontId="7" fillId="0" borderId="32" xfId="0" applyFont="1" applyFill="1" applyBorder="1" applyAlignment="1">
      <alignment vertical="center"/>
    </xf>
    <xf numFmtId="0" fontId="7" fillId="0" borderId="9" xfId="0" applyFont="1" applyFill="1" applyBorder="1" applyAlignment="1">
      <alignment vertical="center"/>
    </xf>
    <xf numFmtId="0" fontId="7" fillId="0" borderId="33" xfId="0" applyFont="1" applyFill="1" applyBorder="1" applyAlignment="1">
      <alignment vertical="center"/>
    </xf>
    <xf numFmtId="0" fontId="7" fillId="0" borderId="8" xfId="0" applyFont="1" applyFill="1" applyBorder="1" applyAlignment="1">
      <alignment horizontal="centerContinuous" vertical="center"/>
    </xf>
    <xf numFmtId="0" fontId="7" fillId="0" borderId="6" xfId="0" applyFont="1" applyFill="1" applyBorder="1" applyAlignment="1">
      <alignment horizontal="centerContinuous" vertical="center"/>
    </xf>
    <xf numFmtId="0" fontId="74" fillId="0" borderId="8" xfId="0" applyFont="1" applyFill="1" applyBorder="1" applyAlignment="1">
      <alignment horizontal="centerContinuous" vertical="center"/>
    </xf>
    <xf numFmtId="0" fontId="74" fillId="0" borderId="6" xfId="0" applyFont="1" applyFill="1" applyBorder="1" applyAlignment="1">
      <alignment horizontal="centerContinuous" vertical="center"/>
    </xf>
    <xf numFmtId="0" fontId="26" fillId="0" borderId="18" xfId="0" applyNumberFormat="1" applyFont="1" applyFill="1" applyBorder="1" applyAlignment="1">
      <alignment horizontal="center" vertical="center"/>
    </xf>
    <xf numFmtId="0" fontId="26" fillId="0" borderId="18" xfId="0" applyNumberFormat="1" applyFont="1" applyFill="1" applyBorder="1" applyAlignment="1">
      <alignment vertical="center"/>
    </xf>
    <xf numFmtId="0" fontId="26" fillId="4" borderId="18" xfId="0" applyNumberFormat="1" applyFont="1" applyFill="1" applyBorder="1" applyAlignment="1">
      <alignment horizontal="center" vertical="center"/>
    </xf>
    <xf numFmtId="0" fontId="26" fillId="5" borderId="16" xfId="0" applyNumberFormat="1" applyFont="1" applyFill="1" applyBorder="1" applyAlignment="1">
      <alignment horizontal="center" vertical="center"/>
    </xf>
    <xf numFmtId="0" fontId="26" fillId="0" borderId="29" xfId="0" applyNumberFormat="1" applyFont="1" applyFill="1" applyBorder="1" applyAlignment="1">
      <alignment vertical="center"/>
    </xf>
    <xf numFmtId="0" fontId="26" fillId="0" borderId="19" xfId="0" applyNumberFormat="1" applyFont="1" applyFill="1" applyBorder="1" applyAlignment="1">
      <alignment vertical="center"/>
    </xf>
    <xf numFmtId="0" fontId="23" fillId="0" borderId="8" xfId="0" applyFont="1" applyBorder="1">
      <alignment vertical="center"/>
    </xf>
    <xf numFmtId="0" fontId="66" fillId="0" borderId="0" xfId="0" applyFont="1" applyBorder="1" applyAlignment="1">
      <alignment vertical="center"/>
    </xf>
    <xf numFmtId="0" fontId="26" fillId="0" borderId="0" xfId="0" applyFont="1" applyFill="1" applyBorder="1" applyAlignment="1">
      <alignment horizontal="left" vertical="center" shrinkToFit="1"/>
    </xf>
    <xf numFmtId="0" fontId="22" fillId="0" borderId="0" xfId="0" applyFont="1" applyFill="1" applyAlignment="1">
      <alignment horizontal="centerContinuous" vertical="center"/>
    </xf>
    <xf numFmtId="0" fontId="26" fillId="7" borderId="7" xfId="0" applyFont="1" applyFill="1" applyBorder="1" applyAlignment="1">
      <alignment horizontal="center" vertical="center"/>
    </xf>
    <xf numFmtId="0" fontId="7" fillId="7" borderId="7" xfId="0" applyNumberFormat="1" applyFont="1" applyFill="1" applyBorder="1" applyAlignment="1">
      <alignment horizontal="center" vertical="center"/>
    </xf>
    <xf numFmtId="0" fontId="7" fillId="7" borderId="6" xfId="0" applyNumberFormat="1" applyFont="1" applyFill="1" applyBorder="1" applyAlignment="1">
      <alignment horizontal="center" vertical="center"/>
    </xf>
    <xf numFmtId="0" fontId="7" fillId="7" borderId="4" xfId="0" applyNumberFormat="1" applyFont="1" applyFill="1" applyBorder="1" applyAlignment="1">
      <alignment horizontal="center" vertical="center"/>
    </xf>
    <xf numFmtId="0" fontId="75" fillId="0" borderId="0" xfId="3" applyFont="1" applyAlignment="1">
      <alignment vertical="center"/>
    </xf>
    <xf numFmtId="0" fontId="76" fillId="0" borderId="0" xfId="3" applyFont="1" applyAlignment="1">
      <alignment vertical="center"/>
    </xf>
    <xf numFmtId="0" fontId="77" fillId="0" borderId="0" xfId="3" applyFont="1" applyAlignment="1">
      <alignment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71" fillId="0" borderId="0" xfId="3" applyFont="1" applyFill="1" applyAlignment="1">
      <alignment vertical="center"/>
    </xf>
    <xf numFmtId="0" fontId="23" fillId="7" borderId="1" xfId="0" applyFont="1" applyFill="1" applyBorder="1" applyAlignment="1">
      <alignment horizontal="center" vertical="center"/>
    </xf>
    <xf numFmtId="0" fontId="23" fillId="7" borderId="3" xfId="0" applyFont="1" applyFill="1" applyBorder="1" applyAlignment="1">
      <alignment horizontal="center" vertical="center"/>
    </xf>
    <xf numFmtId="0" fontId="23" fillId="7" borderId="4" xfId="0" applyFont="1" applyFill="1" applyBorder="1" applyAlignment="1">
      <alignment horizontal="center" vertical="center"/>
    </xf>
    <xf numFmtId="0" fontId="0" fillId="0" borderId="0" xfId="0" applyFont="1" applyFill="1" applyBorder="1" applyAlignment="1">
      <alignment horizontal="left" vertical="center"/>
    </xf>
    <xf numFmtId="0" fontId="4" fillId="0" borderId="0" xfId="0" applyFont="1" applyFill="1" applyBorder="1" applyAlignment="1">
      <alignment vertical="center" wrapText="1" shrinkToFit="1"/>
    </xf>
    <xf numFmtId="0" fontId="4" fillId="0" borderId="0" xfId="0" applyFont="1" applyFill="1" applyBorder="1" applyAlignment="1">
      <alignment horizontal="center" vertical="center" wrapText="1" shrinkToFit="1"/>
    </xf>
    <xf numFmtId="0" fontId="4" fillId="0" borderId="0" xfId="0" applyFont="1" applyFill="1" applyBorder="1" applyAlignment="1">
      <alignment horizontal="center" vertical="center" shrinkToFit="1"/>
    </xf>
    <xf numFmtId="0" fontId="8" fillId="0" borderId="2" xfId="0" applyFont="1" applyFill="1" applyBorder="1" applyAlignment="1">
      <alignment horizontal="center" vertical="center"/>
    </xf>
    <xf numFmtId="0" fontId="26" fillId="0" borderId="2" xfId="0" applyFont="1" applyFill="1" applyBorder="1" applyAlignment="1">
      <alignment horizontal="center" vertical="center"/>
    </xf>
    <xf numFmtId="0" fontId="26" fillId="3" borderId="3" xfId="0" applyFont="1" applyFill="1" applyBorder="1" applyAlignment="1">
      <alignment horizontal="center" vertical="center"/>
    </xf>
    <xf numFmtId="0" fontId="26" fillId="0" borderId="0" xfId="3" applyFont="1" applyAlignment="1">
      <alignment vertical="center"/>
    </xf>
    <xf numFmtId="0" fontId="70" fillId="0" borderId="0" xfId="3" applyFont="1" applyAlignment="1">
      <alignment vertical="center"/>
    </xf>
    <xf numFmtId="0" fontId="9" fillId="0" borderId="0" xfId="0" applyFont="1" applyAlignment="1">
      <alignment vertical="center"/>
    </xf>
    <xf numFmtId="0" fontId="8" fillId="0" borderId="0" xfId="0" applyFont="1" applyAlignment="1">
      <alignment vertical="center"/>
    </xf>
    <xf numFmtId="0" fontId="8" fillId="0" borderId="9" xfId="0" applyFont="1" applyBorder="1" applyAlignment="1">
      <alignment vertical="center"/>
    </xf>
    <xf numFmtId="0" fontId="8" fillId="0" borderId="0" xfId="0" applyFont="1" applyBorder="1" applyAlignment="1">
      <alignment horizontal="centerContinuous" vertical="center"/>
    </xf>
    <xf numFmtId="0" fontId="8" fillId="0" borderId="0" xfId="0" applyFont="1" applyAlignment="1">
      <alignment horizontal="centerContinuous" vertical="center"/>
    </xf>
    <xf numFmtId="0" fontId="8" fillId="0" borderId="0" xfId="0" applyFont="1" applyFill="1" applyAlignment="1">
      <alignment horizontal="centerContinuous" vertical="center"/>
    </xf>
    <xf numFmtId="0" fontId="26" fillId="2" borderId="12" xfId="0" applyNumberFormat="1" applyFont="1" applyFill="1" applyBorder="1" applyAlignment="1">
      <alignment horizontal="center" vertical="center"/>
    </xf>
    <xf numFmtId="0" fontId="0" fillId="0" borderId="0" xfId="0" applyFont="1" applyBorder="1" applyAlignment="1">
      <alignment vertical="center"/>
    </xf>
    <xf numFmtId="0" fontId="0" fillId="0" borderId="7" xfId="0" applyFont="1" applyBorder="1" applyAlignment="1">
      <alignment horizontal="centerContinuous" vertical="center"/>
    </xf>
    <xf numFmtId="0" fontId="0" fillId="0" borderId="1" xfId="0" applyFont="1" applyBorder="1" applyAlignment="1">
      <alignment horizontal="centerContinuous" vertical="center"/>
    </xf>
    <xf numFmtId="0" fontId="0" fillId="0" borderId="1" xfId="0" applyFont="1" applyBorder="1" applyAlignment="1">
      <alignment vertical="center"/>
    </xf>
    <xf numFmtId="0" fontId="0" fillId="0" borderId="3" xfId="0" applyFont="1" applyBorder="1" applyAlignment="1">
      <alignment vertical="center"/>
    </xf>
    <xf numFmtId="0" fontId="0" fillId="0" borderId="3" xfId="0" applyFont="1" applyBorder="1" applyAlignment="1">
      <alignment vertical="center" shrinkToFit="1"/>
    </xf>
    <xf numFmtId="0" fontId="0" fillId="0" borderId="4" xfId="0" applyFont="1" applyBorder="1" applyAlignment="1">
      <alignment vertical="center" shrinkToFit="1"/>
    </xf>
    <xf numFmtId="0" fontId="0" fillId="0" borderId="4" xfId="0" applyFont="1" applyBorder="1" applyAlignment="1">
      <alignment horizontal="center" vertical="center" shrinkToFit="1"/>
    </xf>
    <xf numFmtId="0" fontId="12" fillId="0" borderId="0" xfId="0" applyFont="1" applyBorder="1" applyAlignment="1">
      <alignment vertical="center"/>
    </xf>
    <xf numFmtId="0" fontId="0" fillId="9" borderId="0" xfId="0" applyFont="1" applyFill="1" applyAlignment="1">
      <alignment vertical="center" shrinkToFit="1"/>
    </xf>
    <xf numFmtId="0" fontId="0" fillId="9" borderId="0" xfId="0" applyFont="1" applyFill="1" applyBorder="1" applyAlignment="1">
      <alignment vertical="center" shrinkToFit="1"/>
    </xf>
    <xf numFmtId="0" fontId="0" fillId="0" borderId="0" xfId="0" applyFont="1" applyAlignment="1">
      <alignment vertical="center" shrinkToFit="1"/>
    </xf>
    <xf numFmtId="0" fontId="0" fillId="0" borderId="8" xfId="0" applyFont="1" applyBorder="1" applyAlignment="1">
      <alignment vertical="center"/>
    </xf>
    <xf numFmtId="0" fontId="48" fillId="0" borderId="22" xfId="0" applyFont="1" applyBorder="1" applyAlignment="1">
      <alignment horizontal="left" vertical="center" wrapText="1"/>
    </xf>
    <xf numFmtId="0" fontId="26" fillId="0" borderId="0" xfId="0" applyFont="1" applyBorder="1" applyAlignment="1">
      <alignment horizontal="right" vertical="center"/>
    </xf>
    <xf numFmtId="177" fontId="26" fillId="0" borderId="0" xfId="0" applyNumberFormat="1" applyFont="1" applyFill="1" applyBorder="1" applyAlignment="1">
      <alignment horizontal="center" vertical="center" shrinkToFit="1"/>
    </xf>
    <xf numFmtId="177" fontId="26" fillId="0" borderId="0" xfId="0" applyNumberFormat="1" applyFont="1" applyFill="1" applyBorder="1" applyAlignment="1">
      <alignment horizontal="center" vertical="center"/>
    </xf>
    <xf numFmtId="0" fontId="69" fillId="0" borderId="0" xfId="0" applyFont="1" applyAlignment="1">
      <alignment vertical="center" wrapText="1"/>
    </xf>
    <xf numFmtId="0" fontId="69" fillId="0" borderId="0" xfId="0" applyFont="1" applyAlignment="1"/>
    <xf numFmtId="0" fontId="50" fillId="6" borderId="35" xfId="0" applyFont="1" applyFill="1" applyBorder="1" applyAlignment="1">
      <alignment horizontal="center" vertical="center" wrapText="1"/>
    </xf>
    <xf numFmtId="0" fontId="50" fillId="6" borderId="36" xfId="0" applyFont="1" applyFill="1" applyBorder="1" applyAlignment="1">
      <alignment horizontal="center" vertical="center" wrapText="1"/>
    </xf>
    <xf numFmtId="0" fontId="50" fillId="6" borderId="37" xfId="0" applyFont="1" applyFill="1" applyBorder="1" applyAlignment="1">
      <alignment horizontal="center" vertical="center" wrapText="1"/>
    </xf>
    <xf numFmtId="0" fontId="69" fillId="6" borderId="38" xfId="0" applyFont="1" applyFill="1" applyBorder="1" applyAlignment="1">
      <alignment horizontal="center" vertical="center" wrapText="1"/>
    </xf>
    <xf numFmtId="0" fontId="50" fillId="0" borderId="40" xfId="0" applyFont="1" applyBorder="1" applyAlignment="1">
      <alignment horizontal="left" vertical="center" wrapText="1"/>
    </xf>
    <xf numFmtId="0" fontId="50" fillId="0" borderId="41" xfId="0" applyFont="1" applyBorder="1" applyAlignment="1">
      <alignment horizontal="left" vertical="center" wrapText="1"/>
    </xf>
    <xf numFmtId="0" fontId="50" fillId="0" borderId="40" xfId="0" applyFont="1" applyBorder="1" applyAlignment="1">
      <alignment horizontal="center" vertical="center" wrapText="1"/>
    </xf>
    <xf numFmtId="0" fontId="69" fillId="0" borderId="42" xfId="0" applyFont="1" applyBorder="1" applyAlignment="1">
      <alignment horizontal="left" vertical="center"/>
    </xf>
    <xf numFmtId="0" fontId="50" fillId="0" borderId="43" xfId="0" applyFont="1" applyBorder="1" applyAlignment="1">
      <alignment horizontal="left" vertical="center" wrapText="1"/>
    </xf>
    <xf numFmtId="0" fontId="50" fillId="0" borderId="44" xfId="0" applyFont="1" applyBorder="1" applyAlignment="1">
      <alignment horizontal="left" vertical="center" wrapText="1"/>
    </xf>
    <xf numFmtId="0" fontId="50" fillId="0" borderId="43" xfId="0" applyFont="1" applyBorder="1" applyAlignment="1">
      <alignment horizontal="center" vertical="center" wrapText="1"/>
    </xf>
    <xf numFmtId="0" fontId="69" fillId="0" borderId="45" xfId="0" applyFont="1" applyBorder="1" applyAlignment="1">
      <alignment horizontal="left" vertical="center"/>
    </xf>
    <xf numFmtId="0" fontId="50" fillId="0" borderId="34" xfId="0" applyFont="1" applyBorder="1" applyAlignment="1">
      <alignment horizontal="left" vertical="center" wrapText="1"/>
    </xf>
    <xf numFmtId="0" fontId="50" fillId="0" borderId="46" xfId="0" applyFont="1" applyBorder="1" applyAlignment="1">
      <alignment horizontal="left" vertical="center" wrapText="1"/>
    </xf>
    <xf numFmtId="0" fontId="50" fillId="0" borderId="34" xfId="0" applyFont="1" applyBorder="1" applyAlignment="1">
      <alignment horizontal="center" vertical="center" wrapText="1"/>
    </xf>
    <xf numFmtId="0" fontId="69" fillId="0" borderId="47" xfId="0" applyFont="1" applyBorder="1" applyAlignment="1">
      <alignment horizontal="left" vertical="center"/>
    </xf>
    <xf numFmtId="0" fontId="50" fillId="0" borderId="2" xfId="0" applyFont="1" applyBorder="1" applyAlignment="1">
      <alignment horizontal="left" vertical="center" wrapText="1"/>
    </xf>
    <xf numFmtId="0" fontId="50" fillId="0" borderId="48" xfId="0" applyFont="1" applyBorder="1" applyAlignment="1">
      <alignment horizontal="left" vertical="center" wrapText="1"/>
    </xf>
    <xf numFmtId="0" fontId="50" fillId="0" borderId="2" xfId="0" applyFont="1" applyBorder="1" applyAlignment="1">
      <alignment horizontal="center" vertical="center" wrapText="1"/>
    </xf>
    <xf numFmtId="0" fontId="69" fillId="0" borderId="49" xfId="0" applyFont="1" applyBorder="1" applyAlignment="1">
      <alignment horizontal="left" vertical="center"/>
    </xf>
    <xf numFmtId="0" fontId="50" fillId="0" borderId="22" xfId="0" applyFont="1" applyBorder="1" applyAlignment="1">
      <alignment horizontal="left" vertical="center" wrapText="1"/>
    </xf>
    <xf numFmtId="0" fontId="50" fillId="0" borderId="50" xfId="0" applyFont="1" applyBorder="1" applyAlignment="1">
      <alignment horizontal="left" vertical="center" wrapText="1"/>
    </xf>
    <xf numFmtId="0" fontId="50" fillId="0" borderId="22" xfId="0" applyFont="1" applyBorder="1" applyAlignment="1">
      <alignment horizontal="center" vertical="center" wrapText="1"/>
    </xf>
    <xf numFmtId="0" fontId="69" fillId="0" borderId="51" xfId="0" applyFont="1" applyBorder="1" applyAlignment="1">
      <alignment horizontal="left" vertical="center"/>
    </xf>
    <xf numFmtId="0" fontId="50" fillId="0" borderId="52" xfId="0" applyFont="1" applyBorder="1" applyAlignment="1">
      <alignment horizontal="left" vertical="center" wrapText="1"/>
    </xf>
    <xf numFmtId="0" fontId="50" fillId="0" borderId="53" xfId="0" applyFont="1" applyBorder="1" applyAlignment="1">
      <alignment horizontal="left" vertical="center" wrapText="1"/>
    </xf>
    <xf numFmtId="0" fontId="50" fillId="0" borderId="52" xfId="0" applyFont="1" applyBorder="1" applyAlignment="1">
      <alignment horizontal="center" vertical="center" wrapText="1"/>
    </xf>
    <xf numFmtId="0" fontId="69" fillId="0" borderId="54" xfId="0" applyFont="1" applyBorder="1" applyAlignment="1">
      <alignment horizontal="left" vertical="center"/>
    </xf>
    <xf numFmtId="0" fontId="50" fillId="0" borderId="0" xfId="0" applyFont="1" applyBorder="1" applyAlignment="1">
      <alignment horizontal="center" vertical="center"/>
    </xf>
    <xf numFmtId="0" fontId="50" fillId="0" borderId="0" xfId="0" applyFont="1" applyBorder="1" applyAlignment="1">
      <alignment horizontal="left" vertical="center" wrapText="1"/>
    </xf>
    <xf numFmtId="0" fontId="78" fillId="0" borderId="0" xfId="0" applyFont="1" applyBorder="1" applyAlignment="1">
      <alignment horizontal="left" vertical="center" wrapText="1"/>
    </xf>
    <xf numFmtId="0" fontId="69" fillId="0" borderId="0" xfId="0" applyFont="1" applyAlignment="1">
      <alignment vertical="center"/>
    </xf>
    <xf numFmtId="0" fontId="50" fillId="0" borderId="0" xfId="0" applyFont="1" applyAlignment="1">
      <alignment vertical="center"/>
    </xf>
    <xf numFmtId="0" fontId="78" fillId="0" borderId="0" xfId="0" applyFont="1" applyAlignment="1">
      <alignment horizontal="left" vertical="center"/>
    </xf>
    <xf numFmtId="0" fontId="78" fillId="0" borderId="0" xfId="0" applyFont="1" applyAlignment="1">
      <alignment vertical="center"/>
    </xf>
    <xf numFmtId="0" fontId="69" fillId="0" borderId="0" xfId="0" applyFont="1" applyAlignment="1">
      <alignment wrapText="1"/>
    </xf>
    <xf numFmtId="0" fontId="57" fillId="0" borderId="0" xfId="0" applyFont="1" applyAlignment="1"/>
    <xf numFmtId="0" fontId="59" fillId="0" borderId="0" xfId="0" applyFont="1" applyAlignment="1">
      <alignment horizontal="left" vertical="center"/>
    </xf>
    <xf numFmtId="0" fontId="59" fillId="0" borderId="0" xfId="0" applyFont="1" applyAlignment="1"/>
    <xf numFmtId="0" fontId="12" fillId="0" borderId="0" xfId="0" applyFont="1" applyFill="1" applyAlignment="1">
      <alignment horizontal="center" vertical="center"/>
    </xf>
    <xf numFmtId="0" fontId="12" fillId="0" borderId="11" xfId="5" applyFont="1" applyBorder="1" applyAlignment="1">
      <alignment horizontal="center" vertical="center"/>
    </xf>
    <xf numFmtId="0" fontId="12" fillId="0" borderId="0" xfId="0" applyFont="1" applyAlignment="1">
      <alignment vertical="center"/>
    </xf>
    <xf numFmtId="0" fontId="52" fillId="6" borderId="37" xfId="0" applyFont="1" applyFill="1" applyBorder="1" applyAlignment="1">
      <alignment horizontal="center" vertical="center" wrapText="1"/>
    </xf>
    <xf numFmtId="0" fontId="57" fillId="0" borderId="0" xfId="0" applyFont="1" applyAlignment="1">
      <alignment horizontal="center" vertical="center"/>
    </xf>
    <xf numFmtId="0" fontId="79" fillId="0" borderId="9" xfId="0" applyFont="1" applyFill="1" applyBorder="1" applyAlignment="1">
      <alignment vertical="center"/>
    </xf>
    <xf numFmtId="0" fontId="8" fillId="0" borderId="0" xfId="0" applyFont="1" applyAlignment="1">
      <alignment horizontal="centerContinuous"/>
    </xf>
    <xf numFmtId="0" fontId="0" fillId="0" borderId="0" xfId="0" applyFont="1" applyFill="1" applyBorder="1" applyAlignment="1">
      <alignment vertical="center"/>
    </xf>
    <xf numFmtId="0" fontId="28" fillId="0" borderId="0" xfId="0" applyFont="1" applyBorder="1" applyAlignment="1">
      <alignment vertical="center"/>
    </xf>
    <xf numFmtId="0" fontId="37" fillId="0" borderId="9" xfId="0" applyFont="1" applyBorder="1" applyAlignment="1">
      <alignment vertical="center" shrinkToFit="1"/>
    </xf>
    <xf numFmtId="0" fontId="37" fillId="0" borderId="9" xfId="0" applyFont="1" applyBorder="1" applyAlignment="1">
      <alignment horizontal="left" vertical="center"/>
    </xf>
    <xf numFmtId="0" fontId="0" fillId="0" borderId="0" xfId="0" applyFont="1" applyAlignment="1">
      <alignment vertical="center"/>
    </xf>
    <xf numFmtId="0" fontId="0" fillId="0" borderId="0" xfId="0" applyFont="1" applyBorder="1">
      <alignment vertical="center"/>
    </xf>
    <xf numFmtId="0" fontId="0" fillId="0" borderId="0" xfId="0" applyFont="1" applyBorder="1" applyAlignment="1">
      <alignment horizontal="center" vertical="center"/>
    </xf>
    <xf numFmtId="0" fontId="0" fillId="0" borderId="0"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Border="1" applyAlignment="1">
      <alignment vertical="center"/>
    </xf>
    <xf numFmtId="0" fontId="24" fillId="0" borderId="0" xfId="0" applyFont="1" applyBorder="1">
      <alignment vertical="center"/>
    </xf>
    <xf numFmtId="0" fontId="24" fillId="0" borderId="0" xfId="0" applyFont="1">
      <alignment vertical="center"/>
    </xf>
    <xf numFmtId="0" fontId="0" fillId="0" borderId="2" xfId="0" applyFont="1" applyBorder="1" applyAlignment="1">
      <alignment vertical="center"/>
    </xf>
    <xf numFmtId="0" fontId="0" fillId="0" borderId="6" xfId="0" applyFont="1" applyBorder="1" applyAlignment="1">
      <alignment vertical="center"/>
    </xf>
    <xf numFmtId="0" fontId="81" fillId="0" borderId="1" xfId="3" applyFont="1" applyFill="1" applyBorder="1" applyAlignment="1">
      <alignment horizontal="center" vertical="center" wrapText="1"/>
    </xf>
    <xf numFmtId="0" fontId="82" fillId="0" borderId="0" xfId="0" applyFont="1" applyFill="1">
      <alignment vertical="center"/>
    </xf>
    <xf numFmtId="0" fontId="83" fillId="0" borderId="0" xfId="0" applyFont="1" applyFill="1" applyBorder="1">
      <alignment vertical="center"/>
    </xf>
    <xf numFmtId="0" fontId="85" fillId="0" borderId="8" xfId="0" applyFont="1" applyFill="1" applyBorder="1" applyAlignment="1">
      <alignment horizontal="centerContinuous" vertical="center"/>
    </xf>
    <xf numFmtId="0" fontId="85" fillId="0" borderId="3" xfId="0" applyFont="1" applyFill="1" applyBorder="1" applyAlignment="1">
      <alignment horizontal="center" vertical="center"/>
    </xf>
    <xf numFmtId="0" fontId="85" fillId="6" borderId="3" xfId="0" applyFont="1" applyFill="1" applyBorder="1" applyAlignment="1">
      <alignment horizontal="center" vertical="center"/>
    </xf>
    <xf numFmtId="0" fontId="85" fillId="0" borderId="4" xfId="0" applyFont="1" applyFill="1" applyBorder="1" applyAlignment="1">
      <alignment horizontal="center" vertical="center"/>
    </xf>
    <xf numFmtId="0" fontId="85" fillId="0" borderId="1" xfId="0" applyFont="1" applyFill="1" applyBorder="1" applyAlignment="1">
      <alignment vertical="center" textRotation="255"/>
    </xf>
    <xf numFmtId="0" fontId="85" fillId="0" borderId="30" xfId="0" applyFont="1" applyFill="1" applyBorder="1" applyAlignment="1">
      <alignment vertical="center" textRotation="255" shrinkToFit="1"/>
    </xf>
    <xf numFmtId="0" fontId="85" fillId="0" borderId="30" xfId="0" applyFont="1" applyFill="1" applyBorder="1" applyAlignment="1">
      <alignment vertical="center" textRotation="255"/>
    </xf>
    <xf numFmtId="0" fontId="85" fillId="6" borderId="30" xfId="0" applyFont="1" applyFill="1" applyBorder="1" applyAlignment="1">
      <alignment vertical="center" textRotation="255"/>
    </xf>
    <xf numFmtId="0" fontId="85" fillId="6" borderId="3" xfId="0" applyFont="1" applyFill="1" applyBorder="1" applyAlignment="1">
      <alignment vertical="center" textRotation="255"/>
    </xf>
    <xf numFmtId="0" fontId="85" fillId="0" borderId="31" xfId="0" applyFont="1" applyFill="1" applyBorder="1" applyAlignment="1">
      <alignment vertical="center" textRotation="255"/>
    </xf>
    <xf numFmtId="0" fontId="85" fillId="0" borderId="1" xfId="0" applyFont="1" applyFill="1" applyBorder="1">
      <alignment vertical="center"/>
    </xf>
    <xf numFmtId="0" fontId="85" fillId="0" borderId="30" xfId="0" applyFont="1" applyFill="1" applyBorder="1" applyAlignment="1">
      <alignment horizontal="center" vertical="center"/>
    </xf>
    <xf numFmtId="0" fontId="85" fillId="6" borderId="30" xfId="0" applyFont="1" applyFill="1" applyBorder="1" applyAlignment="1">
      <alignment horizontal="center" vertical="center"/>
    </xf>
    <xf numFmtId="0" fontId="85" fillId="0" borderId="31" xfId="0" applyFont="1" applyFill="1" applyBorder="1" applyAlignment="1">
      <alignment horizontal="center" vertical="center"/>
    </xf>
    <xf numFmtId="0" fontId="85" fillId="0" borderId="23" xfId="0" applyFont="1" applyFill="1" applyBorder="1" applyAlignment="1">
      <alignment horizontal="center" vertical="center"/>
    </xf>
    <xf numFmtId="0" fontId="85" fillId="0" borderId="32" xfId="0" applyFont="1" applyFill="1" applyBorder="1" applyAlignment="1">
      <alignment horizontal="center" vertical="center"/>
    </xf>
    <xf numFmtId="0" fontId="85" fillId="6" borderId="32" xfId="0" applyFont="1" applyFill="1" applyBorder="1" applyAlignment="1">
      <alignment horizontal="center" vertical="center"/>
    </xf>
    <xf numFmtId="0" fontId="85" fillId="0" borderId="9" xfId="0" applyFont="1" applyFill="1" applyBorder="1" applyAlignment="1">
      <alignment horizontal="center" vertical="center"/>
    </xf>
    <xf numFmtId="0" fontId="85" fillId="6" borderId="9" xfId="0" applyFont="1" applyFill="1" applyBorder="1" applyAlignment="1">
      <alignment horizontal="center" vertical="center"/>
    </xf>
    <xf numFmtId="0" fontId="85" fillId="0" borderId="33" xfId="0" applyFont="1" applyFill="1" applyBorder="1" applyAlignment="1">
      <alignment horizontal="center" vertical="center"/>
    </xf>
    <xf numFmtId="0" fontId="85" fillId="0" borderId="1" xfId="0" applyFont="1" applyFill="1" applyBorder="1" applyAlignment="1">
      <alignment vertical="center" textRotation="255" shrinkToFit="1"/>
    </xf>
    <xf numFmtId="0" fontId="85" fillId="0" borderId="3" xfId="0" applyFont="1" applyFill="1" applyBorder="1" applyAlignment="1">
      <alignment vertical="center" textRotation="255"/>
    </xf>
    <xf numFmtId="0" fontId="86" fillId="0" borderId="30" xfId="0" applyFont="1" applyFill="1" applyBorder="1" applyAlignment="1">
      <alignment horizontal="center" vertical="center" textRotation="255" wrapText="1"/>
    </xf>
    <xf numFmtId="0" fontId="85" fillId="0" borderId="30" xfId="0" applyFont="1" applyFill="1" applyBorder="1" applyAlignment="1">
      <alignment horizontal="center" vertical="center" textRotation="255"/>
    </xf>
    <xf numFmtId="0" fontId="86" fillId="0" borderId="30" xfId="0" applyFont="1" applyFill="1" applyBorder="1" applyAlignment="1">
      <alignment vertical="center" textRotation="255" wrapText="1" shrinkToFit="1"/>
    </xf>
    <xf numFmtId="0" fontId="85" fillId="0" borderId="4" xfId="0" applyFont="1" applyFill="1" applyBorder="1" applyAlignment="1">
      <alignment vertical="center" textRotation="255"/>
    </xf>
    <xf numFmtId="20" fontId="85" fillId="0" borderId="23" xfId="0" applyNumberFormat="1" applyFont="1" applyFill="1" applyBorder="1" applyAlignment="1">
      <alignment horizontal="center" vertical="center" shrinkToFit="1"/>
    </xf>
    <xf numFmtId="0" fontId="85" fillId="0" borderId="32" xfId="0" applyFont="1" applyFill="1" applyBorder="1" applyAlignment="1">
      <alignment horizontal="center" vertical="center" shrinkToFit="1"/>
    </xf>
    <xf numFmtId="0" fontId="85" fillId="0" borderId="9" xfId="0" applyFont="1" applyFill="1" applyBorder="1" applyAlignment="1">
      <alignment horizontal="center" vertical="center" shrinkToFit="1"/>
    </xf>
    <xf numFmtId="20" fontId="85" fillId="0" borderId="32" xfId="0" applyNumberFormat="1" applyFont="1" applyFill="1" applyBorder="1" applyAlignment="1">
      <alignment horizontal="center" vertical="center" shrinkToFit="1"/>
    </xf>
    <xf numFmtId="0" fontId="85" fillId="0" borderId="5" xfId="0" applyFont="1" applyFill="1" applyBorder="1" applyAlignment="1">
      <alignment horizontal="center" vertical="center" shrinkToFit="1"/>
    </xf>
    <xf numFmtId="0" fontId="85" fillId="0" borderId="97" xfId="0" applyFont="1" applyFill="1" applyBorder="1" applyAlignment="1">
      <alignment horizontal="center" vertical="center" shrinkToFit="1"/>
    </xf>
    <xf numFmtId="0" fontId="85" fillId="0" borderId="98" xfId="0" applyFont="1" applyFill="1" applyBorder="1" applyAlignment="1">
      <alignment horizontal="center" vertical="center" shrinkToFit="1"/>
    </xf>
    <xf numFmtId="0" fontId="85" fillId="7" borderId="7" xfId="0" applyNumberFormat="1" applyFont="1" applyFill="1" applyBorder="1" applyAlignment="1">
      <alignment horizontal="center" vertical="center"/>
    </xf>
    <xf numFmtId="0" fontId="85" fillId="7" borderId="6" xfId="0" applyNumberFormat="1" applyFont="1" applyFill="1" applyBorder="1" applyAlignment="1">
      <alignment horizontal="center" vertical="center"/>
    </xf>
    <xf numFmtId="0" fontId="85" fillId="0" borderId="4" xfId="0" applyNumberFormat="1" applyFont="1" applyFill="1" applyBorder="1" applyAlignment="1">
      <alignment horizontal="center" vertical="center"/>
    </xf>
    <xf numFmtId="0" fontId="85" fillId="0" borderId="7" xfId="0" applyNumberFormat="1" applyFont="1" applyFill="1" applyBorder="1" applyAlignment="1">
      <alignment horizontal="center" vertical="center"/>
    </xf>
    <xf numFmtId="0" fontId="85" fillId="6" borderId="4" xfId="0" applyFont="1" applyFill="1" applyBorder="1" applyAlignment="1">
      <alignment horizontal="center" vertical="center"/>
    </xf>
    <xf numFmtId="0" fontId="85" fillId="6" borderId="31" xfId="0" applyFont="1" applyFill="1" applyBorder="1" applyAlignment="1">
      <alignment vertical="center" textRotation="255"/>
    </xf>
    <xf numFmtId="0" fontId="85" fillId="0" borderId="1" xfId="0" applyFont="1" applyFill="1" applyBorder="1" applyAlignment="1">
      <alignment horizontal="center" vertical="center"/>
    </xf>
    <xf numFmtId="0" fontId="87" fillId="0" borderId="3" xfId="0" applyFont="1" applyFill="1" applyBorder="1" applyAlignment="1">
      <alignment vertical="center" textRotation="255" wrapText="1"/>
    </xf>
    <xf numFmtId="0" fontId="86" fillId="0" borderId="3" xfId="0" applyFont="1" applyFill="1" applyBorder="1" applyAlignment="1">
      <alignment vertical="center" textRotation="255" wrapText="1"/>
    </xf>
    <xf numFmtId="0" fontId="86" fillId="0" borderId="30" xfId="0" applyFont="1" applyFill="1" applyBorder="1" applyAlignment="1">
      <alignment vertical="center" textRotation="255" wrapText="1"/>
    </xf>
    <xf numFmtId="20" fontId="85" fillId="0" borderId="9" xfId="0" applyNumberFormat="1" applyFont="1" applyFill="1" applyBorder="1" applyAlignment="1">
      <alignment horizontal="center" vertical="center" shrinkToFit="1"/>
    </xf>
    <xf numFmtId="0" fontId="85" fillId="0" borderId="23" xfId="0" applyFont="1" applyFill="1" applyBorder="1" applyAlignment="1">
      <alignment horizontal="center" vertical="center" shrinkToFit="1"/>
    </xf>
    <xf numFmtId="0" fontId="85" fillId="0" borderId="99" xfId="0" applyFont="1" applyFill="1" applyBorder="1" applyAlignment="1">
      <alignment horizontal="center" vertical="center" shrinkToFit="1"/>
    </xf>
    <xf numFmtId="0" fontId="85" fillId="0" borderId="6" xfId="0" applyNumberFormat="1" applyFont="1" applyFill="1" applyBorder="1" applyAlignment="1">
      <alignment horizontal="center" vertical="center"/>
    </xf>
    <xf numFmtId="0" fontId="85" fillId="7" borderId="4" xfId="0" applyNumberFormat="1" applyFont="1" applyFill="1" applyBorder="1" applyAlignment="1">
      <alignment horizontal="center" vertical="center"/>
    </xf>
    <xf numFmtId="0" fontId="85" fillId="6" borderId="1" xfId="0" applyFont="1" applyFill="1" applyBorder="1" applyAlignment="1">
      <alignment vertical="center" textRotation="255"/>
    </xf>
    <xf numFmtId="0" fontId="85" fillId="0" borderId="3" xfId="0" applyFont="1" applyFill="1" applyBorder="1" applyAlignment="1">
      <alignment vertical="center" textRotation="255" shrinkToFit="1"/>
    </xf>
    <xf numFmtId="0" fontId="81" fillId="0" borderId="7" xfId="3" applyFont="1" applyBorder="1" applyAlignment="1">
      <alignment horizontal="center" vertical="center" wrapText="1"/>
    </xf>
    <xf numFmtId="0" fontId="81" fillId="0" borderId="1" xfId="0" applyFont="1" applyFill="1" applyBorder="1" applyAlignment="1">
      <alignment vertical="center"/>
    </xf>
    <xf numFmtId="0" fontId="81" fillId="0" borderId="3" xfId="0" applyFont="1" applyFill="1" applyBorder="1" applyAlignment="1">
      <alignment vertical="center"/>
    </xf>
    <xf numFmtId="0" fontId="89" fillId="0" borderId="23" xfId="0" applyFont="1" applyFill="1" applyBorder="1" applyAlignment="1">
      <alignment vertical="center"/>
    </xf>
    <xf numFmtId="0" fontId="89" fillId="0" borderId="9" xfId="0" applyFont="1" applyFill="1" applyBorder="1" applyAlignment="1">
      <alignment vertical="center"/>
    </xf>
    <xf numFmtId="0" fontId="89" fillId="0" borderId="0" xfId="0" applyFont="1" applyFill="1" applyBorder="1" applyAlignment="1">
      <alignment vertical="center"/>
    </xf>
    <xf numFmtId="0" fontId="89" fillId="0" borderId="0" xfId="0" applyFont="1" applyFill="1" applyBorder="1" applyAlignment="1">
      <alignment vertical="center" wrapText="1"/>
    </xf>
    <xf numFmtId="0" fontId="54" fillId="0" borderId="0" xfId="0" applyFont="1" applyFill="1" applyBorder="1" applyAlignment="1">
      <alignment horizontal="centerContinuous" vertical="center"/>
    </xf>
    <xf numFmtId="0" fontId="23" fillId="0" borderId="7" xfId="0" applyFont="1" applyBorder="1" applyAlignment="1">
      <alignment horizontal="centerContinuous" vertical="center"/>
    </xf>
    <xf numFmtId="0" fontId="23" fillId="0" borderId="25" xfId="0" applyFont="1" applyBorder="1" applyAlignment="1">
      <alignment horizontal="centerContinuous" vertical="center"/>
    </xf>
    <xf numFmtId="0" fontId="23" fillId="0" borderId="1" xfId="0" applyFont="1" applyBorder="1" applyAlignment="1">
      <alignment horizontal="centerContinuous" vertical="center"/>
    </xf>
    <xf numFmtId="0" fontId="23" fillId="0" borderId="3" xfId="0" applyFont="1" applyBorder="1" applyAlignment="1">
      <alignment horizontal="centerContinuous" vertical="center"/>
    </xf>
    <xf numFmtId="0" fontId="23" fillId="0" borderId="4" xfId="0" applyFont="1" applyBorder="1" applyAlignment="1">
      <alignment horizontal="centerContinuous" vertical="center"/>
    </xf>
    <xf numFmtId="0" fontId="12" fillId="0" borderId="38" xfId="0" applyFont="1" applyBorder="1" applyAlignment="1">
      <alignment horizontal="centerContinuous" vertical="center"/>
    </xf>
    <xf numFmtId="0" fontId="12" fillId="0" borderId="56" xfId="0" applyFont="1" applyBorder="1" applyAlignment="1">
      <alignment horizontal="centerContinuous" vertical="center"/>
    </xf>
    <xf numFmtId="0" fontId="22" fillId="0" borderId="0" xfId="0" applyFont="1" applyAlignment="1">
      <alignment horizontal="centerContinuous" vertical="center"/>
    </xf>
    <xf numFmtId="0" fontId="80" fillId="0" borderId="0" xfId="4" applyFont="1" applyFill="1" applyAlignment="1">
      <alignment horizontal="centerContinuous" vertical="center"/>
    </xf>
    <xf numFmtId="0" fontId="6" fillId="0" borderId="0" xfId="0" applyFont="1" applyAlignment="1">
      <alignment vertical="center"/>
    </xf>
    <xf numFmtId="0" fontId="5" fillId="0" borderId="0" xfId="0" applyFont="1" applyAlignment="1">
      <alignment vertical="center"/>
    </xf>
    <xf numFmtId="0" fontId="5" fillId="0" borderId="0" xfId="0" applyFont="1" applyFill="1" applyAlignment="1">
      <alignment horizontal="centerContinuous" vertical="center"/>
    </xf>
    <xf numFmtId="0" fontId="32" fillId="0" borderId="9" xfId="0" applyFont="1" applyBorder="1" applyAlignment="1">
      <alignment vertical="center"/>
    </xf>
    <xf numFmtId="0" fontId="22" fillId="0" borderId="0" xfId="0" applyFont="1" applyFill="1" applyBorder="1" applyAlignment="1">
      <alignment horizontal="centerContinuous" vertical="center"/>
    </xf>
    <xf numFmtId="0" fontId="32" fillId="0" borderId="0" xfId="0" applyFont="1" applyFill="1" applyBorder="1" applyAlignment="1">
      <alignment vertical="center" shrinkToFit="1"/>
    </xf>
    <xf numFmtId="0" fontId="26" fillId="0" borderId="9" xfId="0" applyFont="1" applyFill="1" applyBorder="1" applyAlignment="1">
      <alignment vertical="center"/>
    </xf>
    <xf numFmtId="0" fontId="10" fillId="0" borderId="9" xfId="0" applyFont="1" applyFill="1" applyBorder="1" applyAlignment="1">
      <alignment vertical="center"/>
    </xf>
    <xf numFmtId="0" fontId="26" fillId="0" borderId="0" xfId="0" applyFont="1" applyFill="1" applyBorder="1" applyAlignment="1">
      <alignment horizontal="left"/>
    </xf>
    <xf numFmtId="0" fontId="32" fillId="0" borderId="0" xfId="0" applyFont="1" applyFill="1" applyBorder="1" applyAlignment="1">
      <alignment horizontal="centerContinuous" vertical="center"/>
    </xf>
    <xf numFmtId="0" fontId="72" fillId="0" borderId="0" xfId="3" applyFont="1" applyAlignment="1">
      <alignment horizontal="centerContinuous" vertical="center"/>
    </xf>
    <xf numFmtId="0" fontId="26" fillId="0" borderId="3" xfId="0" applyFont="1" applyBorder="1" applyAlignment="1">
      <alignment horizontal="center" vertical="center"/>
    </xf>
    <xf numFmtId="0" fontId="8" fillId="0" borderId="0" xfId="0" applyFont="1" applyBorder="1">
      <alignment vertical="center"/>
    </xf>
    <xf numFmtId="0" fontId="0" fillId="0" borderId="3" xfId="0" applyFont="1" applyBorder="1" applyAlignment="1">
      <alignment horizontal="centerContinuous" vertical="center"/>
    </xf>
    <xf numFmtId="0" fontId="0" fillId="0" borderId="4" xfId="0" applyFont="1" applyBorder="1" applyAlignment="1">
      <alignment horizontal="centerContinuous" vertical="center"/>
    </xf>
    <xf numFmtId="0" fontId="0" fillId="0" borderId="8" xfId="0" applyFont="1" applyBorder="1" applyAlignment="1">
      <alignment vertical="center" shrinkToFit="1"/>
    </xf>
    <xf numFmtId="0" fontId="37" fillId="0" borderId="3" xfId="0" applyFont="1" applyBorder="1" applyAlignment="1">
      <alignment vertical="center"/>
    </xf>
    <xf numFmtId="0" fontId="59" fillId="3" borderId="0" xfId="0" applyFont="1" applyFill="1" applyAlignment="1">
      <alignment horizontal="center" vertical="center" wrapText="1"/>
    </xf>
    <xf numFmtId="0" fontId="0" fillId="0" borderId="7" xfId="0" applyFont="1" applyFill="1" applyBorder="1" applyAlignment="1">
      <alignment horizontal="centerContinuous" vertical="center"/>
    </xf>
    <xf numFmtId="0" fontId="0" fillId="0" borderId="1" xfId="0" applyFont="1" applyFill="1" applyBorder="1" applyAlignment="1">
      <alignment horizontal="centerContinuous" vertical="center"/>
    </xf>
    <xf numFmtId="0" fontId="0" fillId="0" borderId="3" xfId="0" applyFont="1" applyFill="1" applyBorder="1" applyAlignment="1">
      <alignment vertical="center"/>
    </xf>
    <xf numFmtId="0" fontId="0" fillId="0" borderId="4" xfId="0" applyFont="1" applyFill="1" applyBorder="1" applyAlignment="1">
      <alignment horizontal="left" vertical="center" wrapText="1"/>
    </xf>
    <xf numFmtId="0" fontId="0" fillId="0" borderId="0" xfId="0" applyFont="1" applyFill="1" applyBorder="1" applyAlignment="1">
      <alignment vertical="center" shrinkToFit="1"/>
    </xf>
    <xf numFmtId="0" fontId="26" fillId="0" borderId="0" xfId="0" applyFont="1" applyBorder="1" applyAlignment="1">
      <alignment horizontal="left" vertical="center"/>
    </xf>
    <xf numFmtId="0" fontId="26" fillId="0" borderId="0" xfId="0" applyFont="1" applyBorder="1" applyAlignment="1">
      <alignment vertical="center"/>
    </xf>
    <xf numFmtId="0" fontId="54" fillId="0" borderId="0" xfId="0" applyFont="1" applyFill="1" applyBorder="1" applyAlignment="1">
      <alignment horizontal="left" vertical="center"/>
    </xf>
    <xf numFmtId="0" fontId="47" fillId="0" borderId="0" xfId="0" applyFont="1">
      <alignment vertical="center"/>
    </xf>
    <xf numFmtId="0" fontId="22" fillId="0" borderId="0" xfId="0" applyFont="1" applyBorder="1" applyAlignment="1">
      <alignment horizontal="centerContinuous" vertical="center"/>
    </xf>
    <xf numFmtId="0" fontId="22" fillId="0" borderId="0" xfId="0" applyFont="1" applyBorder="1" applyAlignment="1">
      <alignment horizontal="left" vertical="center"/>
    </xf>
    <xf numFmtId="0" fontId="47" fillId="0" borderId="0" xfId="0" applyFont="1" applyBorder="1" applyAlignment="1">
      <alignment horizontal="center" vertical="center"/>
    </xf>
    <xf numFmtId="0" fontId="54" fillId="0" borderId="0" xfId="0" applyFont="1" applyBorder="1" applyAlignment="1">
      <alignment horizontal="center" vertical="center"/>
    </xf>
    <xf numFmtId="0" fontId="47" fillId="0" borderId="8" xfId="0" applyFont="1" applyBorder="1" applyAlignment="1">
      <alignment horizontal="center" vertical="center"/>
    </xf>
    <xf numFmtId="0" fontId="12" fillId="0" borderId="0" xfId="0" applyFont="1" applyBorder="1" applyAlignment="1">
      <alignment vertical="center" wrapText="1"/>
    </xf>
    <xf numFmtId="0" fontId="12" fillId="8" borderId="1" xfId="0" applyFont="1" applyFill="1" applyBorder="1" applyAlignment="1">
      <alignment vertical="center"/>
    </xf>
    <xf numFmtId="0" fontId="12" fillId="8" borderId="3" xfId="0" applyFont="1" applyFill="1" applyBorder="1" applyAlignment="1">
      <alignment vertical="center"/>
    </xf>
    <xf numFmtId="0" fontId="0" fillId="8" borderId="4" xfId="0" applyFont="1" applyFill="1" applyBorder="1" applyAlignment="1">
      <alignment vertical="center"/>
    </xf>
    <xf numFmtId="0" fontId="91" fillId="0" borderId="0" xfId="0" applyFont="1">
      <alignment vertical="center"/>
    </xf>
    <xf numFmtId="0" fontId="0" fillId="0" borderId="4" xfId="0" applyFont="1" applyBorder="1" applyAlignment="1">
      <alignment vertical="center"/>
    </xf>
    <xf numFmtId="0" fontId="0" fillId="0" borderId="4" xfId="0" applyFont="1" applyBorder="1" applyAlignment="1">
      <alignment horizontal="left" vertical="center"/>
    </xf>
    <xf numFmtId="0" fontId="0" fillId="0" borderId="4" xfId="0" applyFont="1" applyBorder="1" applyAlignment="1">
      <alignment horizontal="center" vertical="center"/>
    </xf>
    <xf numFmtId="0" fontId="0" fillId="0" borderId="0" xfId="0" applyFont="1" applyBorder="1" applyAlignment="1">
      <alignment vertical="center" shrinkToFit="1"/>
    </xf>
    <xf numFmtId="0" fontId="0" fillId="0" borderId="10" xfId="0" applyFont="1" applyBorder="1" applyAlignment="1">
      <alignment horizontal="left" vertical="center" shrinkToFit="1"/>
    </xf>
    <xf numFmtId="0" fontId="0" fillId="0" borderId="4" xfId="0" applyFont="1" applyBorder="1" applyAlignment="1">
      <alignment horizontal="left" vertical="center" shrinkToFit="1"/>
    </xf>
    <xf numFmtId="0" fontId="0" fillId="0" borderId="0" xfId="0" applyFont="1" applyBorder="1" applyAlignment="1">
      <alignment horizontal="center" vertical="center" shrinkToFit="1"/>
    </xf>
    <xf numFmtId="0" fontId="12" fillId="0" borderId="0" xfId="0" applyFont="1" applyBorder="1" applyAlignment="1">
      <alignment vertical="center" shrinkToFit="1"/>
    </xf>
    <xf numFmtId="0" fontId="0" fillId="0" borderId="0" xfId="0" applyFont="1" applyFill="1" applyAlignment="1">
      <alignment vertical="center" shrinkToFit="1"/>
    </xf>
    <xf numFmtId="0" fontId="12" fillId="0" borderId="0" xfId="0" applyFont="1" applyAlignment="1">
      <alignment vertical="center" shrinkToFit="1"/>
    </xf>
    <xf numFmtId="0" fontId="93" fillId="0" borderId="0" xfId="0" applyFont="1" applyBorder="1" applyAlignment="1">
      <alignment horizontal="left" vertical="center"/>
    </xf>
    <xf numFmtId="0" fontId="30" fillId="0" borderId="1" xfId="0" applyFont="1" applyBorder="1" applyAlignment="1">
      <alignment vertical="center"/>
    </xf>
    <xf numFmtId="0" fontId="32" fillId="0" borderId="0" xfId="0" applyFont="1" applyBorder="1" applyAlignment="1">
      <alignment vertical="center"/>
    </xf>
    <xf numFmtId="20" fontId="7" fillId="0" borderId="5" xfId="0" applyNumberFormat="1" applyFont="1" applyFill="1" applyBorder="1" applyAlignment="1">
      <alignment horizontal="center" vertical="center" shrinkToFit="1"/>
    </xf>
    <xf numFmtId="0" fontId="50" fillId="0" borderId="0" xfId="0" applyFont="1" applyAlignment="1">
      <alignment vertical="center" wrapText="1"/>
    </xf>
    <xf numFmtId="0" fontId="26" fillId="0" borderId="0" xfId="0" applyFont="1" applyBorder="1" applyAlignment="1">
      <alignment horizontal="center" vertical="center"/>
    </xf>
    <xf numFmtId="0" fontId="26" fillId="0" borderId="0" xfId="0" applyFont="1" applyBorder="1" applyAlignment="1">
      <alignment horizontal="center" vertical="center"/>
    </xf>
    <xf numFmtId="0" fontId="37" fillId="0" borderId="0" xfId="0" applyFont="1" applyBorder="1" applyAlignment="1">
      <alignment horizontal="left" vertical="center"/>
    </xf>
    <xf numFmtId="0" fontId="37" fillId="0" borderId="0" xfId="0" applyFont="1" applyBorder="1" applyAlignment="1">
      <alignment vertical="center" shrinkToFit="1"/>
    </xf>
    <xf numFmtId="0" fontId="71" fillId="0" borderId="24" xfId="14" applyFont="1" applyBorder="1" applyAlignment="1">
      <alignment horizontal="justify" vertical="center" wrapText="1"/>
    </xf>
    <xf numFmtId="0" fontId="100" fillId="0" borderId="0" xfId="14" applyFont="1" applyFill="1"/>
    <xf numFmtId="0" fontId="101" fillId="0" borderId="0" xfId="14" applyFont="1" applyFill="1"/>
    <xf numFmtId="0" fontId="100" fillId="0" borderId="0" xfId="14" applyFont="1" applyFill="1" applyAlignment="1">
      <alignment wrapText="1"/>
    </xf>
    <xf numFmtId="0" fontId="101" fillId="0" borderId="0" xfId="14" applyFont="1" applyFill="1" applyAlignment="1">
      <alignment horizontal="center" vertical="center"/>
    </xf>
    <xf numFmtId="0" fontId="102" fillId="0" borderId="0" xfId="5" applyFont="1" applyFill="1">
      <alignment vertical="center"/>
    </xf>
    <xf numFmtId="0" fontId="101" fillId="0" borderId="22" xfId="14" applyFont="1" applyFill="1" applyBorder="1" applyAlignment="1">
      <alignment horizontal="left" vertical="center" wrapText="1"/>
    </xf>
    <xf numFmtId="0" fontId="101" fillId="0" borderId="78" xfId="14" applyFont="1" applyFill="1" applyBorder="1" applyAlignment="1">
      <alignment horizontal="left" vertical="center" wrapText="1"/>
    </xf>
    <xf numFmtId="0" fontId="101" fillId="0" borderId="43" xfId="14" applyFont="1" applyFill="1" applyBorder="1" applyAlignment="1">
      <alignment horizontal="left" vertical="center" wrapText="1"/>
    </xf>
    <xf numFmtId="0" fontId="101" fillId="0" borderId="101" xfId="14" applyFont="1" applyFill="1" applyBorder="1" applyAlignment="1">
      <alignment horizontal="left" vertical="center" wrapText="1"/>
    </xf>
    <xf numFmtId="0" fontId="101" fillId="0" borderId="2" xfId="14" applyFont="1" applyFill="1" applyBorder="1" applyAlignment="1">
      <alignment horizontal="left" vertical="center" wrapText="1"/>
    </xf>
    <xf numFmtId="0" fontId="101" fillId="0" borderId="102" xfId="14" applyFont="1" applyFill="1" applyBorder="1" applyAlignment="1">
      <alignment horizontal="left" vertical="center" wrapText="1"/>
    </xf>
    <xf numFmtId="0" fontId="101" fillId="0" borderId="7" xfId="14" applyFont="1" applyFill="1" applyBorder="1" applyAlignment="1">
      <alignment horizontal="center" vertical="center" wrapText="1"/>
    </xf>
    <xf numFmtId="0" fontId="101" fillId="0" borderId="7" xfId="14" applyFont="1" applyFill="1" applyBorder="1" applyAlignment="1">
      <alignment horizontal="left" vertical="center" wrapText="1"/>
    </xf>
    <xf numFmtId="0" fontId="103" fillId="0" borderId="1" xfId="14" applyFont="1" applyFill="1" applyBorder="1" applyAlignment="1">
      <alignment horizontal="center" vertical="center" wrapText="1"/>
    </xf>
    <xf numFmtId="0" fontId="101" fillId="0" borderId="1" xfId="14" applyFont="1" applyFill="1" applyBorder="1" applyAlignment="1">
      <alignment horizontal="left" vertical="center" wrapText="1"/>
    </xf>
    <xf numFmtId="0" fontId="101" fillId="0" borderId="103" xfId="14" applyFont="1" applyFill="1" applyBorder="1" applyAlignment="1">
      <alignment horizontal="left" vertical="center" wrapText="1"/>
    </xf>
    <xf numFmtId="0" fontId="101" fillId="0" borderId="59" xfId="14" applyFont="1" applyFill="1" applyBorder="1" applyAlignment="1">
      <alignment horizontal="left" vertical="center" wrapText="1"/>
    </xf>
    <xf numFmtId="0" fontId="101" fillId="0" borderId="104" xfId="14" applyFont="1" applyFill="1" applyBorder="1" applyAlignment="1">
      <alignment horizontal="left" vertical="center" wrapText="1"/>
    </xf>
    <xf numFmtId="0" fontId="101" fillId="0" borderId="62" xfId="14" applyFont="1" applyFill="1" applyBorder="1" applyAlignment="1">
      <alignment horizontal="left" vertical="center" wrapText="1"/>
    </xf>
    <xf numFmtId="0" fontId="101" fillId="0" borderId="105" xfId="14" applyFont="1" applyFill="1" applyBorder="1" applyAlignment="1">
      <alignment horizontal="left" vertical="center" wrapText="1"/>
    </xf>
    <xf numFmtId="0" fontId="101" fillId="0" borderId="106" xfId="14" applyFont="1" applyFill="1" applyBorder="1" applyAlignment="1">
      <alignment horizontal="left" vertical="center" wrapText="1"/>
    </xf>
    <xf numFmtId="0" fontId="101" fillId="0" borderId="107" xfId="14" applyFont="1" applyFill="1" applyBorder="1" applyAlignment="1">
      <alignment horizontal="left" vertical="center" wrapText="1"/>
    </xf>
    <xf numFmtId="0" fontId="101" fillId="0" borderId="23" xfId="14" applyFont="1" applyFill="1" applyBorder="1" applyAlignment="1">
      <alignment horizontal="left" vertical="center" wrapText="1"/>
    </xf>
    <xf numFmtId="0" fontId="101" fillId="0" borderId="108" xfId="14" applyFont="1" applyFill="1" applyBorder="1" applyAlignment="1">
      <alignment horizontal="left" vertical="center" wrapText="1"/>
    </xf>
    <xf numFmtId="0" fontId="101" fillId="0" borderId="34" xfId="14" applyFont="1" applyFill="1" applyBorder="1" applyAlignment="1">
      <alignment horizontal="left" vertical="center" wrapText="1"/>
    </xf>
    <xf numFmtId="0" fontId="101" fillId="0" borderId="109" xfId="14" applyFont="1" applyFill="1" applyBorder="1" applyAlignment="1">
      <alignment horizontal="left" vertical="center" wrapText="1"/>
    </xf>
    <xf numFmtId="0" fontId="101" fillId="0" borderId="0" xfId="14" applyFont="1" applyAlignment="1">
      <alignment horizontal="left" vertical="center"/>
    </xf>
    <xf numFmtId="0" fontId="100" fillId="0" borderId="0" xfId="14" applyFont="1" applyFill="1" applyAlignment="1">
      <alignment horizontal="left" vertical="center"/>
    </xf>
    <xf numFmtId="0" fontId="101" fillId="0" borderId="0" xfId="14" applyFont="1" applyFill="1" applyAlignment="1">
      <alignment horizontal="left" vertical="center"/>
    </xf>
    <xf numFmtId="0" fontId="96" fillId="0" borderId="0" xfId="0" applyFont="1" applyAlignment="1">
      <alignment horizontal="right" vertical="center"/>
    </xf>
    <xf numFmtId="0" fontId="12" fillId="0" borderId="0" xfId="5" applyFont="1" applyBorder="1" applyAlignment="1">
      <alignment horizontal="right" vertical="center"/>
    </xf>
    <xf numFmtId="0" fontId="104" fillId="0" borderId="0" xfId="14" applyFont="1"/>
    <xf numFmtId="0" fontId="12" fillId="0" borderId="0" xfId="13" applyFont="1" applyFill="1" applyAlignment="1">
      <alignment horizontal="left" vertical="center"/>
    </xf>
    <xf numFmtId="0" fontId="101" fillId="6" borderId="35" xfId="14" applyFont="1" applyFill="1" applyBorder="1" applyAlignment="1">
      <alignment horizontal="center" vertical="center" wrapText="1"/>
    </xf>
    <xf numFmtId="0" fontId="101" fillId="6" borderId="36" xfId="14" applyFont="1" applyFill="1" applyBorder="1" applyAlignment="1">
      <alignment horizontal="center" vertical="center" wrapText="1"/>
    </xf>
    <xf numFmtId="0" fontId="103" fillId="6" borderId="37" xfId="14" applyFont="1" applyFill="1" applyBorder="1" applyAlignment="1">
      <alignment horizontal="center" vertical="center" wrapText="1"/>
    </xf>
    <xf numFmtId="0" fontId="101" fillId="6" borderId="37" xfId="14" applyFont="1" applyFill="1" applyBorder="1" applyAlignment="1">
      <alignment horizontal="center" vertical="center" wrapText="1"/>
    </xf>
    <xf numFmtId="0" fontId="100" fillId="6" borderId="11" xfId="14" applyFont="1" applyFill="1" applyBorder="1" applyAlignment="1">
      <alignment horizontal="center" vertical="center" wrapText="1"/>
    </xf>
    <xf numFmtId="0" fontId="105" fillId="0" borderId="0" xfId="5" applyFont="1" applyBorder="1" applyAlignment="1">
      <alignment horizontal="centerContinuous" vertical="center"/>
    </xf>
    <xf numFmtId="0" fontId="104" fillId="0" borderId="0" xfId="14" applyFont="1" applyAlignment="1">
      <alignment horizontal="centerContinuous"/>
    </xf>
    <xf numFmtId="0" fontId="71" fillId="0" borderId="25" xfId="14" applyFont="1" applyBorder="1" applyAlignment="1">
      <alignment horizontal="justify" vertical="center" wrapText="1"/>
    </xf>
    <xf numFmtId="0" fontId="71" fillId="0" borderId="25" xfId="14" applyFont="1" applyBorder="1" applyAlignment="1">
      <alignment vertical="center" wrapText="1"/>
    </xf>
    <xf numFmtId="0" fontId="71" fillId="0" borderId="25" xfId="14" applyFont="1" applyBorder="1" applyAlignment="1">
      <alignment vertical="center"/>
    </xf>
    <xf numFmtId="0" fontId="71" fillId="0" borderId="24" xfId="14" applyFont="1" applyBorder="1" applyAlignment="1">
      <alignment vertical="center"/>
    </xf>
    <xf numFmtId="0" fontId="26" fillId="0" borderId="0" xfId="0" applyFont="1" applyBorder="1" applyAlignment="1">
      <alignment vertical="center"/>
    </xf>
    <xf numFmtId="0" fontId="101" fillId="0" borderId="0" xfId="14" applyFont="1" applyFill="1" applyAlignment="1">
      <alignment horizontal="left" vertical="center" wrapText="1"/>
    </xf>
    <xf numFmtId="0" fontId="50" fillId="6" borderId="39" xfId="0" applyFont="1" applyFill="1" applyBorder="1" applyAlignment="1">
      <alignment horizontal="center" vertical="center" wrapText="1"/>
    </xf>
    <xf numFmtId="0" fontId="0" fillId="0" borderId="22" xfId="0" applyFont="1" applyFill="1" applyBorder="1" applyAlignment="1">
      <alignment horizontal="centerContinuous" vertical="center"/>
    </xf>
    <xf numFmtId="0" fontId="26" fillId="0" borderId="0" xfId="0" applyFont="1" applyFill="1" applyBorder="1" applyAlignment="1">
      <alignment vertical="center"/>
    </xf>
    <xf numFmtId="0" fontId="26" fillId="0" borderId="3" xfId="0" applyFont="1" applyFill="1" applyBorder="1" applyAlignment="1">
      <alignment horizontal="center" vertical="center"/>
    </xf>
    <xf numFmtId="0" fontId="8" fillId="0" borderId="0" xfId="0" applyFont="1" applyBorder="1" applyAlignment="1">
      <alignment vertical="center"/>
    </xf>
    <xf numFmtId="0" fontId="8" fillId="0" borderId="3" xfId="0" applyFont="1" applyBorder="1" applyAlignment="1">
      <alignment horizontal="center" vertical="center" shrinkToFit="1"/>
    </xf>
    <xf numFmtId="0" fontId="26" fillId="0" borderId="1" xfId="0" applyFont="1" applyFill="1" applyBorder="1" applyAlignment="1">
      <alignment horizontal="centerContinuous" vertical="center"/>
    </xf>
    <xf numFmtId="0" fontId="26" fillId="0" borderId="3" xfId="0" applyFont="1" applyFill="1" applyBorder="1" applyAlignment="1">
      <alignment horizontal="centerContinuous" vertical="center"/>
    </xf>
    <xf numFmtId="0" fontId="26" fillId="0" borderId="4" xfId="0" applyFont="1" applyFill="1" applyBorder="1" applyAlignment="1">
      <alignment horizontal="centerContinuous" vertical="center"/>
    </xf>
    <xf numFmtId="0" fontId="0" fillId="0" borderId="6" xfId="0" applyFont="1" applyBorder="1" applyAlignment="1">
      <alignment horizontal="center" vertical="center"/>
    </xf>
    <xf numFmtId="0" fontId="0" fillId="0" borderId="25" xfId="0" applyFont="1" applyFill="1" applyBorder="1" applyAlignment="1">
      <alignment horizontal="centerContinuous" vertical="center"/>
    </xf>
    <xf numFmtId="0" fontId="0" fillId="7" borderId="0" xfId="0" applyFont="1" applyFill="1" applyBorder="1" applyAlignment="1">
      <alignment vertical="center"/>
    </xf>
    <xf numFmtId="0" fontId="0" fillId="7" borderId="0" xfId="0" applyFont="1" applyFill="1" applyBorder="1" applyAlignment="1">
      <alignment horizontal="centerContinuous" vertical="center"/>
    </xf>
    <xf numFmtId="0" fontId="0" fillId="7" borderId="0" xfId="0" applyFont="1" applyFill="1" applyBorder="1" applyAlignment="1">
      <alignment horizontal="left" vertical="center" wrapText="1"/>
    </xf>
    <xf numFmtId="0" fontId="12" fillId="7" borderId="0" xfId="0" applyFont="1" applyFill="1" applyBorder="1" applyAlignment="1">
      <alignment horizontal="center" vertical="center"/>
    </xf>
    <xf numFmtId="0" fontId="12" fillId="7" borderId="0" xfId="0" applyFont="1" applyFill="1" applyBorder="1" applyAlignment="1">
      <alignment vertical="center"/>
    </xf>
    <xf numFmtId="0" fontId="0" fillId="7" borderId="0" xfId="0" applyFont="1" applyFill="1" applyAlignment="1">
      <alignment vertical="center" shrinkToFit="1"/>
    </xf>
    <xf numFmtId="0" fontId="12" fillId="7" borderId="1" xfId="0" applyFont="1" applyFill="1" applyBorder="1" applyAlignment="1">
      <alignment vertical="center"/>
    </xf>
    <xf numFmtId="0" fontId="12" fillId="7" borderId="3" xfId="0" applyFont="1" applyFill="1" applyBorder="1" applyAlignment="1">
      <alignment vertical="center" shrinkToFit="1"/>
    </xf>
    <xf numFmtId="0" fontId="12" fillId="7" borderId="4" xfId="0" applyFont="1" applyFill="1" applyBorder="1" applyAlignment="1">
      <alignment vertical="center" shrinkToFit="1"/>
    </xf>
    <xf numFmtId="0" fontId="12" fillId="7" borderId="0" xfId="0" applyFont="1" applyFill="1" applyBorder="1" applyAlignment="1">
      <alignment vertical="center" shrinkToFit="1"/>
    </xf>
    <xf numFmtId="0" fontId="0" fillId="7" borderId="0" xfId="0" applyFont="1" applyFill="1" applyBorder="1" applyAlignment="1">
      <alignment vertical="center" shrinkToFit="1"/>
    </xf>
    <xf numFmtId="0" fontId="12" fillId="7" borderId="9" xfId="0" applyFont="1" applyFill="1" applyBorder="1" applyAlignment="1">
      <alignment vertical="center" shrinkToFit="1"/>
    </xf>
    <xf numFmtId="0" fontId="0" fillId="7" borderId="7" xfId="0" applyFont="1" applyFill="1" applyBorder="1" applyAlignment="1">
      <alignment horizontal="centerContinuous" vertical="center"/>
    </xf>
    <xf numFmtId="0" fontId="0" fillId="7" borderId="1" xfId="0" applyFont="1" applyFill="1" applyBorder="1" applyAlignment="1">
      <alignment horizontal="centerContinuous" vertical="center"/>
    </xf>
    <xf numFmtId="0" fontId="0" fillId="7" borderId="1" xfId="0" applyFont="1" applyFill="1" applyBorder="1" applyAlignment="1">
      <alignment vertical="center"/>
    </xf>
    <xf numFmtId="0" fontId="0" fillId="7" borderId="3" xfId="0" applyFont="1" applyFill="1" applyBorder="1" applyAlignment="1">
      <alignment vertical="center"/>
    </xf>
    <xf numFmtId="0" fontId="0" fillId="7" borderId="3" xfId="0" applyFont="1" applyFill="1" applyBorder="1" applyAlignment="1">
      <alignment horizontal="left" vertical="center"/>
    </xf>
    <xf numFmtId="0" fontId="0" fillId="7" borderId="4" xfId="0" applyFont="1" applyFill="1" applyBorder="1" applyAlignment="1">
      <alignment horizontal="left" vertical="center"/>
    </xf>
    <xf numFmtId="0" fontId="0" fillId="7" borderId="4" xfId="0" applyFont="1" applyFill="1" applyBorder="1" applyAlignment="1">
      <alignment horizontal="center" vertical="center" shrinkToFit="1"/>
    </xf>
    <xf numFmtId="0" fontId="0" fillId="7" borderId="7" xfId="0" applyFont="1" applyFill="1" applyBorder="1" applyAlignment="1">
      <alignment vertical="center" shrinkToFit="1"/>
    </xf>
    <xf numFmtId="0" fontId="0" fillId="7" borderId="3" xfId="0" applyFont="1" applyFill="1" applyBorder="1" applyAlignment="1">
      <alignment horizontal="center" vertical="center" shrinkToFit="1"/>
    </xf>
    <xf numFmtId="0" fontId="0" fillId="7" borderId="9" xfId="0" applyFont="1" applyFill="1" applyBorder="1" applyAlignment="1">
      <alignment horizontal="left" vertical="center" shrinkToFit="1"/>
    </xf>
    <xf numFmtId="0" fontId="0" fillId="7" borderId="0" xfId="0" applyFont="1" applyFill="1" applyBorder="1" applyAlignment="1">
      <alignment horizontal="left" vertical="center" shrinkToFit="1"/>
    </xf>
    <xf numFmtId="0" fontId="0" fillId="7" borderId="0" xfId="0" applyFont="1" applyFill="1" applyBorder="1" applyAlignment="1">
      <alignment horizontal="center" vertical="center" shrinkToFit="1"/>
    </xf>
    <xf numFmtId="0" fontId="12" fillId="7" borderId="0" xfId="0" applyFont="1" applyFill="1" applyAlignment="1">
      <alignment vertical="center" shrinkToFit="1"/>
    </xf>
    <xf numFmtId="0" fontId="0" fillId="7" borderId="4" xfId="0" applyFont="1" applyFill="1" applyBorder="1" applyAlignment="1">
      <alignment vertical="center"/>
    </xf>
    <xf numFmtId="0" fontId="0" fillId="7" borderId="7" xfId="0" applyFont="1" applyFill="1" applyBorder="1" applyAlignment="1">
      <alignment horizontal="center" vertical="center" shrinkToFit="1"/>
    </xf>
    <xf numFmtId="0" fontId="0" fillId="7" borderId="2" xfId="0" applyFont="1" applyFill="1" applyBorder="1" applyAlignment="1">
      <alignment vertical="center"/>
    </xf>
    <xf numFmtId="0" fontId="0" fillId="7" borderId="8" xfId="0" applyFont="1" applyFill="1" applyBorder="1" applyAlignment="1">
      <alignment vertical="center"/>
    </xf>
    <xf numFmtId="0" fontId="0" fillId="7" borderId="6" xfId="0" applyFont="1" applyFill="1" applyBorder="1" applyAlignment="1">
      <alignment vertical="center"/>
    </xf>
    <xf numFmtId="0" fontId="0" fillId="7" borderId="4" xfId="0" applyFont="1" applyFill="1" applyBorder="1" applyAlignment="1">
      <alignment horizontal="center" vertical="center"/>
    </xf>
    <xf numFmtId="0" fontId="0" fillId="7" borderId="4" xfId="0" applyFont="1" applyFill="1" applyBorder="1" applyAlignment="1">
      <alignment vertical="center" shrinkToFit="1"/>
    </xf>
    <xf numFmtId="0" fontId="0" fillId="7" borderId="25" xfId="0" applyFont="1" applyFill="1" applyBorder="1" applyAlignment="1">
      <alignment horizontal="centerContinuous" vertical="center"/>
    </xf>
    <xf numFmtId="0" fontId="0" fillId="7" borderId="2" xfId="0" applyFont="1" applyFill="1" applyBorder="1" applyAlignment="1">
      <alignment horizontal="centerContinuous" vertical="center"/>
    </xf>
    <xf numFmtId="0" fontId="0" fillId="7" borderId="22" xfId="0" applyFont="1" applyFill="1" applyBorder="1" applyAlignment="1">
      <alignment vertical="center"/>
    </xf>
    <xf numFmtId="0" fontId="0" fillId="7" borderId="10" xfId="0" applyFont="1" applyFill="1" applyBorder="1" applyAlignment="1">
      <alignment horizontal="center" vertical="center"/>
    </xf>
    <xf numFmtId="0" fontId="0" fillId="7" borderId="2" xfId="0" applyFont="1" applyFill="1" applyBorder="1" applyAlignment="1">
      <alignment vertical="center" shrinkToFit="1"/>
    </xf>
    <xf numFmtId="0" fontId="0" fillId="7" borderId="8" xfId="0" applyFont="1" applyFill="1" applyBorder="1" applyAlignment="1">
      <alignment vertical="center" shrinkToFit="1"/>
    </xf>
    <xf numFmtId="0" fontId="0" fillId="7" borderId="6" xfId="0" applyFont="1" applyFill="1" applyBorder="1" applyAlignment="1">
      <alignment vertical="center" shrinkToFit="1"/>
    </xf>
    <xf numFmtId="0" fontId="0" fillId="7" borderId="6" xfId="0" applyFont="1" applyFill="1" applyBorder="1" applyAlignment="1">
      <alignment horizontal="left" vertical="center"/>
    </xf>
    <xf numFmtId="0" fontId="0" fillId="7" borderId="22" xfId="0" applyFont="1" applyFill="1" applyBorder="1" applyAlignment="1">
      <alignment vertical="center" shrinkToFit="1"/>
    </xf>
    <xf numFmtId="0" fontId="0" fillId="7" borderId="10" xfId="0" applyFont="1" applyFill="1" applyBorder="1" applyAlignment="1">
      <alignment vertical="center" shrinkToFit="1"/>
    </xf>
    <xf numFmtId="0" fontId="0" fillId="7" borderId="22" xfId="0" applyFont="1" applyFill="1" applyBorder="1" applyAlignment="1">
      <alignment horizontal="centerContinuous" vertical="center" shrinkToFit="1"/>
    </xf>
    <xf numFmtId="0" fontId="0" fillId="7" borderId="0" xfId="0" applyFont="1" applyFill="1" applyBorder="1" applyAlignment="1">
      <alignment horizontal="centerContinuous" vertical="center" shrinkToFit="1"/>
    </xf>
    <xf numFmtId="0" fontId="92" fillId="7" borderId="1" xfId="0" applyFont="1" applyFill="1" applyBorder="1" applyAlignment="1">
      <alignment vertical="center"/>
    </xf>
    <xf numFmtId="0" fontId="47" fillId="7" borderId="3" xfId="0" applyFont="1" applyFill="1" applyBorder="1" applyAlignment="1">
      <alignment vertical="center"/>
    </xf>
    <xf numFmtId="0" fontId="47" fillId="7" borderId="4" xfId="0" applyFont="1" applyFill="1" applyBorder="1" applyAlignment="1">
      <alignment vertical="center"/>
    </xf>
    <xf numFmtId="0" fontId="7" fillId="7" borderId="1" xfId="0" applyFont="1" applyFill="1" applyBorder="1" applyAlignment="1">
      <alignment vertical="center"/>
    </xf>
    <xf numFmtId="0" fontId="0" fillId="7" borderId="9" xfId="0" applyFont="1" applyFill="1" applyBorder="1" applyAlignment="1">
      <alignment vertical="center"/>
    </xf>
    <xf numFmtId="0" fontId="0" fillId="7" borderId="5" xfId="0" applyFont="1" applyFill="1" applyBorder="1" applyAlignment="1">
      <alignment horizontal="left" vertical="center"/>
    </xf>
    <xf numFmtId="0" fontId="0" fillId="7" borderId="23" xfId="0" applyFont="1" applyFill="1" applyBorder="1" applyAlignment="1">
      <alignment vertical="center" shrinkToFit="1"/>
    </xf>
    <xf numFmtId="0" fontId="0" fillId="7" borderId="9" xfId="0" applyFont="1" applyFill="1" applyBorder="1" applyAlignment="1">
      <alignment vertical="center" shrinkToFit="1"/>
    </xf>
    <xf numFmtId="0" fontId="0" fillId="7" borderId="5" xfId="0" applyFont="1" applyFill="1" applyBorder="1" applyAlignment="1">
      <alignment vertical="center" shrinkToFit="1"/>
    </xf>
    <xf numFmtId="0" fontId="0" fillId="7" borderId="3" xfId="0" applyFont="1" applyFill="1" applyBorder="1" applyAlignment="1">
      <alignment horizontal="centerContinuous" vertical="center"/>
    </xf>
    <xf numFmtId="0" fontId="0" fillId="7" borderId="4" xfId="0" applyFont="1" applyFill="1" applyBorder="1" applyAlignment="1">
      <alignment horizontal="centerContinuous" vertical="center"/>
    </xf>
    <xf numFmtId="0" fontId="7" fillId="7" borderId="8" xfId="0" applyFont="1" applyFill="1" applyBorder="1" applyAlignment="1">
      <alignment vertical="center"/>
    </xf>
    <xf numFmtId="0" fontId="0" fillId="7" borderId="8" xfId="0" applyFont="1" applyFill="1" applyBorder="1" applyAlignment="1">
      <alignment horizontal="left" vertical="center" shrinkToFit="1"/>
    </xf>
    <xf numFmtId="0" fontId="0" fillId="7" borderId="6" xfId="0" applyFont="1" applyFill="1" applyBorder="1" applyAlignment="1">
      <alignment horizontal="left" vertical="center" shrinkToFit="1"/>
    </xf>
    <xf numFmtId="0" fontId="0" fillId="7" borderId="3" xfId="0" applyFont="1" applyFill="1" applyBorder="1" applyAlignment="1">
      <alignment vertical="center" shrinkToFit="1"/>
    </xf>
    <xf numFmtId="0" fontId="0" fillId="7" borderId="3" xfId="0" applyFont="1" applyFill="1" applyBorder="1" applyAlignment="1">
      <alignment horizontal="left" vertical="center" shrinkToFit="1"/>
    </xf>
    <xf numFmtId="0" fontId="0" fillId="7" borderId="4" xfId="0" applyFont="1" applyFill="1" applyBorder="1" applyAlignment="1">
      <alignment horizontal="left" vertical="center" shrinkToFit="1"/>
    </xf>
    <xf numFmtId="0" fontId="68" fillId="7" borderId="0" xfId="0" applyFont="1" applyFill="1" applyAlignment="1">
      <alignment vertical="center" shrinkToFit="1"/>
    </xf>
    <xf numFmtId="0" fontId="68" fillId="7" borderId="0" xfId="0" applyFont="1" applyFill="1" applyBorder="1" applyAlignment="1">
      <alignment horizontal="left" vertical="center" shrinkToFit="1"/>
    </xf>
    <xf numFmtId="0" fontId="0" fillId="0" borderId="2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7" xfId="0" applyFont="1" applyBorder="1">
      <alignment vertical="center"/>
    </xf>
    <xf numFmtId="0" fontId="23" fillId="8" borderId="0" xfId="0" applyFont="1" applyFill="1" applyBorder="1" applyAlignment="1">
      <alignment horizontal="center" vertical="center"/>
    </xf>
    <xf numFmtId="0" fontId="23" fillId="8" borderId="0" xfId="0" applyFont="1" applyFill="1">
      <alignment vertical="center"/>
    </xf>
    <xf numFmtId="0" fontId="26" fillId="0" borderId="7" xfId="0" applyFont="1" applyBorder="1" applyAlignment="1">
      <alignment horizontal="center" vertical="center"/>
    </xf>
    <xf numFmtId="0" fontId="26" fillId="0" borderId="24" xfId="0" applyFont="1" applyBorder="1" applyAlignment="1">
      <alignment horizontal="center"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26" fillId="0" borderId="3" xfId="0" applyFont="1" applyFill="1" applyBorder="1" applyAlignment="1">
      <alignment horizontal="center" vertical="center"/>
    </xf>
    <xf numFmtId="0" fontId="111" fillId="0" borderId="0" xfId="0" applyFont="1" applyFill="1" applyBorder="1" applyAlignment="1">
      <alignment horizontal="left" vertical="center"/>
    </xf>
    <xf numFmtId="0" fontId="71" fillId="0" borderId="58" xfId="14" applyFont="1" applyBorder="1" applyAlignment="1">
      <alignment vertical="center"/>
    </xf>
    <xf numFmtId="0" fontId="69" fillId="0" borderId="26" xfId="0" applyFont="1" applyBorder="1" applyAlignment="1">
      <alignment horizontal="left" vertical="center"/>
    </xf>
    <xf numFmtId="0" fontId="69" fillId="0" borderId="110" xfId="0" applyFont="1" applyBorder="1" applyAlignment="1">
      <alignment horizontal="left" vertical="center"/>
    </xf>
    <xf numFmtId="0" fontId="69" fillId="0" borderId="24" xfId="0" applyFont="1" applyBorder="1" applyAlignment="1">
      <alignment horizontal="left" vertical="center"/>
    </xf>
    <xf numFmtId="0" fontId="69" fillId="0" borderId="27" xfId="0" applyFont="1" applyBorder="1" applyAlignment="1">
      <alignment horizontal="left" vertical="center"/>
    </xf>
    <xf numFmtId="0" fontId="0" fillId="0" borderId="0" xfId="0" applyFont="1" applyBorder="1" applyAlignment="1">
      <alignment horizontal="left" vertical="center"/>
    </xf>
    <xf numFmtId="0" fontId="7" fillId="0" borderId="0" xfId="0" applyFont="1" applyBorder="1" applyAlignment="1">
      <alignment horizontal="left" vertical="center"/>
    </xf>
    <xf numFmtId="0" fontId="47" fillId="0" borderId="0" xfId="0" applyFont="1" applyBorder="1" applyAlignment="1">
      <alignment horizontal="left" vertical="center"/>
    </xf>
    <xf numFmtId="0" fontId="0" fillId="0" borderId="10" xfId="0" applyFont="1" applyFill="1" applyBorder="1" applyAlignment="1">
      <alignment vertical="center"/>
    </xf>
    <xf numFmtId="0" fontId="26" fillId="0" borderId="3" xfId="0" applyFont="1" applyFill="1" applyBorder="1" applyAlignment="1">
      <alignment horizontal="center" vertical="center"/>
    </xf>
    <xf numFmtId="0" fontId="23" fillId="3" borderId="1" xfId="0" applyFont="1" applyFill="1" applyBorder="1">
      <alignment vertical="center"/>
    </xf>
    <xf numFmtId="0" fontId="23" fillId="3" borderId="4" xfId="0" applyFont="1" applyFill="1" applyBorder="1">
      <alignment vertical="center"/>
    </xf>
    <xf numFmtId="0" fontId="26" fillId="7" borderId="1" xfId="0" applyFont="1" applyFill="1" applyBorder="1">
      <alignment vertical="center"/>
    </xf>
    <xf numFmtId="0" fontId="26" fillId="7" borderId="4" xfId="0" applyFont="1" applyFill="1" applyBorder="1">
      <alignment vertical="center"/>
    </xf>
    <xf numFmtId="0" fontId="30" fillId="0" borderId="0" xfId="0" applyFont="1" applyBorder="1" applyAlignment="1">
      <alignment horizontal="left" vertical="center" wrapText="1"/>
    </xf>
    <xf numFmtId="0" fontId="26" fillId="0" borderId="0" xfId="0" applyFont="1" applyFill="1" applyBorder="1" applyAlignment="1">
      <alignment horizontal="center" vertical="center" shrinkToFit="1"/>
    </xf>
    <xf numFmtId="0" fontId="26" fillId="0" borderId="0" xfId="0" applyFont="1" applyBorder="1" applyAlignment="1">
      <alignment horizontal="left"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26" fillId="0" borderId="58" xfId="0" applyFont="1" applyBorder="1" applyAlignment="1">
      <alignment horizontal="center" vertical="center"/>
    </xf>
    <xf numFmtId="0" fontId="26" fillId="0" borderId="0" xfId="0" applyFont="1" applyFill="1" applyBorder="1" applyAlignment="1">
      <alignment horizontal="center" vertical="center"/>
    </xf>
    <xf numFmtId="0" fontId="26" fillId="0" borderId="3" xfId="0" applyFont="1" applyFill="1" applyBorder="1" applyAlignment="1">
      <alignment vertical="center"/>
    </xf>
    <xf numFmtId="0" fontId="26" fillId="0" borderId="4" xfId="0" applyFont="1" applyFill="1" applyBorder="1" applyAlignment="1">
      <alignment vertical="center"/>
    </xf>
    <xf numFmtId="0" fontId="26" fillId="0" borderId="3" xfId="0" applyFont="1" applyBorder="1" applyAlignment="1">
      <alignment vertical="center" shrinkToFit="1"/>
    </xf>
    <xf numFmtId="0" fontId="26" fillId="0" borderId="4" xfId="0" applyFont="1" applyBorder="1" applyAlignment="1">
      <alignment vertical="center" shrinkToFit="1"/>
    </xf>
    <xf numFmtId="0" fontId="26" fillId="0" borderId="0" xfId="0" applyFont="1" applyFill="1" applyBorder="1" applyAlignment="1">
      <alignment horizontal="left" vertical="center"/>
    </xf>
    <xf numFmtId="0" fontId="33" fillId="0" borderId="7" xfId="0" applyFont="1" applyBorder="1" applyAlignment="1">
      <alignment horizontal="centerContinuous" vertical="center"/>
    </xf>
    <xf numFmtId="0" fontId="33" fillId="0" borderId="7" xfId="0" applyFont="1" applyFill="1" applyBorder="1" applyAlignment="1">
      <alignment horizontal="centerContinuous" vertical="center"/>
    </xf>
    <xf numFmtId="0" fontId="33" fillId="0" borderId="0" xfId="0" applyFont="1" applyBorder="1" applyAlignment="1">
      <alignment vertical="center"/>
    </xf>
    <xf numFmtId="0" fontId="33" fillId="0" borderId="25" xfId="0" applyFont="1" applyBorder="1" applyAlignment="1">
      <alignment vertical="center"/>
    </xf>
    <xf numFmtId="0" fontId="33" fillId="0" borderId="24" xfId="0" applyFont="1" applyBorder="1" applyAlignment="1">
      <alignment vertical="center"/>
    </xf>
    <xf numFmtId="0" fontId="33" fillId="0" borderId="58" xfId="0" applyFont="1" applyBorder="1" applyAlignment="1">
      <alignment horizontal="center" vertical="center"/>
    </xf>
    <xf numFmtId="0" fontId="26" fillId="0" borderId="58" xfId="0" applyFont="1" applyBorder="1" applyAlignment="1">
      <alignment vertical="center"/>
    </xf>
    <xf numFmtId="0" fontId="33" fillId="0" borderId="2" xfId="0" applyFont="1" applyBorder="1" applyAlignment="1">
      <alignment vertical="center" wrapText="1"/>
    </xf>
    <xf numFmtId="0" fontId="33" fillId="0" borderId="8" xfId="0" applyFont="1" applyBorder="1" applyAlignment="1">
      <alignment vertical="center" wrapText="1"/>
    </xf>
    <xf numFmtId="0" fontId="33" fillId="0" borderId="6" xfId="0" applyFont="1" applyBorder="1" applyAlignment="1">
      <alignment vertical="center" wrapText="1"/>
    </xf>
    <xf numFmtId="0" fontId="33" fillId="0" borderId="0" xfId="0" applyFont="1" applyBorder="1" applyAlignment="1">
      <alignment vertical="center" wrapText="1"/>
    </xf>
    <xf numFmtId="0" fontId="33" fillId="0" borderId="10" xfId="0" applyFont="1" applyBorder="1" applyAlignment="1">
      <alignment vertical="center" wrapText="1"/>
    </xf>
    <xf numFmtId="0" fontId="33" fillId="0" borderId="9" xfId="0" applyFont="1" applyBorder="1" applyAlignment="1">
      <alignment vertical="center" wrapText="1"/>
    </xf>
    <xf numFmtId="0" fontId="33" fillId="0" borderId="5" xfId="0" applyFont="1" applyBorder="1" applyAlignment="1">
      <alignment vertical="center" wrapText="1"/>
    </xf>
    <xf numFmtId="0" fontId="33" fillId="0" borderId="22" xfId="0" applyFont="1" applyBorder="1" applyAlignment="1">
      <alignment vertical="center"/>
    </xf>
    <xf numFmtId="0" fontId="34" fillId="0" borderId="23" xfId="0" applyFont="1" applyBorder="1" applyAlignment="1">
      <alignment vertical="center"/>
    </xf>
    <xf numFmtId="0" fontId="26" fillId="0" borderId="1" xfId="0" applyFont="1" applyBorder="1" applyAlignment="1">
      <alignment vertical="center"/>
    </xf>
    <xf numFmtId="0" fontId="33" fillId="0" borderId="1" xfId="0" applyFont="1" applyBorder="1" applyAlignment="1">
      <alignment vertical="center"/>
    </xf>
    <xf numFmtId="0" fontId="33" fillId="0" borderId="3" xfId="0" applyFont="1" applyBorder="1" applyAlignment="1">
      <alignment vertical="center"/>
    </xf>
    <xf numFmtId="0" fontId="33" fillId="0" borderId="4" xfId="0" applyFont="1" applyBorder="1" applyAlignment="1">
      <alignment vertical="center"/>
    </xf>
    <xf numFmtId="0" fontId="26" fillId="0" borderId="25" xfId="0" applyFont="1" applyBorder="1">
      <alignment vertical="center"/>
    </xf>
    <xf numFmtId="0" fontId="32" fillId="0" borderId="25" xfId="0" applyFont="1" applyBorder="1" applyAlignment="1">
      <alignment vertical="center"/>
    </xf>
    <xf numFmtId="0" fontId="32" fillId="0" borderId="58" xfId="0" applyFont="1" applyBorder="1" applyAlignment="1">
      <alignment vertical="center"/>
    </xf>
    <xf numFmtId="0" fontId="32" fillId="0" borderId="24" xfId="0" applyFont="1" applyBorder="1" applyAlignment="1">
      <alignment horizontal="center" vertical="center"/>
    </xf>
    <xf numFmtId="0" fontId="26" fillId="0" borderId="0" xfId="0" applyFont="1" applyBorder="1" applyAlignment="1">
      <alignment vertical="center" shrinkToFit="1"/>
    </xf>
    <xf numFmtId="0" fontId="26" fillId="0" borderId="0" xfId="0" applyFont="1" applyBorder="1" applyAlignment="1">
      <alignment horizontal="left" vertical="center" shrinkToFit="1"/>
    </xf>
    <xf numFmtId="0" fontId="26" fillId="0" borderId="23" xfId="0" applyFont="1" applyFill="1" applyBorder="1" applyAlignment="1">
      <alignment vertical="center"/>
    </xf>
    <xf numFmtId="0" fontId="10" fillId="0" borderId="5" xfId="0" applyFont="1" applyFill="1" applyBorder="1" applyAlignment="1">
      <alignment vertical="center"/>
    </xf>
    <xf numFmtId="0" fontId="10" fillId="0" borderId="0" xfId="0" applyFont="1" applyFill="1" applyBorder="1" applyAlignment="1">
      <alignment horizontal="center" vertical="center"/>
    </xf>
    <xf numFmtId="0" fontId="10" fillId="0" borderId="3" xfId="0" applyFont="1" applyFill="1" applyBorder="1" applyAlignment="1">
      <alignment vertical="center"/>
    </xf>
    <xf numFmtId="0" fontId="26" fillId="0" borderId="0" xfId="0" applyFont="1" applyFill="1" applyAlignment="1">
      <alignment horizontal="left" vertical="center"/>
    </xf>
    <xf numFmtId="176" fontId="26" fillId="0" borderId="0" xfId="0" applyNumberFormat="1" applyFont="1" applyFill="1" applyBorder="1" applyAlignment="1">
      <alignment horizontal="center" vertical="center" shrinkToFit="1"/>
    </xf>
    <xf numFmtId="176" fontId="37" fillId="0" borderId="9" xfId="0" applyNumberFormat="1" applyFont="1" applyFill="1" applyBorder="1" applyAlignment="1">
      <alignment vertical="center"/>
    </xf>
    <xf numFmtId="176" fontId="37" fillId="0" borderId="5" xfId="0" applyNumberFormat="1" applyFont="1" applyFill="1" applyBorder="1" applyAlignment="1">
      <alignment vertical="center"/>
    </xf>
    <xf numFmtId="0" fontId="26" fillId="2" borderId="9" xfId="0" applyNumberFormat="1" applyFont="1" applyFill="1" applyBorder="1" applyAlignment="1">
      <alignment horizontal="center" vertical="center"/>
    </xf>
    <xf numFmtId="0" fontId="8" fillId="2" borderId="0" xfId="0" applyFont="1" applyFill="1" applyAlignment="1">
      <alignment horizontal="center" vertical="center"/>
    </xf>
    <xf numFmtId="0" fontId="30" fillId="0" borderId="3" xfId="0" applyFont="1" applyBorder="1" applyAlignment="1">
      <alignment vertical="center"/>
    </xf>
    <xf numFmtId="0" fontId="30" fillId="0" borderId="4" xfId="0" applyFont="1" applyBorder="1" applyAlignment="1">
      <alignment vertical="center"/>
    </xf>
    <xf numFmtId="0" fontId="37" fillId="0" borderId="4" xfId="0" applyFont="1" applyBorder="1" applyAlignment="1">
      <alignment vertical="center"/>
    </xf>
    <xf numFmtId="0" fontId="26" fillId="0" borderId="0" xfId="0" applyFont="1" applyFill="1" applyBorder="1" applyAlignment="1">
      <alignment horizontal="centerContinuous" vertical="center"/>
    </xf>
    <xf numFmtId="0" fontId="30" fillId="0" borderId="0" xfId="0" applyFont="1" applyFill="1" applyBorder="1" applyAlignment="1">
      <alignment horizontal="centerContinuous" vertical="center"/>
    </xf>
    <xf numFmtId="0" fontId="26" fillId="0" borderId="7" xfId="0" applyFont="1" applyFill="1" applyBorder="1" applyAlignment="1">
      <alignment vertical="center"/>
    </xf>
    <xf numFmtId="0" fontId="13" fillId="0" borderId="3" xfId="0" applyFont="1" applyBorder="1" applyAlignment="1">
      <alignment vertical="center"/>
    </xf>
    <xf numFmtId="0" fontId="13" fillId="0" borderId="4" xfId="0" applyFont="1" applyBorder="1" applyAlignment="1">
      <alignment vertical="center"/>
    </xf>
    <xf numFmtId="0" fontId="26" fillId="0" borderId="5" xfId="0" applyFont="1" applyFill="1" applyBorder="1" applyAlignment="1">
      <alignment horizontal="centerContinuous" vertical="center"/>
    </xf>
    <xf numFmtId="0" fontId="26" fillId="0" borderId="23" xfId="0" applyFont="1" applyFill="1" applyBorder="1" applyAlignment="1">
      <alignment horizontal="centerContinuous" vertical="center"/>
    </xf>
    <xf numFmtId="0" fontId="26" fillId="0" borderId="24" xfId="0" applyFont="1" applyBorder="1" applyAlignment="1">
      <alignment horizontal="centerContinuous" vertical="center"/>
    </xf>
    <xf numFmtId="0" fontId="26" fillId="0" borderId="23" xfId="0" applyFont="1" applyBorder="1" applyAlignment="1">
      <alignment horizontal="centerContinuous" vertical="center"/>
    </xf>
    <xf numFmtId="0" fontId="26" fillId="0" borderId="4" xfId="0" applyFont="1" applyBorder="1" applyAlignment="1">
      <alignment horizontal="centerContinuous" vertical="center"/>
    </xf>
    <xf numFmtId="0" fontId="26" fillId="0" borderId="1" xfId="0" applyFont="1" applyBorder="1" applyAlignment="1">
      <alignment horizontal="centerContinuous" vertical="center"/>
    </xf>
    <xf numFmtId="0" fontId="26" fillId="0" borderId="7" xfId="0" applyFont="1" applyBorder="1" applyAlignment="1">
      <alignment horizontal="centerContinuous" vertical="center"/>
    </xf>
    <xf numFmtId="0" fontId="33" fillId="0" borderId="1" xfId="0" applyFont="1" applyBorder="1" applyAlignment="1">
      <alignment horizontal="center" vertical="center"/>
    </xf>
    <xf numFmtId="0" fontId="33" fillId="0" borderId="4" xfId="0" applyFont="1" applyBorder="1">
      <alignment vertical="center"/>
    </xf>
    <xf numFmtId="0" fontId="8" fillId="2" borderId="0" xfId="0" applyFont="1" applyFill="1" applyAlignment="1">
      <alignment horizontal="center" vertical="center"/>
    </xf>
    <xf numFmtId="0" fontId="26" fillId="0" borderId="3" xfId="0" applyFont="1" applyFill="1" applyBorder="1" applyAlignment="1">
      <alignment horizontal="center" vertical="center"/>
    </xf>
    <xf numFmtId="0" fontId="26" fillId="7" borderId="12" xfId="0" applyNumberFormat="1" applyFont="1" applyFill="1" applyBorder="1" applyAlignment="1">
      <alignment horizontal="center" vertical="center"/>
    </xf>
    <xf numFmtId="0" fontId="26" fillId="7" borderId="18"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23" fillId="0" borderId="3" xfId="0" applyFont="1" applyFill="1" applyBorder="1" applyAlignment="1">
      <alignment horizontal="center" vertical="center"/>
    </xf>
    <xf numFmtId="0" fontId="23" fillId="0" borderId="4" xfId="0" applyFont="1" applyFill="1" applyBorder="1" applyAlignment="1">
      <alignment horizontal="center" vertical="center"/>
    </xf>
    <xf numFmtId="0" fontId="0" fillId="0" borderId="9" xfId="0" applyFont="1" applyBorder="1" applyAlignment="1">
      <alignment vertical="center"/>
    </xf>
    <xf numFmtId="0" fontId="26" fillId="0" borderId="7"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1" xfId="0" applyFont="1" applyFill="1" applyBorder="1" applyAlignment="1">
      <alignment horizontal="center" vertical="center"/>
    </xf>
    <xf numFmtId="0" fontId="12" fillId="0" borderId="111" xfId="0" applyFont="1" applyFill="1" applyBorder="1" applyAlignment="1">
      <alignment horizontal="center" vertical="center" wrapText="1"/>
    </xf>
    <xf numFmtId="0" fontId="0" fillId="0" borderId="1" xfId="0" applyFont="1" applyBorder="1" applyAlignment="1">
      <alignment horizontal="center" vertical="center" shrinkToFit="1"/>
    </xf>
    <xf numFmtId="0" fontId="12" fillId="0" borderId="1" xfId="0" applyFont="1" applyBorder="1" applyAlignment="1">
      <alignment horizontal="center" vertical="center"/>
    </xf>
    <xf numFmtId="0" fontId="0" fillId="0" borderId="11" xfId="0" applyFont="1" applyBorder="1" applyAlignment="1">
      <alignment vertical="center" shrinkToFit="1"/>
    </xf>
    <xf numFmtId="0" fontId="0" fillId="0" borderId="11" xfId="0" applyFont="1" applyFill="1" applyBorder="1" applyAlignment="1">
      <alignment vertical="center"/>
    </xf>
    <xf numFmtId="0" fontId="3" fillId="0" borderId="11" xfId="0" applyFont="1" applyBorder="1" applyAlignment="1">
      <alignment horizontal="left" vertical="center"/>
    </xf>
    <xf numFmtId="0" fontId="12" fillId="0" borderId="11" xfId="0" applyFont="1" applyBorder="1" applyAlignment="1">
      <alignment horizontal="center" vertical="center"/>
    </xf>
    <xf numFmtId="0" fontId="12" fillId="0" borderId="1" xfId="0" applyFont="1" applyFill="1" applyBorder="1" applyAlignment="1">
      <alignment horizontal="center" vertical="center"/>
    </xf>
    <xf numFmtId="0" fontId="113" fillId="6" borderId="4" xfId="14" applyFont="1" applyFill="1" applyBorder="1" applyAlignment="1">
      <alignment horizontal="justify" vertical="center"/>
    </xf>
    <xf numFmtId="0" fontId="12" fillId="0" borderId="4" xfId="0" applyFont="1" applyBorder="1" applyAlignment="1">
      <alignment vertical="center"/>
    </xf>
    <xf numFmtId="0" fontId="12" fillId="0" borderId="4" xfId="0" applyFont="1" applyFill="1" applyBorder="1" applyAlignment="1">
      <alignment vertical="center"/>
    </xf>
    <xf numFmtId="0" fontId="0" fillId="7" borderId="1" xfId="0" applyFont="1" applyFill="1" applyBorder="1" applyAlignment="1">
      <alignment vertical="center" shrinkToFit="1"/>
    </xf>
    <xf numFmtId="0" fontId="68" fillId="7" borderId="0" xfId="0" applyFont="1" applyFill="1" applyBorder="1" applyAlignment="1">
      <alignment vertical="center" shrinkToFit="1"/>
    </xf>
    <xf numFmtId="0" fontId="26" fillId="0" borderId="5" xfId="0" applyFont="1" applyFill="1" applyBorder="1" applyAlignment="1">
      <alignment vertical="center"/>
    </xf>
    <xf numFmtId="0" fontId="26" fillId="0" borderId="2" xfId="0" applyFont="1" applyFill="1" applyBorder="1" applyAlignment="1">
      <alignment horizontal="centerContinuous" vertical="center"/>
    </xf>
    <xf numFmtId="0" fontId="26" fillId="0" borderId="8" xfId="0" applyFont="1" applyFill="1" applyBorder="1" applyAlignment="1">
      <alignment horizontal="centerContinuous" vertical="center"/>
    </xf>
    <xf numFmtId="0" fontId="26" fillId="0" borderId="6" xfId="0" applyFont="1" applyFill="1" applyBorder="1" applyAlignment="1">
      <alignment horizontal="centerContinuous" vertical="center"/>
    </xf>
    <xf numFmtId="0" fontId="26" fillId="0" borderId="10" xfId="0" applyFont="1" applyFill="1" applyBorder="1" applyAlignment="1">
      <alignment horizontal="centerContinuous" vertical="center"/>
    </xf>
    <xf numFmtId="0" fontId="30" fillId="0" borderId="22" xfId="0" applyFont="1" applyFill="1" applyBorder="1" applyAlignment="1">
      <alignment horizontal="centerContinuous" vertical="center"/>
    </xf>
    <xf numFmtId="0" fontId="10" fillId="0" borderId="0" xfId="0" applyFont="1" applyFill="1" applyBorder="1" applyAlignment="1">
      <alignment vertical="center"/>
    </xf>
    <xf numFmtId="0" fontId="10" fillId="0" borderId="0" xfId="0" applyFont="1" applyFill="1" applyBorder="1">
      <alignment vertical="center"/>
    </xf>
    <xf numFmtId="0" fontId="114" fillId="0" borderId="0" xfId="0" applyFont="1" applyAlignment="1">
      <alignment vertical="center"/>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0" fillId="0" borderId="112" xfId="0" applyFont="1" applyFill="1" applyBorder="1" applyAlignment="1">
      <alignment vertical="center"/>
    </xf>
    <xf numFmtId="0" fontId="0" fillId="0" borderId="20" xfId="0" applyFont="1" applyBorder="1" applyAlignment="1">
      <alignment horizontal="left" vertical="center"/>
    </xf>
    <xf numFmtId="0" fontId="0" fillId="0" borderId="93" xfId="0" applyFont="1" applyBorder="1">
      <alignment vertical="center"/>
    </xf>
    <xf numFmtId="0" fontId="0" fillId="0" borderId="20" xfId="0" applyFont="1" applyFill="1" applyBorder="1" applyAlignment="1">
      <alignment vertical="center"/>
    </xf>
    <xf numFmtId="0" fontId="0" fillId="0" borderId="113" xfId="0" applyFont="1" applyBorder="1" applyAlignment="1">
      <alignment horizontal="left" vertical="center"/>
    </xf>
    <xf numFmtId="0" fontId="7" fillId="0" borderId="114" xfId="0" applyFont="1" applyBorder="1" applyAlignment="1">
      <alignment horizontal="left" vertical="center"/>
    </xf>
    <xf numFmtId="0" fontId="0" fillId="0" borderId="114" xfId="0" applyFont="1" applyBorder="1" applyAlignment="1">
      <alignment horizontal="left" vertical="center"/>
    </xf>
    <xf numFmtId="0" fontId="0" fillId="0" borderId="115" xfId="0" applyFont="1" applyFill="1" applyBorder="1" applyAlignment="1">
      <alignment vertical="center"/>
    </xf>
    <xf numFmtId="0" fontId="0" fillId="0" borderId="116" xfId="0" applyFont="1" applyBorder="1" applyAlignment="1">
      <alignment vertical="center"/>
    </xf>
    <xf numFmtId="0" fontId="12" fillId="0" borderId="6" xfId="0" applyFont="1" applyBorder="1" applyAlignment="1">
      <alignment vertical="center"/>
    </xf>
    <xf numFmtId="0" fontId="12" fillId="0" borderId="92" xfId="0" applyFont="1" applyBorder="1" applyAlignment="1">
      <alignment vertical="center"/>
    </xf>
    <xf numFmtId="0" fontId="0" fillId="0" borderId="21" xfId="0" applyFont="1" applyBorder="1" applyAlignment="1">
      <alignment horizontal="left" vertical="center"/>
    </xf>
    <xf numFmtId="0" fontId="12" fillId="0" borderId="118" xfId="0" applyFont="1" applyBorder="1" applyAlignment="1">
      <alignment horizontal="center" vertical="center"/>
    </xf>
    <xf numFmtId="0" fontId="26" fillId="0" borderId="9" xfId="0" applyFont="1" applyBorder="1" applyAlignment="1">
      <alignment horizontal="centerContinuous" vertical="center"/>
    </xf>
    <xf numFmtId="0" fontId="26" fillId="0" borderId="3" xfId="0" applyFont="1" applyBorder="1" applyAlignment="1">
      <alignment horizontal="centerContinuous" vertical="center"/>
    </xf>
    <xf numFmtId="0" fontId="26" fillId="0" borderId="16" xfId="0" applyNumberFormat="1" applyFont="1" applyBorder="1" applyAlignment="1">
      <alignment horizontal="centerContinuous" vertical="center"/>
    </xf>
    <xf numFmtId="0" fontId="26" fillId="0" borderId="17" xfId="0" applyNumberFormat="1" applyFont="1" applyBorder="1" applyAlignment="1">
      <alignment horizontal="centerContinuous" vertical="center"/>
    </xf>
    <xf numFmtId="0" fontId="26" fillId="0" borderId="17" xfId="0" applyFont="1" applyBorder="1" applyAlignment="1">
      <alignment horizontal="centerContinuous" vertical="center"/>
    </xf>
    <xf numFmtId="0" fontId="48" fillId="0" borderId="0" xfId="0" applyFont="1" applyFill="1" applyBorder="1" applyAlignment="1">
      <alignment vertical="center"/>
    </xf>
    <xf numFmtId="0" fontId="115" fillId="0" borderId="17" xfId="0" applyNumberFormat="1" applyFont="1" applyBorder="1" applyAlignment="1">
      <alignment vertical="center"/>
    </xf>
    <xf numFmtId="0" fontId="115" fillId="0" borderId="64" xfId="0" applyNumberFormat="1" applyFont="1" applyBorder="1" applyAlignment="1">
      <alignment vertical="center"/>
    </xf>
    <xf numFmtId="0" fontId="37" fillId="0" borderId="8" xfId="0" applyFont="1" applyBorder="1" applyAlignment="1">
      <alignment vertical="top"/>
    </xf>
    <xf numFmtId="0" fontId="37" fillId="0" borderId="6" xfId="0" applyFont="1" applyBorder="1" applyAlignment="1">
      <alignment vertical="top"/>
    </xf>
    <xf numFmtId="0" fontId="90" fillId="0" borderId="0" xfId="0" applyFont="1" applyFill="1" applyBorder="1" applyAlignment="1">
      <alignment vertical="center" wrapText="1"/>
    </xf>
    <xf numFmtId="0" fontId="11" fillId="0" borderId="0" xfId="0" applyFont="1" applyFill="1" applyBorder="1" applyAlignment="1">
      <alignment horizontal="left" vertical="center"/>
    </xf>
    <xf numFmtId="0" fontId="30" fillId="0" borderId="16" xfId="0" applyNumberFormat="1" applyFont="1" applyBorder="1" applyAlignment="1">
      <alignment vertical="center"/>
    </xf>
    <xf numFmtId="0" fontId="37" fillId="0" borderId="58" xfId="14" applyFont="1" applyBorder="1" applyAlignment="1">
      <alignment horizontal="justify" vertical="center" wrapText="1"/>
    </xf>
    <xf numFmtId="0" fontId="37" fillId="0" borderId="24" xfId="14" applyFont="1" applyBorder="1" applyAlignment="1">
      <alignment horizontal="justify" vertical="center" wrapText="1"/>
    </xf>
    <xf numFmtId="0" fontId="50" fillId="0" borderId="48" xfId="0" applyFont="1" applyFill="1" applyBorder="1" applyAlignment="1">
      <alignment horizontal="left" vertical="center" wrapText="1"/>
    </xf>
    <xf numFmtId="0" fontId="37" fillId="0" borderId="0" xfId="0" applyFont="1" applyFill="1" applyBorder="1" applyAlignment="1">
      <alignment vertical="center"/>
    </xf>
    <xf numFmtId="0" fontId="90" fillId="0" borderId="0" xfId="0" applyFont="1" applyFill="1" applyBorder="1" applyAlignment="1">
      <alignment vertical="center"/>
    </xf>
    <xf numFmtId="0" fontId="59" fillId="3" borderId="0" xfId="14" applyFont="1" applyFill="1" applyAlignment="1">
      <alignment horizontal="center" vertical="center"/>
    </xf>
    <xf numFmtId="0" fontId="48" fillId="0" borderId="0" xfId="14" applyFont="1" applyAlignment="1">
      <alignment vertical="center"/>
    </xf>
    <xf numFmtId="0" fontId="116" fillId="0" borderId="0" xfId="14" applyFont="1"/>
    <xf numFmtId="0" fontId="26" fillId="0" borderId="7" xfId="0" applyFont="1" applyBorder="1" applyAlignment="1">
      <alignment horizontal="center" vertical="center"/>
    </xf>
    <xf numFmtId="0" fontId="26" fillId="0" borderId="23" xfId="0" applyFont="1" applyBorder="1" applyAlignment="1">
      <alignment horizontal="center" vertical="center"/>
    </xf>
    <xf numFmtId="0" fontId="26" fillId="0" borderId="22" xfId="0" applyFont="1" applyBorder="1" applyAlignment="1">
      <alignment horizontal="center" vertical="center"/>
    </xf>
    <xf numFmtId="0" fontId="26" fillId="0" borderId="9" xfId="0" applyFont="1" applyFill="1" applyBorder="1" applyAlignment="1">
      <alignment horizontal="left" vertical="center" shrinkToFit="1"/>
    </xf>
    <xf numFmtId="0" fontId="26" fillId="0" borderId="9" xfId="0" applyFont="1" applyFill="1" applyBorder="1" applyAlignment="1">
      <alignment horizontal="center" vertical="center"/>
    </xf>
    <xf numFmtId="0" fontId="12" fillId="0" borderId="38" xfId="0" applyFont="1" applyFill="1" applyBorder="1" applyAlignment="1">
      <alignment horizontal="centerContinuous" vertical="center"/>
    </xf>
    <xf numFmtId="0" fontId="12" fillId="0" borderId="55" xfId="0" applyFont="1" applyFill="1" applyBorder="1" applyAlignment="1">
      <alignment horizontal="centerContinuous" vertical="center"/>
    </xf>
    <xf numFmtId="0" fontId="12" fillId="0" borderId="56" xfId="0" applyFont="1" applyFill="1" applyBorder="1" applyAlignment="1">
      <alignment horizontal="centerContinuous" vertical="center"/>
    </xf>
    <xf numFmtId="0" fontId="62" fillId="0" borderId="38" xfId="0" applyFont="1" applyFill="1" applyBorder="1" applyAlignment="1">
      <alignment horizontal="centerContinuous" vertical="center"/>
    </xf>
    <xf numFmtId="0" fontId="62" fillId="0" borderId="55" xfId="0" applyFont="1" applyFill="1" applyBorder="1" applyAlignment="1">
      <alignment horizontal="centerContinuous" vertical="center"/>
    </xf>
    <xf numFmtId="0" fontId="62" fillId="0" borderId="56" xfId="0" applyFont="1" applyFill="1" applyBorder="1" applyAlignment="1">
      <alignment horizontal="centerContinuous" vertical="center"/>
    </xf>
    <xf numFmtId="0" fontId="12" fillId="0" borderId="55" xfId="0" applyFont="1" applyBorder="1" applyAlignment="1">
      <alignment horizontal="centerContinuous" vertical="center"/>
    </xf>
    <xf numFmtId="0" fontId="117" fillId="7" borderId="0" xfId="0" applyFont="1" applyFill="1" applyBorder="1" applyAlignment="1">
      <alignment vertical="center"/>
    </xf>
    <xf numFmtId="0" fontId="59" fillId="0" borderId="0" xfId="0" applyFont="1" applyFill="1" applyAlignment="1">
      <alignment horizontal="left" vertical="center" wrapText="1"/>
    </xf>
    <xf numFmtId="0" fontId="26" fillId="0" borderId="22" xfId="0" applyFont="1" applyFill="1" applyBorder="1" applyAlignment="1">
      <alignment vertical="center"/>
    </xf>
    <xf numFmtId="0" fontId="26" fillId="0" borderId="0" xfId="0" applyFont="1" applyFill="1" applyBorder="1" applyAlignment="1">
      <alignment vertical="center"/>
    </xf>
    <xf numFmtId="0" fontId="26" fillId="0" borderId="10" xfId="0" applyFont="1" applyFill="1" applyBorder="1" applyAlignment="1">
      <alignment vertical="center"/>
    </xf>
    <xf numFmtId="0" fontId="26" fillId="0" borderId="0" xfId="0" applyFont="1" applyBorder="1" applyAlignment="1">
      <alignment horizontal="center" vertical="center" shrinkToFit="1"/>
    </xf>
    <xf numFmtId="0" fontId="26" fillId="0" borderId="0" xfId="0" applyNumberFormat="1" applyFont="1" applyBorder="1" applyAlignment="1">
      <alignment horizontal="centerContinuous" vertical="center"/>
    </xf>
    <xf numFmtId="0" fontId="26" fillId="0" borderId="0" xfId="0" applyFont="1" applyBorder="1" applyAlignment="1">
      <alignment horizontal="centerContinuous" vertical="center"/>
    </xf>
    <xf numFmtId="0" fontId="26" fillId="0" borderId="0" xfId="0" applyNumberFormat="1" applyFont="1" applyBorder="1" applyAlignment="1">
      <alignment vertical="center"/>
    </xf>
    <xf numFmtId="0" fontId="30" fillId="0" borderId="0" xfId="0" applyNumberFormat="1" applyFont="1" applyBorder="1" applyAlignment="1">
      <alignment vertical="center"/>
    </xf>
    <xf numFmtId="0" fontId="115" fillId="0" borderId="0" xfId="0" applyNumberFormat="1" applyFont="1" applyBorder="1" applyAlignment="1">
      <alignment vertical="center"/>
    </xf>
    <xf numFmtId="0" fontId="26" fillId="0" borderId="0" xfId="0" applyNumberFormat="1" applyFont="1" applyFill="1" applyBorder="1" applyAlignment="1">
      <alignment horizontal="center" vertical="center"/>
    </xf>
    <xf numFmtId="0" fontId="42" fillId="0" borderId="0" xfId="0" applyFont="1" applyBorder="1" applyAlignment="1">
      <alignment vertical="center"/>
    </xf>
    <xf numFmtId="0" fontId="42" fillId="0" borderId="0" xfId="0" applyFont="1" applyBorder="1" applyAlignment="1">
      <alignment horizontal="left" vertical="center"/>
    </xf>
    <xf numFmtId="0" fontId="30" fillId="0" borderId="22" xfId="0" applyFont="1" applyFill="1" applyBorder="1" applyAlignment="1">
      <alignment vertical="center"/>
    </xf>
    <xf numFmtId="0" fontId="23" fillId="0" borderId="0" xfId="15" applyFont="1">
      <alignment vertical="center"/>
    </xf>
    <xf numFmtId="0" fontId="23" fillId="0" borderId="0" xfId="15" applyFont="1" applyAlignment="1">
      <alignment horizontal="center" vertical="center"/>
    </xf>
    <xf numFmtId="0" fontId="12" fillId="0" borderId="0" xfId="15" applyFont="1" applyFill="1" applyBorder="1" applyAlignment="1">
      <alignment horizontal="center" vertical="center"/>
    </xf>
    <xf numFmtId="0" fontId="23" fillId="0" borderId="0" xfId="15" applyFont="1" applyBorder="1" applyAlignment="1">
      <alignment horizontal="center" vertical="center"/>
    </xf>
    <xf numFmtId="0" fontId="22" fillId="0" borderId="0" xfId="15" applyFont="1" applyAlignment="1">
      <alignment horizontal="centerContinuous" vertical="center"/>
    </xf>
    <xf numFmtId="0" fontId="70" fillId="0" borderId="0" xfId="15" applyFont="1">
      <alignment vertical="center"/>
    </xf>
    <xf numFmtId="0" fontId="70" fillId="0" borderId="0" xfId="15" applyFont="1" applyAlignment="1">
      <alignment vertical="top" wrapText="1"/>
    </xf>
    <xf numFmtId="0" fontId="70" fillId="0" borderId="0" xfId="15" applyFont="1" applyBorder="1" applyAlignment="1">
      <alignment vertical="center"/>
    </xf>
    <xf numFmtId="0" fontId="70" fillId="0" borderId="0" xfId="15" applyFont="1" applyAlignment="1">
      <alignment vertical="center"/>
    </xf>
    <xf numFmtId="0" fontId="70" fillId="0" borderId="0" xfId="15" applyFont="1" applyFill="1" applyBorder="1" applyAlignment="1">
      <alignment horizontal="left" vertical="center"/>
    </xf>
    <xf numFmtId="0" fontId="70" fillId="0" borderId="0" xfId="15" applyFont="1" applyFill="1" applyBorder="1" applyAlignment="1">
      <alignment vertical="center"/>
    </xf>
    <xf numFmtId="0" fontId="70" fillId="0" borderId="0" xfId="15" applyFont="1" applyFill="1" applyBorder="1" applyAlignment="1">
      <alignment horizontal="center" vertical="top"/>
    </xf>
    <xf numFmtId="0" fontId="70" fillId="0" borderId="0" xfId="15" applyFont="1" applyFill="1" applyBorder="1" applyAlignment="1">
      <alignment vertical="center" textRotation="255"/>
    </xf>
    <xf numFmtId="0" fontId="70" fillId="0" borderId="0" xfId="15" quotePrefix="1" applyFont="1" applyFill="1" applyBorder="1" applyAlignment="1">
      <alignment vertical="center"/>
    </xf>
    <xf numFmtId="0" fontId="70" fillId="0" borderId="0" xfId="15" applyFont="1" applyFill="1" applyBorder="1" applyAlignment="1">
      <alignment horizontal="center" vertical="center"/>
    </xf>
    <xf numFmtId="0" fontId="70" fillId="0" borderId="0" xfId="15" applyNumberFormat="1" applyFont="1" applyFill="1" applyBorder="1" applyAlignment="1">
      <alignment horizontal="center" vertical="center"/>
    </xf>
    <xf numFmtId="0" fontId="70" fillId="0" borderId="0" xfId="15" applyFont="1" applyFill="1" applyBorder="1" applyAlignment="1">
      <alignment vertical="center" shrinkToFit="1"/>
    </xf>
    <xf numFmtId="177" fontId="70" fillId="0" borderId="0" xfId="15" applyNumberFormat="1" applyFont="1" applyFill="1" applyBorder="1" applyAlignment="1">
      <alignment horizontal="center" vertical="center"/>
    </xf>
    <xf numFmtId="0" fontId="77" fillId="0" borderId="0" xfId="15" applyFont="1">
      <alignment vertical="center"/>
    </xf>
    <xf numFmtId="0" fontId="32" fillId="0" borderId="0" xfId="15" applyFont="1" applyBorder="1" applyAlignment="1">
      <alignment vertical="center" wrapText="1"/>
    </xf>
    <xf numFmtId="0" fontId="32" fillId="0" borderId="0" xfId="15" applyFont="1" applyBorder="1" applyAlignment="1">
      <alignment vertical="center"/>
    </xf>
    <xf numFmtId="0" fontId="26" fillId="0" borderId="1" xfId="15" applyFont="1" applyBorder="1" applyAlignment="1">
      <alignment vertical="center"/>
    </xf>
    <xf numFmtId="0" fontId="70" fillId="0" borderId="2" xfId="15" applyFont="1" applyBorder="1" applyAlignment="1">
      <alignment vertical="center"/>
    </xf>
    <xf numFmtId="0" fontId="70" fillId="0" borderId="8" xfId="15" applyFont="1" applyFill="1" applyBorder="1" applyAlignment="1">
      <alignment vertical="center"/>
    </xf>
    <xf numFmtId="0" fontId="70" fillId="0" borderId="8" xfId="15" applyFont="1" applyFill="1" applyBorder="1" applyAlignment="1">
      <alignment horizontal="center" vertical="center"/>
    </xf>
    <xf numFmtId="0" fontId="70" fillId="0" borderId="8" xfId="15" applyFont="1" applyFill="1" applyBorder="1" applyAlignment="1">
      <alignment vertical="center" shrinkToFit="1"/>
    </xf>
    <xf numFmtId="177" fontId="70" fillId="0" borderId="8" xfId="15" applyNumberFormat="1" applyFont="1" applyFill="1" applyBorder="1" applyAlignment="1">
      <alignment horizontal="center" vertical="center"/>
    </xf>
    <xf numFmtId="0" fontId="70" fillId="0" borderId="6" xfId="15" applyFont="1" applyBorder="1" applyAlignment="1">
      <alignment vertical="center"/>
    </xf>
    <xf numFmtId="0" fontId="13" fillId="0" borderId="23" xfId="15" applyFont="1" applyBorder="1" applyAlignment="1">
      <alignment vertical="center"/>
    </xf>
    <xf numFmtId="0" fontId="70" fillId="0" borderId="9" xfId="15" applyFont="1" applyFill="1" applyBorder="1" applyAlignment="1">
      <alignment vertical="center"/>
    </xf>
    <xf numFmtId="0" fontId="70" fillId="0" borderId="9" xfId="15" applyFont="1" applyFill="1" applyBorder="1" applyAlignment="1">
      <alignment horizontal="center" vertical="center"/>
    </xf>
    <xf numFmtId="0" fontId="70" fillId="0" borderId="9" xfId="15" applyFont="1" applyFill="1" applyBorder="1" applyAlignment="1">
      <alignment vertical="center" shrinkToFit="1"/>
    </xf>
    <xf numFmtId="177" fontId="70" fillId="0" borderId="9" xfId="15" applyNumberFormat="1" applyFont="1" applyFill="1" applyBorder="1" applyAlignment="1">
      <alignment horizontal="center" vertical="center"/>
    </xf>
    <xf numFmtId="0" fontId="70" fillId="0" borderId="5" xfId="15" applyFont="1" applyBorder="1" applyAlignment="1">
      <alignment vertical="center"/>
    </xf>
    <xf numFmtId="0" fontId="70" fillId="0" borderId="8" xfId="15" applyFont="1" applyBorder="1" applyAlignment="1">
      <alignment vertical="center"/>
    </xf>
    <xf numFmtId="0" fontId="70" fillId="0" borderId="9" xfId="15" applyFont="1" applyBorder="1" applyAlignment="1">
      <alignment vertical="center"/>
    </xf>
    <xf numFmtId="0" fontId="26" fillId="0" borderId="2" xfId="15" applyFont="1" applyBorder="1" applyAlignment="1">
      <alignment vertical="center"/>
    </xf>
    <xf numFmtId="0" fontId="26" fillId="0" borderId="23" xfId="15" applyFont="1" applyBorder="1" applyAlignment="1">
      <alignment vertical="center"/>
    </xf>
    <xf numFmtId="0" fontId="26" fillId="0" borderId="3" xfId="15" applyFont="1" applyBorder="1" applyAlignment="1">
      <alignment vertical="center"/>
    </xf>
    <xf numFmtId="0" fontId="26" fillId="0" borderId="4" xfId="15" applyFont="1" applyBorder="1" applyAlignment="1">
      <alignment vertical="center"/>
    </xf>
    <xf numFmtId="0" fontId="26" fillId="0" borderId="9" xfId="15" applyFont="1" applyFill="1" applyBorder="1" applyAlignment="1">
      <alignment vertical="center"/>
    </xf>
    <xf numFmtId="0" fontId="26" fillId="0" borderId="9" xfId="15" applyFont="1" applyFill="1" applyBorder="1" applyAlignment="1">
      <alignment horizontal="center" vertical="center"/>
    </xf>
    <xf numFmtId="0" fontId="26" fillId="0" borderId="9" xfId="15" applyFont="1" applyFill="1" applyBorder="1" applyAlignment="1">
      <alignment vertical="center" shrinkToFit="1"/>
    </xf>
    <xf numFmtId="177" fontId="26" fillId="0" borderId="9" xfId="15" applyNumberFormat="1" applyFont="1" applyFill="1" applyBorder="1" applyAlignment="1">
      <alignment horizontal="center" vertical="center"/>
    </xf>
    <xf numFmtId="0" fontId="26" fillId="0" borderId="5" xfId="15" applyFont="1" applyBorder="1" applyAlignment="1">
      <alignment vertical="center"/>
    </xf>
    <xf numFmtId="0" fontId="70" fillId="0" borderId="10" xfId="15" applyFont="1" applyBorder="1" applyAlignment="1">
      <alignment vertical="center"/>
    </xf>
    <xf numFmtId="0" fontId="70" fillId="0" borderId="22" xfId="15" applyFont="1" applyBorder="1" applyAlignment="1">
      <alignment vertical="center"/>
    </xf>
    <xf numFmtId="0" fontId="77" fillId="0" borderId="22" xfId="15" applyFont="1" applyBorder="1">
      <alignment vertical="center"/>
    </xf>
    <xf numFmtId="0" fontId="77" fillId="0" borderId="0" xfId="15" applyFont="1" applyBorder="1">
      <alignment vertical="center"/>
    </xf>
    <xf numFmtId="0" fontId="77" fillId="0" borderId="10" xfId="15" applyFont="1" applyBorder="1">
      <alignment vertical="center"/>
    </xf>
    <xf numFmtId="0" fontId="77" fillId="0" borderId="23" xfId="15" applyFont="1" applyBorder="1">
      <alignment vertical="center"/>
    </xf>
    <xf numFmtId="0" fontId="77" fillId="0" borderId="9" xfId="15" applyFont="1" applyBorder="1">
      <alignment vertical="center"/>
    </xf>
    <xf numFmtId="0" fontId="77" fillId="0" borderId="5" xfId="15" applyFont="1" applyBorder="1">
      <alignment vertical="center"/>
    </xf>
    <xf numFmtId="0" fontId="10" fillId="0" borderId="0" xfId="15" applyFont="1" applyBorder="1" applyAlignment="1">
      <alignment vertical="center"/>
    </xf>
    <xf numFmtId="0" fontId="12" fillId="0" borderId="0" xfId="15" applyFont="1" applyFill="1" applyBorder="1" applyAlignment="1">
      <alignment vertical="center"/>
    </xf>
    <xf numFmtId="0" fontId="23" fillId="0" borderId="0" xfId="15" applyFont="1" applyBorder="1" applyAlignment="1">
      <alignment horizontal="left" vertical="center"/>
    </xf>
    <xf numFmtId="0" fontId="23" fillId="0" borderId="0" xfId="15" applyFont="1" applyBorder="1">
      <alignment vertical="center"/>
    </xf>
    <xf numFmtId="0" fontId="24" fillId="0" borderId="0" xfId="15" applyFont="1">
      <alignment vertical="center"/>
    </xf>
    <xf numFmtId="0" fontId="26" fillId="0" borderId="3" xfId="15" applyFont="1" applyFill="1" applyBorder="1" applyAlignment="1">
      <alignment vertical="center"/>
    </xf>
    <xf numFmtId="0" fontId="26" fillId="0" borderId="3" xfId="15" applyFont="1" applyFill="1" applyBorder="1" applyAlignment="1">
      <alignment horizontal="center" vertical="center"/>
    </xf>
    <xf numFmtId="0" fontId="26" fillId="0" borderId="3" xfId="15" applyFont="1" applyFill="1" applyBorder="1" applyAlignment="1">
      <alignment vertical="center" shrinkToFit="1"/>
    </xf>
    <xf numFmtId="177" fontId="26" fillId="0" borderId="3" xfId="15" applyNumberFormat="1" applyFont="1" applyFill="1" applyBorder="1" applyAlignment="1">
      <alignment horizontal="center" vertical="center"/>
    </xf>
    <xf numFmtId="0" fontId="37" fillId="0" borderId="3" xfId="15" applyFont="1" applyBorder="1" applyAlignment="1">
      <alignment vertical="center"/>
    </xf>
    <xf numFmtId="0" fontId="37" fillId="0" borderId="4" xfId="15" applyFont="1" applyBorder="1" applyAlignment="1">
      <alignment vertical="center"/>
    </xf>
    <xf numFmtId="0" fontId="4" fillId="0" borderId="1" xfId="15" applyFont="1" applyBorder="1">
      <alignment vertical="center"/>
    </xf>
    <xf numFmtId="0" fontId="4" fillId="0" borderId="3" xfId="15" applyFont="1" applyBorder="1">
      <alignment vertical="center"/>
    </xf>
    <xf numFmtId="0" fontId="4" fillId="0" borderId="4" xfId="15" applyFont="1" applyBorder="1">
      <alignment vertical="center"/>
    </xf>
    <xf numFmtId="0" fontId="4" fillId="0" borderId="23" xfId="15" applyFont="1" applyBorder="1">
      <alignment vertical="center"/>
    </xf>
    <xf numFmtId="0" fontId="4" fillId="0" borderId="9" xfId="15" applyFont="1" applyBorder="1">
      <alignment vertical="center"/>
    </xf>
    <xf numFmtId="0" fontId="4" fillId="0" borderId="5" xfId="15" applyFont="1" applyBorder="1">
      <alignment vertical="center"/>
    </xf>
    <xf numFmtId="0" fontId="26" fillId="0" borderId="9" xfId="15" applyFont="1" applyBorder="1" applyAlignment="1">
      <alignment vertical="center"/>
    </xf>
    <xf numFmtId="0" fontId="26" fillId="0" borderId="22" xfId="15" applyFont="1" applyBorder="1" applyAlignment="1">
      <alignment vertical="center"/>
    </xf>
    <xf numFmtId="0" fontId="4" fillId="0" borderId="3" xfId="0" applyFont="1" applyBorder="1" applyAlignment="1">
      <alignment vertical="center"/>
    </xf>
    <xf numFmtId="176" fontId="26" fillId="0" borderId="3" xfId="0" applyNumberFormat="1" applyFont="1" applyFill="1" applyBorder="1" applyAlignment="1">
      <alignment horizontal="center" vertical="center"/>
    </xf>
    <xf numFmtId="0" fontId="26" fillId="2" borderId="1" xfId="0" applyFont="1" applyFill="1" applyBorder="1" applyAlignment="1">
      <alignment horizontal="center" vertical="center"/>
    </xf>
    <xf numFmtId="0" fontId="26" fillId="2" borderId="4" xfId="0" applyFont="1" applyFill="1" applyBorder="1" applyAlignment="1">
      <alignment horizontal="center" vertical="center"/>
    </xf>
    <xf numFmtId="0" fontId="26" fillId="0" borderId="7" xfId="0" applyFont="1" applyFill="1" applyBorder="1" applyAlignment="1">
      <alignment horizontal="center" vertical="center" shrinkToFit="1"/>
    </xf>
    <xf numFmtId="0" fontId="26" fillId="0" borderId="7" xfId="0" applyFont="1" applyFill="1" applyBorder="1" applyAlignment="1">
      <alignment horizontal="center" vertical="center"/>
    </xf>
    <xf numFmtId="0" fontId="26" fillId="2" borderId="3" xfId="0" applyNumberFormat="1" applyFont="1" applyFill="1" applyBorder="1" applyAlignment="1">
      <alignment horizontal="center" vertical="center"/>
    </xf>
    <xf numFmtId="0" fontId="26" fillId="0" borderId="7" xfId="0" applyFont="1" applyBorder="1" applyAlignment="1">
      <alignment horizontal="center" vertical="center"/>
    </xf>
    <xf numFmtId="0" fontId="26" fillId="0" borderId="2" xfId="0" applyFont="1" applyBorder="1" applyAlignment="1">
      <alignment horizontal="center" vertical="center"/>
    </xf>
    <xf numFmtId="0" fontId="26" fillId="0" borderId="24" xfId="0" applyFont="1" applyBorder="1" applyAlignment="1">
      <alignment horizontal="center" vertical="center"/>
    </xf>
    <xf numFmtId="0" fontId="26" fillId="0" borderId="3" xfId="0" applyNumberFormat="1" applyFont="1" applyFill="1" applyBorder="1" applyAlignment="1">
      <alignment horizontal="center" vertical="center"/>
    </xf>
    <xf numFmtId="0" fontId="26" fillId="0" borderId="1" xfId="0" applyFont="1" applyBorder="1" applyAlignment="1">
      <alignment horizontal="center" vertical="center"/>
    </xf>
    <xf numFmtId="0" fontId="26" fillId="0" borderId="4" xfId="0" applyFont="1" applyBorder="1" applyAlignment="1">
      <alignment horizontal="center" vertical="center"/>
    </xf>
    <xf numFmtId="0" fontId="26" fillId="0" borderId="4"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24"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9" xfId="4" applyFont="1" applyFill="1" applyBorder="1" applyAlignment="1">
      <alignment horizontal="center" vertical="center"/>
    </xf>
    <xf numFmtId="0" fontId="63" fillId="0" borderId="0" xfId="4" applyFont="1" applyFill="1" applyBorder="1" applyAlignment="1">
      <alignment horizontal="center" vertical="center"/>
    </xf>
    <xf numFmtId="0" fontId="26" fillId="0" borderId="0" xfId="0" applyFont="1" applyAlignment="1">
      <alignment horizontal="left" vertical="center"/>
    </xf>
    <xf numFmtId="0" fontId="119" fillId="0" borderId="0" xfId="0" applyFont="1">
      <alignment vertical="center"/>
    </xf>
    <xf numFmtId="0" fontId="47" fillId="0" borderId="0" xfId="4" applyFont="1" applyFill="1" applyAlignment="1">
      <alignment vertical="center"/>
    </xf>
    <xf numFmtId="0" fontId="23" fillId="0" borderId="0" xfId="4" applyFont="1" applyFill="1" applyBorder="1" applyAlignment="1">
      <alignment vertical="center"/>
    </xf>
    <xf numFmtId="0" fontId="47" fillId="0" borderId="1" xfId="4" applyFont="1" applyFill="1" applyBorder="1" applyAlignment="1">
      <alignment horizontal="centerContinuous" vertical="center"/>
    </xf>
    <xf numFmtId="0" fontId="47" fillId="0" borderId="3" xfId="4" applyFont="1" applyFill="1" applyBorder="1" applyAlignment="1">
      <alignment horizontal="centerContinuous" vertical="center"/>
    </xf>
    <xf numFmtId="0" fontId="47" fillId="0" borderId="7" xfId="4" applyFont="1" applyFill="1" applyBorder="1" applyAlignment="1">
      <alignment vertical="center" shrinkToFit="1"/>
    </xf>
    <xf numFmtId="0" fontId="47" fillId="0" borderId="4" xfId="4" applyFont="1" applyFill="1" applyBorder="1" applyAlignment="1">
      <alignment horizontal="centerContinuous" vertical="center"/>
    </xf>
    <xf numFmtId="0" fontId="47" fillId="0" borderId="4" xfId="4" applyFont="1" applyFill="1" applyBorder="1" applyAlignment="1">
      <alignment horizontal="centerContinuous" wrapText="1"/>
    </xf>
    <xf numFmtId="0" fontId="47" fillId="0" borderId="4" xfId="4" applyFont="1" applyFill="1" applyBorder="1" applyAlignment="1">
      <alignment horizontal="centerContinuous"/>
    </xf>
    <xf numFmtId="0" fontId="7" fillId="0" borderId="0" xfId="4" applyFont="1" applyFill="1" applyAlignment="1">
      <alignment vertical="center"/>
    </xf>
    <xf numFmtId="0" fontId="7" fillId="0" borderId="0" xfId="4" applyFont="1" applyFill="1" applyBorder="1" applyAlignment="1">
      <alignment vertical="center"/>
    </xf>
    <xf numFmtId="0" fontId="47" fillId="0" borderId="25" xfId="4" applyFont="1" applyFill="1" applyBorder="1" applyAlignment="1">
      <alignment horizontal="center" vertical="center"/>
    </xf>
    <xf numFmtId="180" fontId="47" fillId="0" borderId="10" xfId="4" applyNumberFormat="1" applyFont="1" applyFill="1" applyBorder="1" applyAlignment="1">
      <alignment horizontal="center" vertical="center" shrinkToFit="1"/>
    </xf>
    <xf numFmtId="0" fontId="47" fillId="0" borderId="24" xfId="4" applyFont="1" applyFill="1" applyBorder="1" applyAlignment="1">
      <alignment horizontal="center" vertical="center"/>
    </xf>
    <xf numFmtId="180" fontId="47" fillId="0" borderId="5" xfId="4" applyNumberFormat="1" applyFont="1" applyFill="1" applyBorder="1" applyAlignment="1">
      <alignment horizontal="center" vertical="center" shrinkToFit="1"/>
    </xf>
    <xf numFmtId="180" fontId="47" fillId="0" borderId="6" xfId="4" applyNumberFormat="1" applyFont="1" applyFill="1" applyBorder="1" applyAlignment="1">
      <alignment horizontal="center" vertical="center" shrinkToFit="1"/>
    </xf>
    <xf numFmtId="0" fontId="47" fillId="0" borderId="58" xfId="4" applyFont="1" applyFill="1" applyBorder="1" applyAlignment="1">
      <alignment horizontal="center" vertical="center"/>
    </xf>
    <xf numFmtId="0" fontId="47" fillId="0" borderId="0" xfId="4" applyFont="1" applyFill="1" applyBorder="1" applyAlignment="1">
      <alignment vertical="center"/>
    </xf>
    <xf numFmtId="0" fontId="47" fillId="0" borderId="22" xfId="4" applyFont="1" applyFill="1" applyBorder="1" applyAlignment="1">
      <alignment vertical="center" wrapText="1"/>
    </xf>
    <xf numFmtId="180" fontId="47" fillId="0" borderId="0" xfId="4" applyNumberFormat="1" applyFont="1" applyFill="1" applyBorder="1" applyAlignment="1">
      <alignment horizontal="center" vertical="center" shrinkToFit="1"/>
    </xf>
    <xf numFmtId="0" fontId="10" fillId="0" borderId="0" xfId="4" applyFont="1" applyFill="1" applyBorder="1" applyAlignment="1">
      <alignment vertical="center"/>
    </xf>
    <xf numFmtId="0" fontId="30" fillId="0" borderId="0" xfId="4" applyFont="1" applyFill="1" applyBorder="1" applyAlignment="1">
      <alignment horizontal="center" vertical="center"/>
    </xf>
    <xf numFmtId="0" fontId="26" fillId="0" borderId="0" xfId="0" applyFont="1" applyFill="1" applyBorder="1" applyAlignment="1">
      <alignment horizontal="left" vertical="center"/>
    </xf>
    <xf numFmtId="0" fontId="63" fillId="0" borderId="0" xfId="4" applyFont="1" applyFill="1" applyBorder="1" applyAlignment="1">
      <alignment horizontal="center" vertical="center"/>
    </xf>
    <xf numFmtId="0" fontId="47" fillId="0" borderId="0" xfId="4" applyFont="1" applyFill="1" applyBorder="1" applyAlignment="1">
      <alignment horizontal="left" vertical="center" wrapText="1"/>
    </xf>
    <xf numFmtId="0" fontId="47" fillId="0" borderId="0" xfId="4" applyFont="1" applyFill="1" applyBorder="1" applyAlignment="1">
      <alignment horizontal="center" vertical="center" wrapText="1"/>
    </xf>
    <xf numFmtId="0" fontId="47" fillId="0" borderId="0" xfId="4" applyFont="1" applyFill="1" applyBorder="1" applyAlignment="1">
      <alignment horizontal="center" vertical="center"/>
    </xf>
    <xf numFmtId="0" fontId="47" fillId="0" borderId="0" xfId="4" applyFont="1" applyFill="1" applyBorder="1" applyAlignment="1">
      <alignment horizontal="center" vertical="center" shrinkToFit="1"/>
    </xf>
    <xf numFmtId="0" fontId="7" fillId="0" borderId="0" xfId="4" applyFont="1" applyFill="1" applyBorder="1" applyAlignment="1">
      <alignment horizontal="center" vertical="center"/>
    </xf>
    <xf numFmtId="0" fontId="26" fillId="0" borderId="0" xfId="0" applyFont="1" applyFill="1" applyBorder="1" applyAlignment="1">
      <alignment horizontal="center" vertical="center"/>
    </xf>
    <xf numFmtId="0" fontId="26" fillId="0" borderId="0" xfId="4" applyFont="1" applyFill="1" applyBorder="1" applyAlignment="1">
      <alignment horizontal="left" vertical="center"/>
    </xf>
    <xf numFmtId="0" fontId="47" fillId="0" borderId="22" xfId="4" applyFont="1" applyFill="1" applyBorder="1" applyAlignment="1">
      <alignment horizontal="center" vertical="center" wrapText="1"/>
    </xf>
    <xf numFmtId="0" fontId="47" fillId="0" borderId="23" xfId="4" applyFont="1" applyFill="1" applyBorder="1" applyAlignment="1">
      <alignment horizontal="center" vertical="center" wrapText="1"/>
    </xf>
    <xf numFmtId="0" fontId="47" fillId="0" borderId="2" xfId="4" applyFont="1" applyFill="1" applyBorder="1" applyAlignment="1">
      <alignment horizontal="center" vertical="center" wrapText="1"/>
    </xf>
    <xf numFmtId="0" fontId="47" fillId="0" borderId="1" xfId="4" applyFont="1" applyFill="1" applyBorder="1" applyAlignment="1">
      <alignment horizontal="center" vertical="center" wrapText="1"/>
    </xf>
    <xf numFmtId="0" fontId="26" fillId="0" borderId="0"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0" applyFont="1" applyFill="1" applyBorder="1" applyAlignment="1">
      <alignment vertical="center"/>
    </xf>
    <xf numFmtId="0" fontId="26" fillId="0" borderId="0" xfId="0" applyFont="1" applyFill="1" applyBorder="1" applyAlignment="1">
      <alignment horizontal="left" vertical="top" shrinkToFit="1"/>
    </xf>
    <xf numFmtId="0" fontId="43" fillId="0" borderId="0" xfId="0" applyFont="1" applyFill="1" applyBorder="1" applyAlignment="1">
      <alignment horizontal="center" vertical="center"/>
    </xf>
    <xf numFmtId="0" fontId="26" fillId="0" borderId="3" xfId="0" applyFont="1" applyFill="1" applyBorder="1" applyAlignment="1">
      <alignment horizontal="center" vertical="center"/>
    </xf>
    <xf numFmtId="0" fontId="23" fillId="0" borderId="55" xfId="0" applyFont="1" applyFill="1" applyBorder="1" applyAlignment="1">
      <alignment horizontal="centerContinuous" vertical="center"/>
    </xf>
    <xf numFmtId="0" fontId="24" fillId="0" borderId="55" xfId="0" applyFont="1" applyFill="1" applyBorder="1" applyAlignment="1">
      <alignment horizontal="centerContinuous" vertical="center"/>
    </xf>
    <xf numFmtId="0" fontId="23" fillId="0" borderId="55" xfId="4" applyFont="1" applyFill="1" applyBorder="1" applyAlignment="1">
      <alignment horizontal="centerContinuous" vertical="center"/>
    </xf>
    <xf numFmtId="0" fontId="26" fillId="0" borderId="0" xfId="0" applyFont="1" applyAlignment="1">
      <alignment horizontal="left" vertical="center"/>
    </xf>
    <xf numFmtId="0" fontId="115" fillId="0" borderId="0" xfId="0" applyFont="1">
      <alignment vertical="center"/>
    </xf>
    <xf numFmtId="0" fontId="63" fillId="0" borderId="3" xfId="0" applyNumberFormat="1" applyFont="1" applyFill="1" applyBorder="1" applyAlignment="1">
      <alignment horizontal="left" vertical="center"/>
    </xf>
    <xf numFmtId="0" fontId="26" fillId="0" borderId="58" xfId="0" applyFont="1" applyBorder="1" applyAlignment="1">
      <alignment horizontal="center" vertical="center"/>
    </xf>
    <xf numFmtId="0" fontId="122" fillId="0" borderId="0" xfId="0" applyFont="1">
      <alignment vertical="center"/>
    </xf>
    <xf numFmtId="0" fontId="3" fillId="0" borderId="0" xfId="0" applyFont="1" applyFill="1" applyBorder="1" applyAlignment="1">
      <alignment vertical="center" wrapText="1"/>
    </xf>
    <xf numFmtId="0" fontId="4" fillId="0" borderId="1" xfId="0" applyFont="1" applyBorder="1" applyAlignment="1">
      <alignment vertical="center"/>
    </xf>
    <xf numFmtId="0" fontId="26" fillId="0" borderId="8" xfId="0" applyFont="1" applyBorder="1" applyAlignment="1">
      <alignment horizontal="centerContinuous" vertical="center"/>
    </xf>
    <xf numFmtId="0" fontId="26" fillId="0" borderId="6" xfId="0" applyFont="1" applyBorder="1" applyAlignment="1">
      <alignment horizontal="centerContinuous" vertical="center"/>
    </xf>
    <xf numFmtId="0" fontId="26" fillId="0" borderId="0" xfId="0" applyFont="1" applyFill="1" applyBorder="1" applyAlignment="1">
      <alignment horizontal="center" vertical="center"/>
    </xf>
    <xf numFmtId="0" fontId="26" fillId="0" borderId="9" xfId="4" applyFont="1" applyFill="1" applyBorder="1" applyAlignment="1">
      <alignment vertical="center"/>
    </xf>
    <xf numFmtId="0" fontId="26" fillId="0" borderId="0" xfId="0" applyFont="1" applyFill="1" applyBorder="1" applyAlignment="1">
      <alignment vertical="center"/>
    </xf>
    <xf numFmtId="0" fontId="26" fillId="0" borderId="9" xfId="0" applyFont="1" applyFill="1" applyBorder="1" applyAlignment="1">
      <alignment horizontal="centerContinuous" vertical="center"/>
    </xf>
    <xf numFmtId="0" fontId="26" fillId="0" borderId="0" xfId="0" applyFont="1" applyFill="1" applyBorder="1" applyAlignment="1">
      <alignment vertical="center"/>
    </xf>
    <xf numFmtId="176" fontId="121" fillId="0" borderId="3" xfId="0" applyNumberFormat="1" applyFont="1" applyFill="1" applyBorder="1" applyAlignment="1">
      <alignment vertical="center"/>
    </xf>
    <xf numFmtId="0" fontId="63" fillId="0" borderId="3" xfId="0" applyNumberFormat="1" applyFont="1" applyFill="1" applyBorder="1" applyAlignment="1">
      <alignment vertical="center"/>
    </xf>
    <xf numFmtId="0" fontId="113" fillId="0" borderId="23" xfId="15" applyFont="1" applyBorder="1" applyAlignment="1">
      <alignment vertical="center"/>
    </xf>
    <xf numFmtId="0" fontId="8" fillId="3" borderId="0" xfId="0" applyFont="1" applyFill="1" applyAlignment="1">
      <alignment horizontal="center" vertical="center"/>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4" applyFont="1" applyFill="1" applyBorder="1" applyAlignment="1">
      <alignment horizontal="left" vertical="center"/>
    </xf>
    <xf numFmtId="0" fontId="63" fillId="0" borderId="0" xfId="4" applyFont="1" applyFill="1" applyBorder="1" applyAlignment="1">
      <alignment horizontal="center" vertical="center"/>
    </xf>
    <xf numFmtId="0" fontId="26" fillId="0" borderId="9" xfId="4" applyFont="1" applyFill="1" applyBorder="1" applyAlignment="1">
      <alignment horizontal="center" vertical="center"/>
    </xf>
    <xf numFmtId="0" fontId="47" fillId="0" borderId="0" xfId="4" applyFont="1" applyFill="1" applyBorder="1" applyAlignment="1">
      <alignment horizontal="left" vertical="center" wrapText="1"/>
    </xf>
    <xf numFmtId="0" fontId="47" fillId="0" borderId="0" xfId="4" applyFont="1" applyFill="1" applyBorder="1" applyAlignment="1">
      <alignment horizontal="center" vertical="center"/>
    </xf>
    <xf numFmtId="176" fontId="124" fillId="0" borderId="1" xfId="0" applyNumberFormat="1" applyFont="1" applyFill="1" applyBorder="1" applyAlignment="1">
      <alignment vertical="center"/>
    </xf>
    <xf numFmtId="0" fontId="26" fillId="0" borderId="4" xfId="0" applyNumberFormat="1" applyFont="1" applyFill="1" applyBorder="1" applyAlignment="1">
      <alignment horizontal="center" vertical="center"/>
    </xf>
    <xf numFmtId="0" fontId="10" fillId="0" borderId="1"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94" xfId="0" applyFont="1" applyBorder="1" applyAlignment="1">
      <alignment horizontal="centerContinuous" vertical="center"/>
    </xf>
    <xf numFmtId="0" fontId="10" fillId="0" borderId="4" xfId="0" applyFont="1" applyBorder="1" applyAlignment="1">
      <alignment horizontal="centerContinuous" vertical="center"/>
    </xf>
    <xf numFmtId="0" fontId="63" fillId="0" borderId="9" xfId="4" applyFont="1" applyFill="1" applyBorder="1" applyAlignment="1">
      <alignment vertical="center"/>
    </xf>
    <xf numFmtId="0" fontId="123" fillId="0" borderId="2" xfId="4" applyFont="1" applyFill="1" applyBorder="1" applyAlignment="1">
      <alignment horizontal="center" vertical="center" wrapText="1"/>
    </xf>
    <xf numFmtId="0" fontId="123" fillId="0" borderId="25" xfId="4" applyFont="1" applyFill="1" applyBorder="1" applyAlignment="1">
      <alignment horizontal="center" vertical="center"/>
    </xf>
    <xf numFmtId="0" fontId="47" fillId="2" borderId="10" xfId="4" applyFont="1" applyFill="1" applyBorder="1" applyAlignment="1">
      <alignment horizontal="center" vertical="center" textRotation="255"/>
    </xf>
    <xf numFmtId="0" fontId="47" fillId="2" borderId="5" xfId="4" applyFont="1" applyFill="1" applyBorder="1" applyAlignment="1">
      <alignment horizontal="center" vertical="center" textRotation="255"/>
    </xf>
    <xf numFmtId="0" fontId="47" fillId="2" borderId="25" xfId="4" applyFont="1" applyFill="1" applyBorder="1" applyAlignment="1">
      <alignment horizontal="center" vertical="center" shrinkToFit="1"/>
    </xf>
    <xf numFmtId="0" fontId="47" fillId="2" borderId="58" xfId="4" applyFont="1" applyFill="1" applyBorder="1" applyAlignment="1">
      <alignment horizontal="center" vertical="center" shrinkToFit="1"/>
    </xf>
    <xf numFmtId="0" fontId="47" fillId="2" borderId="24" xfId="4" applyFont="1" applyFill="1" applyBorder="1" applyAlignment="1">
      <alignment horizontal="center" vertical="center" shrinkToFit="1"/>
    </xf>
    <xf numFmtId="180" fontId="123" fillId="0" borderId="4" xfId="4" applyNumberFormat="1" applyFont="1" applyFill="1" applyBorder="1" applyAlignment="1">
      <alignment horizontal="center" vertical="center" shrinkToFit="1"/>
    </xf>
    <xf numFmtId="0" fontId="123" fillId="0" borderId="58" xfId="4" applyFont="1" applyFill="1" applyBorder="1" applyAlignment="1">
      <alignment horizontal="center" vertical="center"/>
    </xf>
    <xf numFmtId="0" fontId="123" fillId="0" borderId="24" xfId="4" applyFont="1" applyFill="1" applyBorder="1" applyAlignment="1">
      <alignment horizontal="center" vertical="center"/>
    </xf>
    <xf numFmtId="0" fontId="123" fillId="0" borderId="7" xfId="4" applyFont="1" applyFill="1" applyBorder="1" applyAlignment="1">
      <alignment horizontal="center" vertical="center"/>
    </xf>
    <xf numFmtId="0" fontId="47" fillId="2" borderId="6" xfId="4" applyFont="1" applyFill="1" applyBorder="1" applyAlignment="1">
      <alignment vertical="center" wrapText="1"/>
    </xf>
    <xf numFmtId="0" fontId="47" fillId="2" borderId="5" xfId="4" applyFont="1" applyFill="1" applyBorder="1" applyAlignment="1">
      <alignment vertical="center" wrapText="1"/>
    </xf>
    <xf numFmtId="0" fontId="26" fillId="9" borderId="28" xfId="0" applyNumberFormat="1" applyFont="1" applyFill="1" applyBorder="1" applyAlignment="1">
      <alignment horizontal="center" vertical="center"/>
    </xf>
    <xf numFmtId="0" fontId="26" fillId="9" borderId="15" xfId="0" applyNumberFormat="1" applyFont="1" applyFill="1" applyBorder="1" applyAlignment="1">
      <alignment horizontal="center" vertical="center"/>
    </xf>
    <xf numFmtId="0" fontId="127" fillId="0" borderId="1" xfId="15" applyFont="1" applyBorder="1" applyAlignment="1">
      <alignment vertical="center"/>
    </xf>
    <xf numFmtId="0" fontId="127" fillId="0" borderId="3" xfId="15" applyFont="1" applyFill="1" applyBorder="1" applyAlignment="1">
      <alignment vertical="center"/>
    </xf>
    <xf numFmtId="0" fontId="127" fillId="0" borderId="3" xfId="15" applyFont="1" applyFill="1" applyBorder="1" applyAlignment="1">
      <alignment horizontal="center" vertical="center"/>
    </xf>
    <xf numFmtId="0" fontId="127" fillId="0" borderId="3" xfId="15" applyFont="1" applyFill="1" applyBorder="1" applyAlignment="1">
      <alignment vertical="center" shrinkToFit="1"/>
    </xf>
    <xf numFmtId="177" fontId="127" fillId="0" borderId="3" xfId="15" applyNumberFormat="1" applyFont="1" applyFill="1" applyBorder="1" applyAlignment="1">
      <alignment horizontal="center" vertical="center"/>
    </xf>
    <xf numFmtId="0" fontId="127" fillId="0" borderId="4" xfId="15" applyFont="1" applyBorder="1" applyAlignment="1">
      <alignment vertical="center"/>
    </xf>
    <xf numFmtId="0" fontId="94" fillId="0" borderId="3" xfId="15" applyFont="1" applyBorder="1" applyAlignment="1">
      <alignment vertical="center"/>
    </xf>
    <xf numFmtId="0" fontId="94" fillId="0" borderId="4" xfId="15" applyFont="1" applyBorder="1" applyAlignment="1">
      <alignment vertical="center"/>
    </xf>
    <xf numFmtId="0" fontId="127" fillId="0" borderId="3" xfId="15" applyFont="1" applyBorder="1" applyAlignment="1">
      <alignment vertical="center"/>
    </xf>
    <xf numFmtId="0" fontId="128" fillId="0" borderId="1" xfId="15" applyFont="1" applyBorder="1">
      <alignment vertical="center"/>
    </xf>
    <xf numFmtId="0" fontId="128" fillId="0" borderId="3" xfId="15" applyFont="1" applyBorder="1">
      <alignment vertical="center"/>
    </xf>
    <xf numFmtId="0" fontId="128" fillId="0" borderId="4" xfId="15" applyFont="1" applyBorder="1">
      <alignment vertical="center"/>
    </xf>
    <xf numFmtId="0" fontId="128" fillId="0" borderId="23" xfId="15" applyFont="1" applyBorder="1">
      <alignment vertical="center"/>
    </xf>
    <xf numFmtId="0" fontId="128" fillId="0" borderId="9" xfId="15" applyFont="1" applyBorder="1">
      <alignment vertical="center"/>
    </xf>
    <xf numFmtId="0" fontId="128" fillId="0" borderId="5" xfId="15" applyFont="1" applyBorder="1">
      <alignment vertical="center"/>
    </xf>
    <xf numFmtId="0" fontId="127" fillId="0" borderId="2" xfId="15" applyFont="1" applyBorder="1" applyAlignment="1">
      <alignment vertical="center"/>
    </xf>
    <xf numFmtId="0" fontId="127" fillId="0" borderId="8" xfId="15" applyFont="1" applyFill="1" applyBorder="1" applyAlignment="1">
      <alignment vertical="center"/>
    </xf>
    <xf numFmtId="0" fontId="127" fillId="0" borderId="8" xfId="15" applyFont="1" applyFill="1" applyBorder="1" applyAlignment="1">
      <alignment horizontal="center" vertical="center"/>
    </xf>
    <xf numFmtId="0" fontId="127" fillId="0" borderId="8" xfId="15" applyFont="1" applyFill="1" applyBorder="1" applyAlignment="1">
      <alignment vertical="center" shrinkToFit="1"/>
    </xf>
    <xf numFmtId="177" fontId="127" fillId="0" borderId="8" xfId="15" applyNumberFormat="1" applyFont="1" applyFill="1" applyBorder="1" applyAlignment="1">
      <alignment horizontal="center" vertical="center"/>
    </xf>
    <xf numFmtId="0" fontId="127" fillId="0" borderId="6" xfId="15" applyFont="1" applyBorder="1" applyAlignment="1">
      <alignment vertical="center"/>
    </xf>
    <xf numFmtId="0" fontId="127" fillId="0" borderId="8" xfId="15" applyFont="1" applyBorder="1" applyAlignment="1">
      <alignment vertical="center"/>
    </xf>
    <xf numFmtId="0" fontId="127" fillId="0" borderId="23" xfId="15" applyFont="1" applyBorder="1" applyAlignment="1">
      <alignment vertical="center"/>
    </xf>
    <xf numFmtId="0" fontId="127" fillId="0" borderId="9" xfId="15" applyFont="1" applyFill="1" applyBorder="1" applyAlignment="1">
      <alignment vertical="center"/>
    </xf>
    <xf numFmtId="0" fontId="127" fillId="0" borderId="9" xfId="15" applyFont="1" applyFill="1" applyBorder="1" applyAlignment="1">
      <alignment horizontal="center" vertical="center"/>
    </xf>
    <xf numFmtId="0" fontId="127" fillId="0" borderId="9" xfId="15" applyFont="1" applyFill="1" applyBorder="1" applyAlignment="1">
      <alignment vertical="center" shrinkToFit="1"/>
    </xf>
    <xf numFmtId="177" fontId="127" fillId="0" borderId="9" xfId="15" applyNumberFormat="1" applyFont="1" applyFill="1" applyBorder="1" applyAlignment="1">
      <alignment horizontal="center" vertical="center"/>
    </xf>
    <xf numFmtId="0" fontId="127" fillId="0" borderId="5" xfId="15" applyFont="1" applyBorder="1" applyAlignment="1">
      <alignment vertical="center"/>
    </xf>
    <xf numFmtId="0" fontId="127" fillId="0" borderId="9" xfId="15" applyFont="1" applyBorder="1" applyAlignment="1">
      <alignment vertical="center"/>
    </xf>
    <xf numFmtId="0" fontId="8" fillId="9" borderId="22" xfId="0" applyFont="1" applyFill="1" applyBorder="1" applyAlignment="1">
      <alignment vertical="center"/>
    </xf>
    <xf numFmtId="0" fontId="8" fillId="9" borderId="0" xfId="0" applyFont="1" applyFill="1" applyBorder="1" applyAlignment="1">
      <alignment vertical="center"/>
    </xf>
    <xf numFmtId="0" fontId="8" fillId="3" borderId="6" xfId="0" applyFont="1" applyFill="1" applyBorder="1" applyAlignment="1">
      <alignment vertical="center"/>
    </xf>
    <xf numFmtId="0" fontId="26" fillId="2" borderId="3" xfId="0" applyNumberFormat="1" applyFont="1" applyFill="1" applyBorder="1" applyAlignment="1">
      <alignment horizontal="center" vertical="center"/>
    </xf>
    <xf numFmtId="0" fontId="26" fillId="0" borderId="1" xfId="0" applyNumberFormat="1" applyFont="1" applyFill="1" applyBorder="1" applyAlignment="1">
      <alignment horizontal="centerContinuous" vertical="center"/>
    </xf>
    <xf numFmtId="0" fontId="26" fillId="0" borderId="3" xfId="0" applyNumberFormat="1" applyFont="1" applyFill="1" applyBorder="1" applyAlignment="1">
      <alignment horizontal="centerContinuous" vertical="center"/>
    </xf>
    <xf numFmtId="0" fontId="63" fillId="0" borderId="3" xfId="0" applyNumberFormat="1" applyFont="1" applyFill="1" applyBorder="1" applyAlignment="1">
      <alignment horizontal="centerContinuous" vertical="center"/>
    </xf>
    <xf numFmtId="176" fontId="4" fillId="0" borderId="1" xfId="0" applyNumberFormat="1" applyFont="1" applyFill="1" applyBorder="1" applyAlignment="1">
      <alignment horizontal="centerContinuous" vertical="center"/>
    </xf>
    <xf numFmtId="176" fontId="4" fillId="0" borderId="3" xfId="0" applyNumberFormat="1" applyFont="1" applyFill="1" applyBorder="1" applyAlignment="1">
      <alignment horizontal="centerContinuous" vertical="center"/>
    </xf>
    <xf numFmtId="176" fontId="4" fillId="0" borderId="4" xfId="0" applyNumberFormat="1" applyFont="1" applyFill="1" applyBorder="1" applyAlignment="1">
      <alignment horizontal="centerContinuous" vertical="center"/>
    </xf>
    <xf numFmtId="0" fontId="26" fillId="0" borderId="9" xfId="0" applyFont="1" applyBorder="1" applyAlignment="1">
      <alignment horizontal="left"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0" xfId="0" applyFont="1" applyAlignment="1">
      <alignment horizontal="left" vertical="center"/>
    </xf>
    <xf numFmtId="0" fontId="26" fillId="0" borderId="0" xfId="0" applyFont="1" applyAlignment="1">
      <alignment horizontal="right" vertical="center"/>
    </xf>
    <xf numFmtId="0" fontId="43" fillId="0" borderId="3" xfId="0" applyFont="1" applyBorder="1" applyAlignment="1">
      <alignment horizontal="center" vertical="center"/>
    </xf>
    <xf numFmtId="0" fontId="32" fillId="0" borderId="0" xfId="0" applyFont="1">
      <alignment vertical="center"/>
    </xf>
    <xf numFmtId="0" fontId="32" fillId="0" borderId="0" xfId="0" applyFont="1" applyAlignment="1">
      <alignment vertical="center" shrinkToFit="1"/>
    </xf>
    <xf numFmtId="0" fontId="26" fillId="0" borderId="0" xfId="0" applyFont="1" applyAlignment="1">
      <alignment vertical="center" textRotation="255"/>
    </xf>
    <xf numFmtId="0" fontId="26" fillId="0" borderId="0" xfId="0" applyFont="1" applyAlignment="1">
      <alignment vertical="center" shrinkToFit="1"/>
    </xf>
    <xf numFmtId="0" fontId="26" fillId="0" borderId="0" xfId="0" applyFont="1" applyAlignment="1">
      <alignment vertical="top" shrinkToFit="1"/>
    </xf>
    <xf numFmtId="0" fontId="26" fillId="0" borderId="0" xfId="0" applyFont="1" applyAlignment="1">
      <alignment horizontal="left"/>
    </xf>
    <xf numFmtId="0" fontId="26" fillId="0" borderId="0" xfId="0" applyFont="1" applyAlignment="1">
      <alignment vertical="top" wrapText="1"/>
    </xf>
    <xf numFmtId="0" fontId="26" fillId="0" borderId="0" xfId="0" applyFont="1" applyAlignment="1">
      <alignment horizontal="left" vertical="top" wrapText="1"/>
    </xf>
    <xf numFmtId="0" fontId="0" fillId="0" borderId="0" xfId="0" applyFont="1" applyFill="1" applyBorder="1" applyAlignment="1">
      <alignment horizontal="centerContinuous" vertical="center" wrapText="1"/>
    </xf>
    <xf numFmtId="0" fontId="0" fillId="0" borderId="10" xfId="0" applyFont="1" applyFill="1" applyBorder="1" applyAlignment="1">
      <alignment horizontal="centerContinuous" vertical="center" wrapText="1"/>
    </xf>
    <xf numFmtId="0" fontId="0" fillId="0" borderId="1" xfId="0" applyFont="1" applyBorder="1">
      <alignment vertical="center"/>
    </xf>
    <xf numFmtId="0" fontId="0" fillId="0" borderId="4" xfId="0" applyFont="1" applyFill="1" applyBorder="1" applyAlignment="1">
      <alignment vertical="center"/>
    </xf>
    <xf numFmtId="0" fontId="0" fillId="0" borderId="9" xfId="0" applyFont="1" applyBorder="1" applyAlignment="1">
      <alignment horizontal="left" vertical="center"/>
    </xf>
    <xf numFmtId="0" fontId="7" fillId="0" borderId="3" xfId="0" applyFont="1" applyBorder="1" applyAlignment="1">
      <alignment vertical="center"/>
    </xf>
    <xf numFmtId="0" fontId="0" fillId="0" borderId="3" xfId="0" applyFont="1" applyBorder="1" applyAlignment="1">
      <alignment horizontal="left" vertical="center"/>
    </xf>
    <xf numFmtId="0" fontId="27" fillId="0" borderId="0" xfId="0" applyFont="1" applyFill="1" applyAlignment="1">
      <alignment horizontal="right" vertical="center"/>
    </xf>
    <xf numFmtId="0" fontId="47" fillId="0" borderId="23" xfId="4" applyFont="1" applyFill="1" applyBorder="1" applyAlignment="1">
      <alignment vertical="center" wrapText="1"/>
    </xf>
    <xf numFmtId="0" fontId="47" fillId="0" borderId="2" xfId="4" applyFont="1" applyFill="1" applyBorder="1" applyAlignment="1">
      <alignment vertical="center" wrapText="1"/>
    </xf>
    <xf numFmtId="0" fontId="47" fillId="0" borderId="1" xfId="4" applyFont="1" applyFill="1" applyBorder="1" applyAlignment="1">
      <alignment vertical="center"/>
    </xf>
    <xf numFmtId="0" fontId="47" fillId="0" borderId="7" xfId="4" applyFont="1" applyFill="1" applyBorder="1" applyAlignment="1">
      <alignment vertical="center" wrapText="1" shrinkToFit="1"/>
    </xf>
    <xf numFmtId="180" fontId="123" fillId="0" borderId="64" xfId="4" applyNumberFormat="1" applyFont="1" applyFill="1" applyBorder="1" applyAlignment="1">
      <alignment horizontal="center" vertical="center" shrinkToFit="1"/>
    </xf>
    <xf numFmtId="180" fontId="123" fillId="0" borderId="60" xfId="4" applyNumberFormat="1" applyFont="1" applyFill="1" applyBorder="1" applyAlignment="1">
      <alignment horizontal="center" vertical="center" shrinkToFit="1"/>
    </xf>
    <xf numFmtId="180" fontId="47" fillId="0" borderId="60" xfId="4" applyNumberFormat="1" applyFont="1" applyFill="1" applyBorder="1" applyAlignment="1">
      <alignment horizontal="center" vertical="center" shrinkToFit="1"/>
    </xf>
    <xf numFmtId="180" fontId="47" fillId="0" borderId="63" xfId="4" applyNumberFormat="1" applyFont="1" applyFill="1" applyBorder="1" applyAlignment="1">
      <alignment horizontal="center" vertical="center" shrinkToFit="1"/>
    </xf>
    <xf numFmtId="180" fontId="47" fillId="0" borderId="64" xfId="4" applyNumberFormat="1" applyFont="1" applyFill="1" applyBorder="1" applyAlignment="1">
      <alignment horizontal="center" vertical="center" shrinkToFit="1"/>
    </xf>
    <xf numFmtId="180" fontId="47" fillId="0" borderId="120" xfId="4" applyNumberFormat="1" applyFont="1" applyFill="1" applyBorder="1" applyAlignment="1">
      <alignment horizontal="center" vertical="center" shrinkToFit="1"/>
    </xf>
    <xf numFmtId="0" fontId="47" fillId="2" borderId="10" xfId="4" applyFont="1" applyFill="1" applyBorder="1" applyAlignment="1">
      <alignment vertical="center" wrapText="1"/>
    </xf>
    <xf numFmtId="180" fontId="123" fillId="0" borderId="6" xfId="4" applyNumberFormat="1" applyFont="1" applyFill="1" applyBorder="1" applyAlignment="1">
      <alignment horizontal="center" vertical="center" shrinkToFit="1"/>
    </xf>
    <xf numFmtId="180" fontId="123" fillId="0" borderId="5" xfId="4" applyNumberFormat="1" applyFont="1" applyFill="1" applyBorder="1" applyAlignment="1">
      <alignment horizontal="center" vertical="center" shrinkToFit="1"/>
    </xf>
    <xf numFmtId="180" fontId="123" fillId="0" borderId="120" xfId="4" applyNumberFormat="1" applyFont="1" applyFill="1" applyBorder="1" applyAlignment="1">
      <alignment horizontal="center" vertical="center" shrinkToFit="1"/>
    </xf>
    <xf numFmtId="0" fontId="123" fillId="0" borderId="25" xfId="4" applyFont="1" applyFill="1" applyBorder="1" applyAlignment="1">
      <alignment horizontal="center" vertical="center" shrinkToFit="1"/>
    </xf>
    <xf numFmtId="0" fontId="123" fillId="0" borderId="26" xfId="4" applyFont="1" applyFill="1" applyBorder="1" applyAlignment="1">
      <alignment horizontal="center" vertical="center" textRotation="255"/>
    </xf>
    <xf numFmtId="0" fontId="123" fillId="0" borderId="58" xfId="4" applyFont="1" applyFill="1" applyBorder="1" applyAlignment="1">
      <alignment horizontal="center" vertical="center" shrinkToFit="1"/>
    </xf>
    <xf numFmtId="0" fontId="123" fillId="0" borderId="10" xfId="4" applyFont="1" applyFill="1" applyBorder="1" applyAlignment="1">
      <alignment horizontal="center" vertical="center" textRotation="255"/>
    </xf>
    <xf numFmtId="0" fontId="123" fillId="0" borderId="27" xfId="4" applyFont="1" applyFill="1" applyBorder="1" applyAlignment="1">
      <alignment horizontal="center" vertical="center" textRotation="255"/>
    </xf>
    <xf numFmtId="0" fontId="123" fillId="0" borderId="6" xfId="4" applyFont="1" applyFill="1" applyBorder="1" applyAlignment="1">
      <alignment horizontal="center" vertical="center" textRotation="255"/>
    </xf>
    <xf numFmtId="0" fontId="123" fillId="0" borderId="24" xfId="4" applyFont="1" applyFill="1" applyBorder="1" applyAlignment="1">
      <alignment horizontal="center" vertical="center" shrinkToFit="1"/>
    </xf>
    <xf numFmtId="0" fontId="123" fillId="0" borderId="5" xfId="4" applyFont="1" applyFill="1" applyBorder="1" applyAlignment="1">
      <alignment horizontal="center" vertical="center" textRotation="255"/>
    </xf>
    <xf numFmtId="0" fontId="123" fillId="0" borderId="0" xfId="4" applyFont="1" applyFill="1" applyBorder="1" applyAlignment="1">
      <alignment horizontal="center" vertical="center" textRotation="255"/>
    </xf>
    <xf numFmtId="0" fontId="123" fillId="0" borderId="4" xfId="4" applyFont="1" applyFill="1" applyBorder="1" applyAlignment="1">
      <alignment horizontal="center" vertical="center" textRotation="255"/>
    </xf>
    <xf numFmtId="0" fontId="123" fillId="0" borderId="63" xfId="4" applyFont="1" applyFill="1" applyBorder="1" applyAlignment="1">
      <alignment horizontal="center" vertical="center" textRotation="255"/>
    </xf>
    <xf numFmtId="0" fontId="123" fillId="0" borderId="64" xfId="4" applyFont="1" applyFill="1" applyBorder="1" applyAlignment="1">
      <alignment horizontal="center" vertical="center" textRotation="255"/>
    </xf>
    <xf numFmtId="0" fontId="123" fillId="0" borderId="60" xfId="4" applyFont="1" applyFill="1" applyBorder="1" applyAlignment="1">
      <alignment horizontal="center" vertical="center" textRotation="255"/>
    </xf>
    <xf numFmtId="0" fontId="65" fillId="0" borderId="0" xfId="0" applyFont="1" applyFill="1" applyBorder="1">
      <alignment vertical="center"/>
    </xf>
    <xf numFmtId="0" fontId="63" fillId="0" borderId="0" xfId="0" applyFont="1" applyFill="1" applyBorder="1">
      <alignment vertical="center"/>
    </xf>
    <xf numFmtId="0" fontId="47" fillId="2" borderId="26" xfId="4" applyFont="1" applyFill="1" applyBorder="1" applyAlignment="1">
      <alignment horizontal="center" vertical="center" textRotation="255"/>
    </xf>
    <xf numFmtId="0" fontId="47" fillId="2" borderId="27" xfId="4" applyFont="1" applyFill="1" applyBorder="1" applyAlignment="1">
      <alignment horizontal="center" vertical="center" textRotation="255"/>
    </xf>
    <xf numFmtId="0" fontId="47" fillId="2" borderId="110" xfId="4" applyFont="1" applyFill="1" applyBorder="1" applyAlignment="1">
      <alignment horizontal="center" vertical="center" textRotation="255"/>
    </xf>
    <xf numFmtId="0" fontId="47" fillId="2" borderId="122" xfId="4" applyFont="1" applyFill="1" applyBorder="1" applyAlignment="1">
      <alignment horizontal="center" vertical="center" textRotation="255"/>
    </xf>
    <xf numFmtId="0" fontId="123" fillId="0" borderId="0" xfId="0" applyFont="1">
      <alignment vertical="center"/>
    </xf>
    <xf numFmtId="0" fontId="123" fillId="0" borderId="5" xfId="4" applyNumberFormat="1" applyFont="1" applyFill="1" applyBorder="1" applyAlignment="1">
      <alignment horizontal="center" vertical="center" shrinkToFit="1"/>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0" applyFont="1" applyFill="1" applyBorder="1" applyAlignment="1">
      <alignment vertical="center"/>
    </xf>
    <xf numFmtId="0" fontId="30" fillId="0" borderId="9" xfId="4" applyFont="1" applyFill="1" applyBorder="1" applyAlignment="1">
      <alignment vertical="center"/>
    </xf>
    <xf numFmtId="0" fontId="37" fillId="0" borderId="9" xfId="4" applyFont="1" applyFill="1" applyBorder="1" applyAlignment="1">
      <alignment vertical="center" wrapText="1"/>
    </xf>
    <xf numFmtId="0" fontId="26" fillId="0" borderId="9" xfId="0" applyFont="1" applyBorder="1" applyAlignment="1">
      <alignment horizontal="left" vertical="center"/>
    </xf>
    <xf numFmtId="0" fontId="26" fillId="0" borderId="0" xfId="0" applyFont="1" applyFill="1" applyBorder="1" applyAlignment="1">
      <alignment vertical="center"/>
    </xf>
    <xf numFmtId="0" fontId="12" fillId="0" borderId="112" xfId="0" applyFont="1" applyFill="1" applyBorder="1" applyAlignment="1">
      <alignment horizontal="center" vertical="center" wrapText="1"/>
    </xf>
    <xf numFmtId="0" fontId="26" fillId="0" borderId="0" xfId="0" applyFont="1" applyFill="1" applyBorder="1" applyAlignment="1">
      <alignment horizontal="left" vertical="center"/>
    </xf>
    <xf numFmtId="0" fontId="26" fillId="0" borderId="0" xfId="0" applyFont="1" applyFill="1" applyBorder="1" applyAlignment="1">
      <alignment vertical="center"/>
    </xf>
    <xf numFmtId="0" fontId="26" fillId="2" borderId="1" xfId="0" applyFont="1" applyFill="1" applyBorder="1" applyAlignment="1">
      <alignment horizontal="center" vertical="center" shrinkToFit="1"/>
    </xf>
    <xf numFmtId="0" fontId="26" fillId="0" borderId="4" xfId="0" applyFont="1" applyFill="1" applyBorder="1" applyAlignment="1">
      <alignment horizontal="center" vertical="center"/>
    </xf>
    <xf numFmtId="0" fontId="54" fillId="0" borderId="0" xfId="0" applyFont="1" applyFill="1">
      <alignment vertical="center"/>
    </xf>
    <xf numFmtId="0" fontId="40" fillId="7" borderId="0" xfId="0" applyFont="1" applyFill="1" applyBorder="1" applyAlignment="1">
      <alignment horizontal="left" vertical="center"/>
    </xf>
    <xf numFmtId="0" fontId="54" fillId="0" borderId="0" xfId="0" applyFont="1" applyAlignment="1">
      <alignment horizontal="center" vertical="center"/>
    </xf>
    <xf numFmtId="0" fontId="54" fillId="0" borderId="0" xfId="0" applyFont="1" applyFill="1" applyBorder="1" applyAlignment="1">
      <alignment horizontal="center" vertical="center"/>
    </xf>
    <xf numFmtId="0" fontId="117" fillId="8" borderId="0" xfId="0" applyFont="1" applyFill="1" applyBorder="1" applyAlignment="1">
      <alignment horizontal="left" vertical="center"/>
    </xf>
    <xf numFmtId="0" fontId="12" fillId="0" borderId="7" xfId="0" applyFont="1" applyBorder="1" applyAlignment="1">
      <alignment horizontal="center" vertical="center"/>
    </xf>
    <xf numFmtId="0" fontId="12" fillId="0" borderId="38" xfId="0" applyFont="1" applyFill="1" applyBorder="1" applyAlignment="1">
      <alignment vertical="center"/>
    </xf>
    <xf numFmtId="0" fontId="130" fillId="0" borderId="0" xfId="0" applyFont="1">
      <alignment vertical="center"/>
    </xf>
    <xf numFmtId="0" fontId="12" fillId="0" borderId="11" xfId="0" applyFont="1" applyFill="1" applyBorder="1" applyAlignment="1">
      <alignment horizontal="center" vertical="center" wrapText="1"/>
    </xf>
    <xf numFmtId="0" fontId="26" fillId="0" borderId="0" xfId="0" applyFont="1" applyFill="1" applyBorder="1" applyAlignment="1">
      <alignment vertical="center"/>
    </xf>
    <xf numFmtId="0" fontId="10" fillId="0" borderId="0" xfId="0" applyFont="1" applyBorder="1">
      <alignment vertical="center"/>
    </xf>
    <xf numFmtId="0" fontId="4" fillId="0" borderId="3" xfId="0" applyFont="1" applyBorder="1" applyAlignment="1">
      <alignment horizontal="center" vertical="center" shrinkToFit="1"/>
    </xf>
    <xf numFmtId="0" fontId="32" fillId="0" borderId="0" xfId="0" applyFont="1" applyFill="1" applyBorder="1" applyAlignment="1">
      <alignment horizontal="left" vertical="center" wrapText="1"/>
    </xf>
    <xf numFmtId="0" fontId="4" fillId="0" borderId="3" xfId="0" applyFont="1" applyFill="1" applyBorder="1" applyAlignment="1">
      <alignment vertical="center"/>
    </xf>
    <xf numFmtId="0" fontId="128" fillId="0" borderId="3" xfId="0" applyFont="1" applyBorder="1" applyAlignment="1">
      <alignment horizontal="center" vertical="center" shrinkToFit="1"/>
    </xf>
    <xf numFmtId="0" fontId="47" fillId="0" borderId="0" xfId="4" applyFont="1" applyFill="1" applyBorder="1" applyAlignment="1">
      <alignment horizontal="center" vertical="center"/>
    </xf>
    <xf numFmtId="0" fontId="47" fillId="0" borderId="0" xfId="4" applyFont="1" applyFill="1" applyBorder="1" applyAlignment="1">
      <alignment horizontal="left" vertical="center" wrapText="1"/>
    </xf>
    <xf numFmtId="0" fontId="26" fillId="0" borderId="22" xfId="0" applyFont="1" applyFill="1" applyBorder="1" applyAlignment="1">
      <alignment horizontal="left" vertical="center"/>
    </xf>
    <xf numFmtId="0" fontId="26" fillId="0" borderId="2" xfId="0" applyFont="1" applyFill="1" applyBorder="1" applyAlignment="1">
      <alignment horizontal="left" vertical="center"/>
    </xf>
    <xf numFmtId="0" fontId="26" fillId="0" borderId="8" xfId="0" applyFont="1" applyFill="1" applyBorder="1" applyAlignment="1">
      <alignment vertical="top" shrinkToFit="1"/>
    </xf>
    <xf numFmtId="0" fontId="26" fillId="0" borderId="6" xfId="0" applyFont="1" applyFill="1" applyBorder="1" applyAlignment="1">
      <alignment vertical="top" shrinkToFit="1"/>
    </xf>
    <xf numFmtId="0" fontId="26" fillId="0" borderId="10" xfId="0" applyFont="1" applyFill="1" applyBorder="1" applyAlignment="1">
      <alignment vertical="top" shrinkToFit="1"/>
    </xf>
    <xf numFmtId="0" fontId="86" fillId="0" borderId="30" xfId="0" applyFont="1" applyFill="1" applyBorder="1" applyAlignment="1">
      <alignment vertical="center" textRotation="255"/>
    </xf>
    <xf numFmtId="0" fontId="86" fillId="0" borderId="3" xfId="0" applyFont="1" applyFill="1" applyBorder="1" applyAlignment="1">
      <alignment vertical="center" textRotation="255"/>
    </xf>
    <xf numFmtId="0" fontId="86" fillId="0" borderId="3" xfId="0" applyFont="1" applyFill="1" applyBorder="1" applyAlignment="1">
      <alignment vertical="center" textRotation="255" shrinkToFit="1"/>
    </xf>
    <xf numFmtId="0" fontId="86" fillId="0" borderId="1" xfId="0" applyFont="1" applyFill="1" applyBorder="1" applyAlignment="1">
      <alignment vertical="center" textRotation="255" shrinkToFit="1"/>
    </xf>
    <xf numFmtId="0" fontId="85" fillId="6" borderId="30" xfId="0" applyFont="1" applyFill="1" applyBorder="1" applyAlignment="1">
      <alignment vertical="center" textRotation="255" shrinkToFit="1"/>
    </xf>
    <xf numFmtId="22" fontId="7" fillId="0" borderId="23" xfId="0" applyNumberFormat="1" applyFont="1" applyFill="1" applyBorder="1" applyAlignment="1">
      <alignment horizontal="center" vertical="center" shrinkToFit="1"/>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26" fillId="0" borderId="0" xfId="0" applyFont="1" applyFill="1" applyBorder="1" applyAlignment="1">
      <alignment vertical="center"/>
    </xf>
    <xf numFmtId="0" fontId="88" fillId="2" borderId="0" xfId="0" applyFont="1" applyFill="1" applyBorder="1" applyAlignment="1">
      <alignment horizontal="center" vertical="center" shrinkToFit="1"/>
    </xf>
    <xf numFmtId="0" fontId="88" fillId="2" borderId="10" xfId="0" applyFont="1" applyFill="1" applyBorder="1" applyAlignment="1">
      <alignment horizontal="center" vertical="center" shrinkToFit="1"/>
    </xf>
    <xf numFmtId="0" fontId="79" fillId="0" borderId="0" xfId="0" applyFont="1" applyFill="1" applyBorder="1" applyAlignment="1">
      <alignment vertical="center"/>
    </xf>
    <xf numFmtId="0" fontId="132" fillId="0" borderId="0" xfId="0" applyFont="1" applyFill="1" applyBorder="1" applyAlignment="1">
      <alignment vertical="center"/>
    </xf>
    <xf numFmtId="0" fontId="79" fillId="0" borderId="0" xfId="0" applyFont="1" applyFill="1" applyBorder="1" applyAlignment="1">
      <alignment horizontal="left" vertical="center"/>
    </xf>
    <xf numFmtId="0" fontId="63" fillId="0" borderId="1" xfId="0" applyFont="1" applyFill="1" applyBorder="1" applyAlignment="1">
      <alignment horizontal="centerContinuous" vertical="center"/>
    </xf>
    <xf numFmtId="0" fontId="63" fillId="0" borderId="4" xfId="0" applyFont="1" applyFill="1" applyBorder="1" applyAlignment="1">
      <alignment horizontal="centerContinuous" vertical="center"/>
    </xf>
    <xf numFmtId="0" fontId="63" fillId="0" borderId="7" xfId="0" applyFont="1" applyFill="1" applyBorder="1" applyAlignment="1">
      <alignment horizontal="centerContinuous" vertical="center"/>
    </xf>
    <xf numFmtId="0" fontId="63" fillId="0" borderId="3" xfId="0" applyFont="1" applyFill="1" applyBorder="1" applyAlignment="1">
      <alignment vertical="center"/>
    </xf>
    <xf numFmtId="0" fontId="63" fillId="0" borderId="4" xfId="0" applyFont="1" applyFill="1" applyBorder="1" applyAlignment="1">
      <alignment vertical="center"/>
    </xf>
    <xf numFmtId="0" fontId="63" fillId="0" borderId="8" xfId="0" applyFont="1" applyFill="1" applyBorder="1" applyAlignment="1">
      <alignment vertical="center"/>
    </xf>
    <xf numFmtId="0" fontId="63" fillId="0" borderId="6" xfId="0" applyFont="1" applyFill="1" applyBorder="1" applyAlignment="1">
      <alignment vertical="center"/>
    </xf>
    <xf numFmtId="0" fontId="63" fillId="0" borderId="23" xfId="0" applyFont="1" applyFill="1" applyBorder="1" applyAlignment="1">
      <alignment horizontal="center" vertical="center"/>
    </xf>
    <xf numFmtId="0" fontId="63" fillId="0" borderId="9" xfId="0" applyFont="1" applyFill="1" applyBorder="1" applyAlignment="1">
      <alignment vertical="center"/>
    </xf>
    <xf numFmtId="0" fontId="63" fillId="0" borderId="9" xfId="0" applyFont="1" applyFill="1" applyBorder="1" applyAlignment="1">
      <alignment horizontal="center" vertical="center"/>
    </xf>
    <xf numFmtId="0" fontId="63" fillId="0" borderId="5" xfId="0" applyFont="1" applyFill="1" applyBorder="1" applyAlignment="1">
      <alignment vertical="center"/>
    </xf>
    <xf numFmtId="0" fontId="63" fillId="0" borderId="23" xfId="0" applyFont="1" applyFill="1" applyBorder="1" applyAlignment="1">
      <alignment vertical="center"/>
    </xf>
    <xf numFmtId="0" fontId="81" fillId="0" borderId="1" xfId="0" applyFont="1" applyFill="1" applyBorder="1" applyAlignment="1">
      <alignment horizontal="center" vertical="center"/>
    </xf>
    <xf numFmtId="0" fontId="81" fillId="0" borderId="2" xfId="0" applyFont="1" applyFill="1" applyBorder="1" applyAlignment="1">
      <alignment horizontal="center" vertical="center"/>
    </xf>
    <xf numFmtId="0" fontId="81" fillId="0" borderId="23" xfId="0" applyFont="1" applyFill="1" applyBorder="1" applyAlignment="1">
      <alignment horizontal="center" vertical="center"/>
    </xf>
    <xf numFmtId="0" fontId="81" fillId="0" borderId="23" xfId="0" applyFont="1" applyFill="1" applyBorder="1" applyAlignment="1">
      <alignment vertical="center"/>
    </xf>
    <xf numFmtId="0" fontId="81" fillId="0" borderId="3" xfId="0" applyFont="1" applyFill="1" applyBorder="1" applyAlignment="1">
      <alignment horizontal="center" vertical="center"/>
    </xf>
    <xf numFmtId="0" fontId="81" fillId="0" borderId="8" xfId="0" applyFont="1" applyFill="1" applyBorder="1" applyAlignment="1">
      <alignment horizontal="center" vertical="center"/>
    </xf>
    <xf numFmtId="0" fontId="81" fillId="0" borderId="9" xfId="0" applyFont="1" applyFill="1" applyBorder="1" applyAlignment="1">
      <alignment horizontal="center" vertical="center"/>
    </xf>
    <xf numFmtId="0" fontId="81" fillId="0" borderId="9" xfId="0" applyFont="1" applyFill="1" applyBorder="1" applyAlignment="1">
      <alignment vertical="center"/>
    </xf>
    <xf numFmtId="0" fontId="88" fillId="0" borderId="2" xfId="0" applyFont="1" applyFill="1" applyBorder="1" applyAlignment="1">
      <alignment vertical="center"/>
    </xf>
    <xf numFmtId="0" fontId="88" fillId="0" borderId="23" xfId="0" applyFont="1" applyFill="1" applyBorder="1" applyAlignment="1">
      <alignment vertical="center"/>
    </xf>
    <xf numFmtId="0" fontId="81" fillId="0" borderId="7" xfId="0" applyFont="1" applyFill="1" applyBorder="1" applyAlignment="1">
      <alignment horizontal="centerContinuous" vertical="center"/>
    </xf>
    <xf numFmtId="0" fontId="81" fillId="0" borderId="2" xfId="0" applyFont="1" applyFill="1" applyBorder="1" applyAlignment="1">
      <alignment horizontal="centerContinuous" vertical="center"/>
    </xf>
    <xf numFmtId="0" fontId="81" fillId="0" borderId="6" xfId="0" applyFont="1" applyFill="1" applyBorder="1" applyAlignment="1">
      <alignment horizontal="centerContinuous" vertical="center"/>
    </xf>
    <xf numFmtId="0" fontId="81" fillId="0" borderId="1" xfId="0" applyFont="1" applyFill="1" applyBorder="1" applyAlignment="1">
      <alignment horizontal="centerContinuous" vertical="center"/>
    </xf>
    <xf numFmtId="0" fontId="81" fillId="0" borderId="4" xfId="0" applyFont="1" applyFill="1" applyBorder="1" applyAlignment="1">
      <alignment horizontal="centerContinuous" vertical="center"/>
    </xf>
    <xf numFmtId="0" fontId="81" fillId="0" borderId="23" xfId="0" applyFont="1" applyFill="1" applyBorder="1" applyAlignment="1">
      <alignment horizontal="centerContinuous" vertical="center"/>
    </xf>
    <xf numFmtId="0" fontId="81" fillId="0" borderId="5" xfId="0" applyFont="1" applyFill="1" applyBorder="1" applyAlignment="1">
      <alignment horizontal="centerContinuous" vertical="center"/>
    </xf>
    <xf numFmtId="0" fontId="88" fillId="0" borderId="1" xfId="0" applyFont="1" applyFill="1" applyBorder="1" applyAlignment="1">
      <alignment vertical="center"/>
    </xf>
    <xf numFmtId="0" fontId="119" fillId="0" borderId="3" xfId="0" applyFont="1" applyFill="1" applyBorder="1" applyAlignment="1">
      <alignment vertical="center"/>
    </xf>
    <xf numFmtId="0" fontId="119" fillId="0" borderId="4" xfId="0" applyFont="1" applyFill="1" applyBorder="1" applyAlignment="1">
      <alignment vertical="center"/>
    </xf>
    <xf numFmtId="0" fontId="71" fillId="0" borderId="129" xfId="14" applyFont="1" applyBorder="1" applyAlignment="1">
      <alignment vertical="center" wrapText="1"/>
    </xf>
    <xf numFmtId="0" fontId="71" fillId="0" borderId="129" xfId="14" applyFont="1" applyBorder="1" applyAlignment="1">
      <alignment vertical="center"/>
    </xf>
    <xf numFmtId="0" fontId="104" fillId="0" borderId="0" xfId="14" applyFont="1" applyAlignment="1">
      <alignment horizontal="center" vertical="center"/>
    </xf>
    <xf numFmtId="0" fontId="71" fillId="0" borderId="58" xfId="14" applyFont="1" applyBorder="1" applyAlignment="1">
      <alignment horizontal="justify" vertical="center" wrapText="1"/>
    </xf>
    <xf numFmtId="0" fontId="104" fillId="6" borderId="1" xfId="14" applyFont="1" applyFill="1" applyBorder="1"/>
    <xf numFmtId="0" fontId="71" fillId="0" borderId="58" xfId="14" applyFont="1" applyFill="1" applyBorder="1" applyAlignment="1">
      <alignment vertical="center"/>
    </xf>
    <xf numFmtId="0" fontId="71" fillId="0" borderId="130" xfId="14" applyFont="1" applyFill="1" applyBorder="1" applyAlignment="1">
      <alignment horizontal="justify" vertical="center" wrapText="1"/>
    </xf>
    <xf numFmtId="0" fontId="0" fillId="0" borderId="0" xfId="0" applyFill="1">
      <alignment vertical="center"/>
    </xf>
    <xf numFmtId="0" fontId="0" fillId="0" borderId="0" xfId="0" applyFill="1" applyAlignment="1">
      <alignment vertical="center"/>
    </xf>
    <xf numFmtId="0" fontId="71" fillId="0" borderId="24" xfId="14" applyFont="1" applyFill="1" applyBorder="1" applyAlignment="1">
      <alignment horizontal="justify" vertical="center" wrapText="1"/>
    </xf>
    <xf numFmtId="0" fontId="104" fillId="0" borderId="22" xfId="14" applyFont="1" applyBorder="1"/>
    <xf numFmtId="0" fontId="104" fillId="0" borderId="131" xfId="14" applyFont="1" applyBorder="1"/>
    <xf numFmtId="0" fontId="71" fillId="0" borderId="24" xfId="14" applyFont="1" applyFill="1" applyBorder="1" applyAlignment="1">
      <alignment vertical="center"/>
    </xf>
    <xf numFmtId="0" fontId="71" fillId="0" borderId="10" xfId="14" applyFont="1" applyBorder="1" applyAlignment="1">
      <alignment vertical="center"/>
    </xf>
    <xf numFmtId="0" fontId="104" fillId="0" borderId="23" xfId="14" applyFont="1" applyBorder="1"/>
    <xf numFmtId="0" fontId="37" fillId="0" borderId="2" xfId="0" applyFont="1" applyBorder="1" applyAlignment="1">
      <alignment vertical="center"/>
    </xf>
    <xf numFmtId="0" fontId="26" fillId="2" borderId="0" xfId="0" applyFont="1" applyFill="1" applyBorder="1" applyAlignment="1">
      <alignment horizontal="center" vertical="center"/>
    </xf>
    <xf numFmtId="0" fontId="0" fillId="0" borderId="2" xfId="0" applyFont="1" applyFill="1" applyBorder="1" applyAlignment="1">
      <alignment horizontal="centerContinuous" vertical="center"/>
    </xf>
    <xf numFmtId="0" fontId="0" fillId="0" borderId="132" xfId="0" applyFont="1" applyFill="1" applyBorder="1" applyAlignment="1">
      <alignment horizontal="centerContinuous" vertical="center"/>
    </xf>
    <xf numFmtId="0" fontId="0" fillId="0" borderId="8" xfId="0" applyFont="1" applyFill="1" applyBorder="1" applyAlignment="1">
      <alignment horizontal="centerContinuous" vertical="center"/>
    </xf>
    <xf numFmtId="0" fontId="0" fillId="0" borderId="133" xfId="0" applyFont="1" applyFill="1" applyBorder="1" applyAlignment="1">
      <alignment horizontal="centerContinuous" vertical="center"/>
    </xf>
    <xf numFmtId="0" fontId="0" fillId="0" borderId="6" xfId="0" applyFont="1" applyFill="1" applyBorder="1" applyAlignment="1">
      <alignment horizontal="centerContinuous" vertical="center"/>
    </xf>
    <xf numFmtId="0" fontId="0" fillId="0" borderId="92" xfId="0" applyFont="1" applyFill="1" applyBorder="1" applyAlignment="1">
      <alignment horizontal="centerContinuous" vertical="center"/>
    </xf>
    <xf numFmtId="0" fontId="0" fillId="0" borderId="132" xfId="0" applyFont="1" applyBorder="1" applyAlignment="1">
      <alignment vertical="center"/>
    </xf>
    <xf numFmtId="0" fontId="0" fillId="0" borderId="133" xfId="0" applyFont="1" applyBorder="1" applyAlignment="1">
      <alignment vertical="center"/>
    </xf>
    <xf numFmtId="0" fontId="0" fillId="0" borderId="20" xfId="0" applyFont="1" applyBorder="1" applyAlignment="1">
      <alignment vertical="center"/>
    </xf>
    <xf numFmtId="0" fontId="0" fillId="0" borderId="92" xfId="0" applyFont="1" applyBorder="1" applyAlignment="1">
      <alignment vertical="center"/>
    </xf>
    <xf numFmtId="0" fontId="0" fillId="0" borderId="134" xfId="0" applyFont="1" applyFill="1" applyBorder="1" applyAlignment="1">
      <alignment vertical="center"/>
    </xf>
    <xf numFmtId="0" fontId="12" fillId="0" borderId="135" xfId="0" applyFont="1" applyBorder="1" applyAlignment="1">
      <alignment horizontal="center" vertical="center"/>
    </xf>
    <xf numFmtId="0" fontId="0" fillId="0" borderId="132" xfId="0" applyFont="1" applyBorder="1">
      <alignment vertical="center"/>
    </xf>
    <xf numFmtId="0" fontId="104" fillId="0" borderId="0" xfId="14" applyFont="1" applyAlignment="1">
      <alignment vertical="center"/>
    </xf>
    <xf numFmtId="0" fontId="134" fillId="0" borderId="0" xfId="0" applyFont="1">
      <alignment vertical="center"/>
    </xf>
    <xf numFmtId="0" fontId="123" fillId="0" borderId="1" xfId="4" applyFont="1" applyFill="1" applyBorder="1" applyAlignment="1">
      <alignment vertical="center" wrapText="1"/>
    </xf>
    <xf numFmtId="0" fontId="123" fillId="0" borderId="4" xfId="4" applyFont="1" applyFill="1" applyBorder="1" applyAlignment="1">
      <alignment vertical="center" wrapText="1"/>
    </xf>
    <xf numFmtId="180" fontId="123" fillId="0" borderId="6" xfId="4" applyNumberFormat="1" applyFont="1" applyFill="1" applyBorder="1" applyAlignment="1">
      <alignment horizontal="center" vertical="center" shrinkToFit="1"/>
    </xf>
    <xf numFmtId="180" fontId="123" fillId="0" borderId="5" xfId="4" applyNumberFormat="1" applyFont="1" applyFill="1" applyBorder="1" applyAlignment="1">
      <alignment horizontal="center" vertical="center" shrinkToFit="1"/>
    </xf>
    <xf numFmtId="0" fontId="123" fillId="0" borderId="25" xfId="4" applyFont="1" applyFill="1" applyBorder="1" applyAlignment="1">
      <alignment horizontal="center" vertical="center"/>
    </xf>
    <xf numFmtId="0" fontId="123" fillId="0" borderId="24" xfId="4" applyFont="1" applyFill="1" applyBorder="1" applyAlignment="1">
      <alignment horizontal="center" vertical="center"/>
    </xf>
    <xf numFmtId="0" fontId="123" fillId="0" borderId="7" xfId="4" applyFont="1" applyFill="1" applyBorder="1" applyAlignment="1">
      <alignment horizontal="center" vertical="center" shrinkToFit="1"/>
    </xf>
    <xf numFmtId="0" fontId="123" fillId="0" borderId="2" xfId="4" applyFont="1" applyFill="1" applyBorder="1" applyAlignment="1">
      <alignment vertical="center" wrapText="1"/>
    </xf>
    <xf numFmtId="0" fontId="123" fillId="0" borderId="6" xfId="4" applyFont="1" applyFill="1" applyBorder="1" applyAlignment="1">
      <alignment vertical="center" wrapText="1"/>
    </xf>
    <xf numFmtId="0" fontId="123" fillId="0" borderId="23" xfId="4" applyFont="1" applyFill="1" applyBorder="1" applyAlignment="1">
      <alignment vertical="center" wrapText="1"/>
    </xf>
    <xf numFmtId="0" fontId="123" fillId="0" borderId="5" xfId="4" applyFont="1" applyFill="1" applyBorder="1" applyAlignment="1">
      <alignment vertical="center" wrapText="1"/>
    </xf>
    <xf numFmtId="0" fontId="85" fillId="6" borderId="31" xfId="0" applyFont="1" applyFill="1" applyBorder="1" applyAlignment="1">
      <alignment horizontal="center" vertical="center"/>
    </xf>
    <xf numFmtId="0" fontId="85" fillId="6" borderId="33" xfId="0" applyFont="1" applyFill="1" applyBorder="1" applyAlignment="1">
      <alignment horizontal="center" vertical="center"/>
    </xf>
    <xf numFmtId="0" fontId="85" fillId="6" borderId="1" xfId="0" applyFont="1" applyFill="1" applyBorder="1">
      <alignment vertical="center"/>
    </xf>
    <xf numFmtId="0" fontId="85" fillId="6" borderId="23" xfId="0" applyFont="1" applyFill="1" applyBorder="1" applyAlignment="1">
      <alignment horizontal="center" vertical="center"/>
    </xf>
    <xf numFmtId="0" fontId="85" fillId="6" borderId="9" xfId="0" applyFont="1" applyFill="1" applyBorder="1" applyAlignment="1">
      <alignment horizontal="center" vertical="center" shrinkToFit="1"/>
    </xf>
    <xf numFmtId="0" fontId="85" fillId="6" borderId="32" xfId="0" applyFont="1" applyFill="1" applyBorder="1" applyAlignment="1">
      <alignment horizontal="center" vertical="center" shrinkToFit="1"/>
    </xf>
    <xf numFmtId="20" fontId="85" fillId="6" borderId="32" xfId="0" applyNumberFormat="1" applyFont="1" applyFill="1" applyBorder="1" applyAlignment="1">
      <alignment horizontal="center" vertical="center" shrinkToFit="1"/>
    </xf>
    <xf numFmtId="0" fontId="85" fillId="6" borderId="4" xfId="0" applyFont="1" applyFill="1" applyBorder="1" applyAlignment="1">
      <alignment vertical="center" textRotation="255"/>
    </xf>
    <xf numFmtId="0" fontId="85" fillId="6" borderId="5" xfId="0" applyFont="1" applyFill="1" applyBorder="1" applyAlignment="1">
      <alignment horizontal="center" vertical="center" shrinkToFit="1"/>
    </xf>
    <xf numFmtId="0" fontId="86" fillId="6" borderId="1" xfId="0" applyFont="1" applyFill="1" applyBorder="1" applyAlignment="1">
      <alignment vertical="center" textRotation="255"/>
    </xf>
    <xf numFmtId="20" fontId="85" fillId="6" borderId="23" xfId="0" applyNumberFormat="1" applyFont="1" applyFill="1" applyBorder="1" applyAlignment="1">
      <alignment horizontal="center" vertical="center" shrinkToFit="1"/>
    </xf>
    <xf numFmtId="20" fontId="74" fillId="6" borderId="23" xfId="0" applyNumberFormat="1" applyFont="1" applyFill="1" applyBorder="1" applyAlignment="1">
      <alignment horizontal="center" vertical="center" shrinkToFit="1"/>
    </xf>
    <xf numFmtId="0" fontId="74" fillId="6" borderId="23" xfId="0" applyFont="1" applyFill="1" applyBorder="1" applyAlignment="1">
      <alignment horizontal="center" vertical="center" shrinkToFit="1"/>
    </xf>
    <xf numFmtId="0" fontId="86" fillId="6" borderId="30" xfId="0" applyFont="1" applyFill="1" applyBorder="1" applyAlignment="1">
      <alignment vertical="center" textRotation="255"/>
    </xf>
    <xf numFmtId="0" fontId="74" fillId="6" borderId="32" xfId="0" applyFont="1" applyFill="1" applyBorder="1" applyAlignment="1">
      <alignment horizontal="center" vertical="center" shrinkToFit="1"/>
    </xf>
    <xf numFmtId="0" fontId="86" fillId="6" borderId="3" xfId="0" applyFont="1" applyFill="1" applyBorder="1" applyAlignment="1">
      <alignment vertical="center" textRotation="255"/>
    </xf>
    <xf numFmtId="0" fontId="74" fillId="6" borderId="9" xfId="0" applyFont="1" applyFill="1" applyBorder="1" applyAlignment="1">
      <alignment horizontal="center" vertical="center" shrinkToFit="1"/>
    </xf>
    <xf numFmtId="0" fontId="86" fillId="6" borderId="30" xfId="0" applyFont="1" applyFill="1" applyBorder="1" applyAlignment="1">
      <alignment horizontal="center" vertical="center" textRotation="255"/>
    </xf>
    <xf numFmtId="0" fontId="23" fillId="0" borderId="0" xfId="7" applyFont="1" applyFill="1">
      <alignment vertical="center"/>
    </xf>
    <xf numFmtId="0" fontId="85" fillId="0" borderId="141" xfId="0" applyFont="1" applyFill="1" applyBorder="1" applyAlignment="1">
      <alignment horizontal="center" vertical="center" shrinkToFit="1"/>
    </xf>
    <xf numFmtId="0" fontId="85" fillId="0" borderId="140" xfId="0" applyFont="1" applyFill="1" applyBorder="1" applyAlignment="1">
      <alignment horizontal="center" vertical="center" shrinkToFit="1"/>
    </xf>
    <xf numFmtId="0" fontId="26" fillId="0" borderId="67" xfId="0" applyFont="1" applyFill="1" applyBorder="1" applyAlignment="1">
      <alignment vertical="distributed" textRotation="255" justifyLastLine="1"/>
    </xf>
    <xf numFmtId="0" fontId="26" fillId="2" borderId="3" xfId="0" applyFont="1" applyFill="1" applyBorder="1" applyAlignment="1">
      <alignment horizontal="center" vertical="center"/>
    </xf>
    <xf numFmtId="0" fontId="116" fillId="6" borderId="4" xfId="14" applyFont="1" applyFill="1" applyBorder="1" applyAlignment="1">
      <alignment horizontal="justify" vertical="center" wrapText="1"/>
    </xf>
    <xf numFmtId="0" fontId="135" fillId="6" borderId="7" xfId="14" applyFont="1" applyFill="1" applyBorder="1" applyAlignment="1">
      <alignment horizontal="center" vertical="center" wrapText="1"/>
    </xf>
    <xf numFmtId="0" fontId="26" fillId="2" borderId="17" xfId="0" applyNumberFormat="1" applyFont="1" applyFill="1" applyBorder="1" applyAlignment="1">
      <alignment horizontal="center" vertical="center"/>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9" xfId="0" applyFont="1" applyFill="1" applyBorder="1" applyAlignment="1">
      <alignment horizontal="center" vertical="center"/>
    </xf>
    <xf numFmtId="0" fontId="39" fillId="0" borderId="22" xfId="14" applyFont="1" applyBorder="1" applyAlignment="1">
      <alignment horizontal="center" vertical="center"/>
    </xf>
    <xf numFmtId="0" fontId="10" fillId="0" borderId="0" xfId="14" applyFont="1" applyAlignment="1">
      <alignment horizontal="center" vertical="center"/>
    </xf>
    <xf numFmtId="0" fontId="30" fillId="0" borderId="9" xfId="0" applyFont="1" applyBorder="1">
      <alignment vertical="center"/>
    </xf>
    <xf numFmtId="0" fontId="26" fillId="0" borderId="7" xfId="0" applyFont="1" applyFill="1" applyBorder="1" applyAlignment="1">
      <alignment horizontal="centerContinuous" vertical="center"/>
    </xf>
    <xf numFmtId="0" fontId="26" fillId="0" borderId="8"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6" xfId="0" applyFont="1" applyFill="1" applyBorder="1" applyAlignment="1">
      <alignment horizontal="center" vertical="center"/>
    </xf>
    <xf numFmtId="0" fontId="30" fillId="0" borderId="0" xfId="0" applyFont="1" applyFill="1" applyBorder="1" applyAlignment="1">
      <alignment vertical="center"/>
    </xf>
    <xf numFmtId="0" fontId="30" fillId="0" borderId="0" xfId="0" applyFont="1" applyFill="1" applyBorder="1" applyAlignment="1">
      <alignment horizontal="left" vertical="center"/>
    </xf>
    <xf numFmtId="0" fontId="58" fillId="0" borderId="3" xfId="0" applyFont="1" applyBorder="1" applyAlignment="1">
      <alignment vertical="center"/>
    </xf>
    <xf numFmtId="0" fontId="58" fillId="0" borderId="4" xfId="0" applyFont="1" applyBorder="1" applyAlignment="1">
      <alignment horizontal="center" vertical="center"/>
    </xf>
    <xf numFmtId="0" fontId="0" fillId="10" borderId="0" xfId="0" applyFont="1" applyFill="1" applyBorder="1" applyAlignment="1">
      <alignment vertical="center"/>
    </xf>
    <xf numFmtId="0" fontId="0" fillId="10" borderId="7" xfId="0" applyFont="1" applyFill="1" applyBorder="1" applyAlignment="1">
      <alignment horizontal="centerContinuous" vertical="center"/>
    </xf>
    <xf numFmtId="0" fontId="0" fillId="10" borderId="1" xfId="0" applyFont="1" applyFill="1" applyBorder="1" applyAlignment="1">
      <alignment horizontal="centerContinuous" vertical="center"/>
    </xf>
    <xf numFmtId="0" fontId="0" fillId="10" borderId="1" xfId="0" applyFont="1" applyFill="1" applyBorder="1" applyAlignment="1">
      <alignment vertical="center"/>
    </xf>
    <xf numFmtId="0" fontId="0" fillId="10" borderId="3" xfId="0" applyFont="1" applyFill="1" applyBorder="1" applyAlignment="1">
      <alignment vertical="center"/>
    </xf>
    <xf numFmtId="0" fontId="0" fillId="10" borderId="4" xfId="0" applyFont="1" applyFill="1" applyBorder="1" applyAlignment="1">
      <alignment horizontal="left" vertical="center" wrapText="1"/>
    </xf>
    <xf numFmtId="0" fontId="12" fillId="10" borderId="1" xfId="0" applyFont="1" applyFill="1" applyBorder="1" applyAlignment="1">
      <alignment horizontal="center" vertical="center"/>
    </xf>
    <xf numFmtId="0" fontId="12" fillId="10" borderId="11" xfId="0" applyFont="1" applyFill="1" applyBorder="1" applyAlignment="1">
      <alignment horizontal="center" vertical="center"/>
    </xf>
    <xf numFmtId="0" fontId="12" fillId="10" borderId="4" xfId="0" applyFont="1" applyFill="1" applyBorder="1" applyAlignment="1">
      <alignment vertical="center"/>
    </xf>
    <xf numFmtId="0" fontId="12" fillId="10" borderId="0" xfId="0" applyFont="1" applyFill="1" applyBorder="1" applyAlignment="1">
      <alignment vertical="center" shrinkToFit="1"/>
    </xf>
    <xf numFmtId="0" fontId="0" fillId="10" borderId="0" xfId="0" applyFont="1" applyFill="1" applyBorder="1" applyAlignment="1">
      <alignment vertical="center" shrinkToFit="1"/>
    </xf>
    <xf numFmtId="0" fontId="0" fillId="10" borderId="3" xfId="0" applyFont="1" applyFill="1" applyBorder="1" applyAlignment="1">
      <alignment horizontal="left" vertical="center"/>
    </xf>
    <xf numFmtId="0" fontId="0" fillId="10" borderId="4" xfId="0" applyFont="1" applyFill="1" applyBorder="1" applyAlignment="1">
      <alignment horizontal="left" vertical="center"/>
    </xf>
    <xf numFmtId="0" fontId="0" fillId="10" borderId="4" xfId="0" applyFont="1" applyFill="1" applyBorder="1" applyAlignment="1">
      <alignment horizontal="center" vertical="center" shrinkToFit="1"/>
    </xf>
    <xf numFmtId="0" fontId="0" fillId="10" borderId="7" xfId="0" applyFont="1" applyFill="1" applyBorder="1" applyAlignment="1">
      <alignment vertical="center" shrinkToFit="1"/>
    </xf>
    <xf numFmtId="0" fontId="0" fillId="10" borderId="1" xfId="0" applyFont="1" applyFill="1" applyBorder="1" applyAlignment="1">
      <alignment vertical="center" shrinkToFit="1"/>
    </xf>
    <xf numFmtId="0" fontId="0" fillId="10" borderId="4" xfId="0" applyFont="1" applyFill="1" applyBorder="1" applyAlignment="1">
      <alignment vertical="center" shrinkToFit="1"/>
    </xf>
    <xf numFmtId="0" fontId="0" fillId="10" borderId="0" xfId="0" applyFont="1" applyFill="1" applyAlignment="1">
      <alignment vertical="center" shrinkToFit="1"/>
    </xf>
    <xf numFmtId="0" fontId="0" fillId="10" borderId="0" xfId="0" applyFont="1" applyFill="1" applyAlignment="1">
      <alignment vertical="center"/>
    </xf>
    <xf numFmtId="0" fontId="0" fillId="10" borderId="3" xfId="0" applyFont="1" applyFill="1" applyBorder="1" applyAlignment="1">
      <alignment horizontal="centerContinuous" vertical="center"/>
    </xf>
    <xf numFmtId="0" fontId="0" fillId="10" borderId="4" xfId="0" applyFont="1" applyFill="1" applyBorder="1" applyAlignment="1">
      <alignment horizontal="center" vertical="center"/>
    </xf>
    <xf numFmtId="0" fontId="0" fillId="10" borderId="4" xfId="0" applyFont="1" applyFill="1" applyBorder="1" applyAlignment="1">
      <alignment vertical="center"/>
    </xf>
    <xf numFmtId="0" fontId="0" fillId="10" borderId="7" xfId="0" applyFont="1" applyFill="1" applyBorder="1" applyAlignment="1">
      <alignment vertical="center"/>
    </xf>
    <xf numFmtId="0" fontId="0" fillId="10" borderId="2" xfId="0" applyFont="1" applyFill="1" applyBorder="1" applyAlignment="1">
      <alignment horizontal="centerContinuous" vertical="center"/>
    </xf>
    <xf numFmtId="0" fontId="0" fillId="10" borderId="8" xfId="0" applyFont="1" applyFill="1" applyBorder="1" applyAlignment="1">
      <alignment horizontal="centerContinuous" vertical="center"/>
    </xf>
    <xf numFmtId="0" fontId="0" fillId="10" borderId="2" xfId="0" applyFont="1" applyFill="1" applyBorder="1" applyAlignment="1">
      <alignment vertical="center"/>
    </xf>
    <xf numFmtId="0" fontId="0" fillId="10" borderId="22" xfId="0" applyFont="1" applyFill="1" applyBorder="1" applyAlignment="1">
      <alignment horizontal="centerContinuous" vertical="center"/>
    </xf>
    <xf numFmtId="0" fontId="0" fillId="10" borderId="0" xfId="0" applyFont="1" applyFill="1" applyBorder="1" applyAlignment="1">
      <alignment horizontal="centerContinuous" vertical="center"/>
    </xf>
    <xf numFmtId="0" fontId="0" fillId="10" borderId="22" xfId="0" applyFont="1" applyFill="1" applyBorder="1" applyAlignment="1">
      <alignment vertical="center"/>
    </xf>
    <xf numFmtId="0" fontId="0" fillId="10" borderId="23" xfId="0" applyFont="1" applyFill="1" applyBorder="1" applyAlignment="1">
      <alignment vertical="center"/>
    </xf>
    <xf numFmtId="0" fontId="0" fillId="10" borderId="9" xfId="0" applyFont="1" applyFill="1" applyBorder="1" applyAlignment="1">
      <alignment vertical="center"/>
    </xf>
    <xf numFmtId="0" fontId="7" fillId="0" borderId="146" xfId="0" applyFont="1" applyFill="1" applyBorder="1" applyAlignment="1">
      <alignment vertical="center" textRotation="255"/>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Border="1" applyAlignment="1">
      <alignment horizontal="center" vertical="center" shrinkToFit="1"/>
    </xf>
    <xf numFmtId="0" fontId="4" fillId="0" borderId="3" xfId="0" applyFont="1" applyBorder="1" applyAlignment="1">
      <alignment horizontal="center" vertical="center" shrinkToFit="1"/>
    </xf>
    <xf numFmtId="0" fontId="128" fillId="0" borderId="1" xfId="0" applyFont="1" applyFill="1" applyBorder="1" applyAlignment="1">
      <alignment horizontal="center" vertical="center"/>
    </xf>
    <xf numFmtId="0" fontId="128" fillId="0" borderId="3" xfId="0" applyFont="1" applyFill="1" applyBorder="1" applyAlignment="1">
      <alignment horizontal="center" vertical="center"/>
    </xf>
    <xf numFmtId="0" fontId="128" fillId="0" borderId="4" xfId="0" applyFont="1" applyFill="1" applyBorder="1" applyAlignment="1">
      <alignment horizontal="center" vertical="center"/>
    </xf>
    <xf numFmtId="0" fontId="23" fillId="0" borderId="1" xfId="0" applyFont="1" applyBorder="1" applyAlignment="1">
      <alignment horizontal="center" vertical="center"/>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128" fillId="0" borderId="1" xfId="0" applyFont="1" applyFill="1" applyBorder="1" applyAlignment="1">
      <alignment horizontal="center" vertical="center" wrapText="1"/>
    </xf>
    <xf numFmtId="0" fontId="128" fillId="0" borderId="3" xfId="0" applyFont="1" applyFill="1" applyBorder="1" applyAlignment="1">
      <alignment horizontal="center" vertical="center" wrapText="1"/>
    </xf>
    <xf numFmtId="0" fontId="128" fillId="0" borderId="3" xfId="0" applyFont="1" applyFill="1" applyBorder="1" applyAlignment="1">
      <alignment horizontal="left" vertical="center" wrapText="1"/>
    </xf>
    <xf numFmtId="0" fontId="128" fillId="0" borderId="3" xfId="0" applyFont="1" applyFill="1" applyBorder="1" applyAlignment="1">
      <alignment horizontal="left" vertical="center"/>
    </xf>
    <xf numFmtId="0" fontId="128" fillId="0" borderId="4" xfId="0" applyFont="1" applyFill="1" applyBorder="1" applyAlignment="1">
      <alignment horizontal="lef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shrinkToFit="1"/>
    </xf>
    <xf numFmtId="0" fontId="107" fillId="0" borderId="1" xfId="0" applyFont="1" applyFill="1" applyBorder="1" applyAlignment="1">
      <alignment horizontal="center" vertical="center"/>
    </xf>
    <xf numFmtId="0" fontId="107" fillId="0" borderId="3" xfId="0" applyFont="1" applyFill="1" applyBorder="1" applyAlignment="1">
      <alignment horizontal="center" vertical="center"/>
    </xf>
    <xf numFmtId="178" fontId="128" fillId="3" borderId="3" xfId="0" applyNumberFormat="1" applyFont="1" applyFill="1" applyBorder="1" applyAlignment="1">
      <alignment horizontal="center" vertical="center" shrinkToFit="1"/>
    </xf>
    <xf numFmtId="178" fontId="128" fillId="3" borderId="4" xfId="0" applyNumberFormat="1" applyFont="1" applyFill="1" applyBorder="1" applyAlignment="1">
      <alignment horizontal="center" vertical="center" shrinkToFit="1"/>
    </xf>
    <xf numFmtId="178" fontId="4" fillId="3" borderId="3" xfId="0" applyNumberFormat="1" applyFont="1" applyFill="1" applyBorder="1" applyAlignment="1">
      <alignment horizontal="center" vertical="center" shrinkToFit="1"/>
    </xf>
    <xf numFmtId="178" fontId="4" fillId="3" borderId="4" xfId="0" applyNumberFormat="1" applyFont="1" applyFill="1" applyBorder="1" applyAlignment="1">
      <alignment horizontal="center" vertical="center" shrinkToFit="1"/>
    </xf>
    <xf numFmtId="0" fontId="107" fillId="0" borderId="4" xfId="0" applyFont="1" applyFill="1" applyBorder="1" applyAlignment="1">
      <alignment horizontal="center" vertical="center"/>
    </xf>
    <xf numFmtId="178" fontId="128" fillId="3" borderId="1" xfId="0" applyNumberFormat="1" applyFont="1" applyFill="1" applyBorder="1" applyAlignment="1">
      <alignment horizontal="center" vertical="center" shrinkToFit="1"/>
    </xf>
    <xf numFmtId="178" fontId="4" fillId="3" borderId="1" xfId="0" applyNumberFormat="1" applyFont="1" applyFill="1" applyBorder="1" applyAlignment="1">
      <alignment horizontal="center" vertical="center" shrinkToFit="1"/>
    </xf>
    <xf numFmtId="0" fontId="128" fillId="2" borderId="1" xfId="0" applyFont="1" applyFill="1" applyBorder="1" applyAlignment="1">
      <alignment horizontal="center" vertical="center" shrinkToFit="1"/>
    </xf>
    <xf numFmtId="0" fontId="128" fillId="2" borderId="4" xfId="0" applyFont="1" applyFill="1" applyBorder="1" applyAlignment="1">
      <alignment horizontal="center" vertical="center" shrinkToFit="1"/>
    </xf>
    <xf numFmtId="0" fontId="128" fillId="2" borderId="1" xfId="0" applyFont="1" applyFill="1" applyBorder="1" applyAlignment="1">
      <alignment horizontal="center" vertical="center"/>
    </xf>
    <xf numFmtId="0" fontId="128" fillId="2" borderId="4" xfId="0" applyFont="1" applyFill="1" applyBorder="1" applyAlignment="1">
      <alignment horizontal="center" vertical="center"/>
    </xf>
    <xf numFmtId="0" fontId="4" fillId="2" borderId="1"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8" fontId="107" fillId="0" borderId="7"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7" fillId="0" borderId="22"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47" fillId="0" borderId="10" xfId="0" applyFont="1" applyFill="1" applyBorder="1" applyAlignment="1">
      <alignment horizontal="left" vertical="center" wrapText="1"/>
    </xf>
    <xf numFmtId="0" fontId="47" fillId="0" borderId="23" xfId="0" applyFont="1" applyFill="1" applyBorder="1" applyAlignment="1">
      <alignment horizontal="left" vertical="center" wrapText="1"/>
    </xf>
    <xf numFmtId="0" fontId="47" fillId="0" borderId="9" xfId="0" applyFont="1" applyFill="1" applyBorder="1" applyAlignment="1">
      <alignment horizontal="left" vertical="center" wrapText="1"/>
    </xf>
    <xf numFmtId="0" fontId="47" fillId="0" borderId="5" xfId="0" applyFont="1" applyFill="1" applyBorder="1" applyAlignment="1">
      <alignment horizontal="left" vertical="center" wrapText="1"/>
    </xf>
    <xf numFmtId="0" fontId="23" fillId="3" borderId="1"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0" fontId="12" fillId="0" borderId="117" xfId="0" applyFont="1" applyBorder="1" applyAlignment="1">
      <alignment horizontal="center" vertical="center"/>
    </xf>
    <xf numFmtId="0" fontId="12" fillId="0" borderId="47" xfId="0" applyFont="1" applyBorder="1" applyAlignment="1">
      <alignment horizontal="center" vertical="center"/>
    </xf>
    <xf numFmtId="0" fontId="22" fillId="0" borderId="0" xfId="0" applyFont="1" applyFill="1" applyAlignment="1">
      <alignment horizontal="center" vertical="center"/>
    </xf>
    <xf numFmtId="0" fontId="8" fillId="0" borderId="0" xfId="0" applyFont="1" applyFill="1" applyAlignment="1">
      <alignment horizontal="center" vertical="center"/>
    </xf>
    <xf numFmtId="0" fontId="8" fillId="2" borderId="0" xfId="0" applyFont="1" applyFill="1" applyAlignment="1">
      <alignment horizontal="center" vertical="center"/>
    </xf>
    <xf numFmtId="0" fontId="8" fillId="3" borderId="24" xfId="0" applyFont="1" applyFill="1" applyBorder="1" applyAlignment="1">
      <alignment horizontal="left" vertical="center"/>
    </xf>
    <xf numFmtId="0" fontId="8" fillId="0" borderId="7"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178" fontId="8" fillId="3" borderId="1" xfId="0" applyNumberFormat="1" applyFont="1" applyFill="1" applyBorder="1" applyAlignment="1">
      <alignment horizontal="center" vertical="center" shrinkToFit="1"/>
    </xf>
    <xf numFmtId="178" fontId="8" fillId="3" borderId="3" xfId="0" applyNumberFormat="1" applyFont="1" applyFill="1" applyBorder="1" applyAlignment="1">
      <alignment horizontal="center" vertical="center" shrinkToFit="1"/>
    </xf>
    <xf numFmtId="178" fontId="8" fillId="3" borderId="4" xfId="0" applyNumberFormat="1" applyFont="1" applyFill="1" applyBorder="1" applyAlignment="1">
      <alignment horizontal="center" vertical="center" shrinkToFit="1"/>
    </xf>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xf>
    <xf numFmtId="0" fontId="8" fillId="3" borderId="0" xfId="0" applyFont="1" applyFill="1" applyAlignment="1">
      <alignment horizontal="left" vertical="center"/>
    </xf>
    <xf numFmtId="0" fontId="22" fillId="0" borderId="0" xfId="0" applyFont="1" applyFill="1" applyAlignment="1">
      <alignment horizontal="left"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2" borderId="1"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4" fillId="0" borderId="1"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8" fillId="0" borderId="1" xfId="0" applyFont="1" applyFill="1" applyBorder="1" applyAlignment="1">
      <alignment horizontal="lef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37" fillId="0" borderId="1" xfId="0" applyFont="1" applyFill="1" applyBorder="1" applyAlignment="1">
      <alignment horizontal="center" vertical="center" shrinkToFit="1"/>
    </xf>
    <xf numFmtId="0" fontId="37" fillId="0" borderId="3" xfId="0" applyFont="1" applyFill="1" applyBorder="1" applyAlignment="1">
      <alignment horizontal="center" vertical="center" shrinkToFit="1"/>
    </xf>
    <xf numFmtId="0" fontId="37" fillId="0" borderId="4" xfId="0" applyFont="1" applyFill="1" applyBorder="1" applyAlignment="1">
      <alignment horizontal="center" vertical="center" shrinkToFit="1"/>
    </xf>
    <xf numFmtId="0" fontId="8" fillId="0" borderId="8" xfId="0" applyFont="1" applyFill="1" applyBorder="1" applyAlignment="1">
      <alignment horizontal="left" vertical="center"/>
    </xf>
    <xf numFmtId="0" fontId="8" fillId="0" borderId="6" xfId="0" applyFont="1" applyFill="1" applyBorder="1" applyAlignment="1">
      <alignment horizontal="left" vertical="center"/>
    </xf>
    <xf numFmtId="0" fontId="8" fillId="0" borderId="2"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8" fillId="0" borderId="23" xfId="0" applyFont="1" applyBorder="1" applyAlignment="1">
      <alignment horizontal="center" vertical="center"/>
    </xf>
    <xf numFmtId="0" fontId="8" fillId="0" borderId="9" xfId="0" applyFont="1" applyBorder="1" applyAlignment="1">
      <alignment horizontal="center" vertical="center"/>
    </xf>
    <xf numFmtId="0" fontId="8" fillId="0" borderId="5" xfId="0" applyFont="1" applyBorder="1" applyAlignment="1">
      <alignment horizontal="center" vertical="center"/>
    </xf>
    <xf numFmtId="0" fontId="8" fillId="0" borderId="23" xfId="0" applyFont="1" applyFill="1" applyBorder="1" applyAlignment="1">
      <alignment horizontal="left" vertical="center"/>
    </xf>
    <xf numFmtId="0" fontId="8" fillId="0" borderId="9" xfId="0" applyFont="1" applyFill="1" applyBorder="1" applyAlignment="1">
      <alignment horizontal="left" vertical="center"/>
    </xf>
    <xf numFmtId="0" fontId="8" fillId="0" borderId="5" xfId="0" applyFont="1" applyFill="1" applyBorder="1" applyAlignment="1">
      <alignment horizontal="left" vertical="center"/>
    </xf>
    <xf numFmtId="0" fontId="4" fillId="0" borderId="7" xfId="0" applyFont="1" applyFill="1" applyBorder="1" applyAlignment="1">
      <alignment horizontal="center" vertical="center" wrapText="1" shrinkToFit="1"/>
    </xf>
    <xf numFmtId="0" fontId="4" fillId="0" borderId="7" xfId="0" applyFont="1" applyFill="1" applyBorder="1" applyAlignment="1">
      <alignment horizontal="center" vertical="center" shrinkToFi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3" borderId="23" xfId="0" applyFont="1" applyFill="1" applyBorder="1" applyAlignment="1">
      <alignment horizontal="left" vertical="center"/>
    </xf>
    <xf numFmtId="0" fontId="8" fillId="3" borderId="9" xfId="0" applyFont="1" applyFill="1" applyBorder="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8" fillId="3" borderId="6" xfId="0" applyFont="1" applyFill="1" applyBorder="1" applyAlignment="1">
      <alignment horizontal="left" vertical="center"/>
    </xf>
    <xf numFmtId="0" fontId="8" fillId="0" borderId="1" xfId="0" applyFont="1" applyFill="1" applyBorder="1" applyAlignment="1">
      <alignment horizontal="center" vertical="center" shrinkToFit="1"/>
    </xf>
    <xf numFmtId="0" fontId="8" fillId="0" borderId="3" xfId="0" applyFont="1" applyFill="1" applyBorder="1" applyAlignment="1">
      <alignment horizontal="center" vertical="center" shrinkToFit="1"/>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3" borderId="1" xfId="0" applyFont="1" applyFill="1" applyBorder="1" applyAlignment="1">
      <alignment horizontal="left" vertical="center" shrinkToFit="1"/>
    </xf>
    <xf numFmtId="0" fontId="8" fillId="3" borderId="3" xfId="0" applyFont="1" applyFill="1" applyBorder="1" applyAlignment="1">
      <alignment horizontal="left" vertical="center" shrinkToFit="1"/>
    </xf>
    <xf numFmtId="0" fontId="18" fillId="0" borderId="0" xfId="0" applyFont="1" applyAlignment="1">
      <alignment horizontal="left" vertical="top" wrapText="1"/>
    </xf>
    <xf numFmtId="0" fontId="5" fillId="3" borderId="0" xfId="0" applyFont="1" applyFill="1" applyAlignment="1">
      <alignment horizontal="left" vertical="center"/>
    </xf>
    <xf numFmtId="0" fontId="5" fillId="3" borderId="0" xfId="0" applyFont="1" applyFill="1" applyAlignment="1">
      <alignment horizontal="center" vertical="center"/>
    </xf>
    <xf numFmtId="0" fontId="4" fillId="0" borderId="1" xfId="0" applyFont="1" applyBorder="1" applyAlignment="1">
      <alignment horizontal="left" vertical="center" shrinkToFit="1"/>
    </xf>
    <xf numFmtId="0" fontId="4" fillId="0" borderId="3" xfId="0" applyFont="1" applyBorder="1" applyAlignment="1">
      <alignment horizontal="left" vertical="center" shrinkToFit="1"/>
    </xf>
    <xf numFmtId="0" fontId="26" fillId="2" borderId="1"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10" fillId="2" borderId="1"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49" fontId="10" fillId="0" borderId="1"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0" fontId="26" fillId="0" borderId="57" xfId="0" applyFont="1" applyBorder="1" applyAlignment="1">
      <alignment horizontal="center" vertical="center" wrapText="1"/>
    </xf>
    <xf numFmtId="0" fontId="10" fillId="2" borderId="1" xfId="0" applyFont="1" applyFill="1" applyBorder="1" applyAlignment="1">
      <alignment horizontal="left"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26" fillId="2" borderId="1" xfId="0" applyFont="1" applyFill="1" applyBorder="1" applyAlignment="1">
      <alignment horizontal="left" vertical="center" shrinkToFit="1"/>
    </xf>
    <xf numFmtId="0" fontId="26" fillId="2" borderId="3" xfId="0" applyFont="1" applyFill="1" applyBorder="1" applyAlignment="1">
      <alignment horizontal="left" vertical="center" shrinkToFit="1"/>
    </xf>
    <xf numFmtId="0" fontId="26" fillId="2" borderId="4" xfId="0" applyFont="1" applyFill="1" applyBorder="1" applyAlignment="1">
      <alignment horizontal="left" vertical="center" shrinkToFit="1"/>
    </xf>
    <xf numFmtId="0" fontId="10" fillId="2" borderId="119" xfId="0" applyFont="1" applyFill="1" applyBorder="1" applyAlignment="1">
      <alignment horizontal="left" vertical="center"/>
    </xf>
    <xf numFmtId="0" fontId="26" fillId="0" borderId="7" xfId="0" applyFont="1" applyBorder="1" applyAlignment="1">
      <alignment horizontal="center" vertical="center"/>
    </xf>
    <xf numFmtId="49" fontId="37" fillId="0" borderId="2" xfId="0" applyNumberFormat="1" applyFont="1" applyBorder="1" applyAlignment="1">
      <alignment horizontal="left" vertical="center" wrapText="1"/>
    </xf>
    <xf numFmtId="49" fontId="37" fillId="0" borderId="8" xfId="0" applyNumberFormat="1" applyFont="1" applyBorder="1" applyAlignment="1">
      <alignment horizontal="left" vertical="center" wrapText="1"/>
    </xf>
    <xf numFmtId="49" fontId="37" fillId="0" borderId="6" xfId="0" applyNumberFormat="1" applyFont="1" applyBorder="1" applyAlignment="1">
      <alignment horizontal="left" vertical="center" wrapText="1"/>
    </xf>
    <xf numFmtId="49" fontId="37" fillId="0" borderId="23" xfId="0" applyNumberFormat="1" applyFont="1" applyBorder="1" applyAlignment="1">
      <alignment horizontal="left" vertical="center" wrapText="1"/>
    </xf>
    <xf numFmtId="49" fontId="37" fillId="0" borderId="9" xfId="0" applyNumberFormat="1" applyFont="1" applyBorder="1" applyAlignment="1">
      <alignment horizontal="left" vertical="center" wrapText="1"/>
    </xf>
    <xf numFmtId="49" fontId="37" fillId="0" borderId="5" xfId="0" applyNumberFormat="1" applyFont="1" applyBorder="1" applyAlignment="1">
      <alignment horizontal="left" vertical="center" wrapText="1"/>
    </xf>
    <xf numFmtId="0" fontId="26" fillId="2" borderId="7" xfId="0" applyFont="1" applyFill="1" applyBorder="1" applyAlignment="1">
      <alignment horizontal="center" vertical="center"/>
    </xf>
    <xf numFmtId="0" fontId="26" fillId="2" borderId="24" xfId="0" applyFont="1" applyFill="1" applyBorder="1" applyAlignment="1">
      <alignment horizontal="center" vertical="center"/>
    </xf>
    <xf numFmtId="0" fontId="26" fillId="2" borderId="1" xfId="0" applyFont="1" applyFill="1" applyBorder="1" applyAlignment="1">
      <alignment horizontal="left" vertical="center"/>
    </xf>
    <xf numFmtId="0" fontId="26" fillId="2" borderId="3" xfId="0" applyFont="1" applyFill="1" applyBorder="1" applyAlignment="1">
      <alignment horizontal="left" vertical="center"/>
    </xf>
    <xf numFmtId="0" fontId="26" fillId="2" borderId="4" xfId="0" applyFont="1" applyFill="1" applyBorder="1" applyAlignment="1">
      <alignment horizontal="left" vertical="center"/>
    </xf>
    <xf numFmtId="0" fontId="26" fillId="2" borderId="3" xfId="0" applyNumberFormat="1" applyFont="1" applyFill="1" applyBorder="1" applyAlignment="1">
      <alignment horizontal="center" vertical="center"/>
    </xf>
    <xf numFmtId="0" fontId="26" fillId="0" borderId="8" xfId="0" applyFont="1" applyFill="1" applyBorder="1" applyAlignment="1">
      <alignment horizontal="left" vertical="center"/>
    </xf>
    <xf numFmtId="0" fontId="26" fillId="0" borderId="6" xfId="0" applyFont="1" applyFill="1" applyBorder="1" applyAlignment="1">
      <alignment horizontal="left" vertical="center"/>
    </xf>
    <xf numFmtId="0" fontId="26" fillId="0" borderId="9" xfId="0" applyFont="1" applyFill="1" applyBorder="1" applyAlignment="1">
      <alignment horizontal="left" vertical="center"/>
    </xf>
    <xf numFmtId="0" fontId="26" fillId="0" borderId="5" xfId="0" applyFont="1" applyFill="1" applyBorder="1" applyAlignment="1">
      <alignment horizontal="left" vertical="center"/>
    </xf>
    <xf numFmtId="176" fontId="26" fillId="2" borderId="22" xfId="0" applyNumberFormat="1" applyFont="1" applyFill="1" applyBorder="1" applyAlignment="1">
      <alignment horizontal="center" vertical="center"/>
    </xf>
    <xf numFmtId="176" fontId="26" fillId="2" borderId="0" xfId="0" applyNumberFormat="1" applyFont="1" applyFill="1" applyBorder="1" applyAlignment="1">
      <alignment horizontal="center" vertical="center"/>
    </xf>
    <xf numFmtId="176" fontId="26" fillId="2" borderId="10" xfId="0" applyNumberFormat="1" applyFont="1" applyFill="1" applyBorder="1" applyAlignment="1">
      <alignment horizontal="center" vertical="center"/>
    </xf>
    <xf numFmtId="176" fontId="26" fillId="2" borderId="23" xfId="0" applyNumberFormat="1" applyFont="1" applyFill="1" applyBorder="1" applyAlignment="1">
      <alignment horizontal="center" vertical="center"/>
    </xf>
    <xf numFmtId="176" fontId="26" fillId="2" borderId="9" xfId="0" applyNumberFormat="1" applyFont="1" applyFill="1" applyBorder="1" applyAlignment="1">
      <alignment horizontal="center" vertical="center"/>
    </xf>
    <xf numFmtId="176" fontId="26" fillId="2" borderId="5" xfId="0" applyNumberFormat="1" applyFont="1" applyFill="1" applyBorder="1" applyAlignment="1">
      <alignment horizontal="center" vertical="center"/>
    </xf>
    <xf numFmtId="176" fontId="37" fillId="0" borderId="22" xfId="0" applyNumberFormat="1" applyFont="1" applyFill="1" applyBorder="1" applyAlignment="1">
      <alignment horizontal="center" vertical="center" wrapText="1"/>
    </xf>
    <xf numFmtId="176" fontId="37" fillId="0" borderId="0" xfId="0" applyNumberFormat="1" applyFont="1" applyFill="1" applyBorder="1" applyAlignment="1">
      <alignment horizontal="center" vertical="center" wrapText="1"/>
    </xf>
    <xf numFmtId="176" fontId="37" fillId="0" borderId="23" xfId="0" applyNumberFormat="1" applyFont="1" applyFill="1" applyBorder="1" applyAlignment="1">
      <alignment horizontal="center" vertical="center" wrapText="1"/>
    </xf>
    <xf numFmtId="176" fontId="37" fillId="0" borderId="9" xfId="0" applyNumberFormat="1" applyFont="1" applyFill="1" applyBorder="1" applyAlignment="1">
      <alignment horizontal="center" vertical="center" wrapText="1"/>
    </xf>
    <xf numFmtId="0" fontId="10" fillId="2" borderId="94" xfId="0" applyFont="1" applyFill="1" applyBorder="1" applyAlignment="1">
      <alignment horizontal="left" vertical="center"/>
    </xf>
    <xf numFmtId="0" fontId="26" fillId="2" borderId="1" xfId="0" applyNumberFormat="1" applyFont="1" applyFill="1" applyBorder="1" applyAlignment="1">
      <alignment horizontal="center" vertical="center"/>
    </xf>
    <xf numFmtId="0" fontId="26" fillId="0" borderId="3" xfId="0" applyFont="1" applyBorder="1" applyAlignment="1">
      <alignment horizontal="left" vertical="center"/>
    </xf>
    <xf numFmtId="0" fontId="26" fillId="0" borderId="4" xfId="0" applyFont="1" applyBorder="1" applyAlignment="1">
      <alignment horizontal="left" vertical="center"/>
    </xf>
    <xf numFmtId="0" fontId="26" fillId="0" borderId="2" xfId="0" applyFont="1" applyBorder="1" applyAlignment="1">
      <alignment horizontal="center" vertical="center"/>
    </xf>
    <xf numFmtId="0" fontId="26" fillId="0" borderId="23" xfId="0" applyFont="1" applyBorder="1" applyAlignment="1">
      <alignment horizontal="center" vertical="center"/>
    </xf>
    <xf numFmtId="0" fontId="26" fillId="0" borderId="3" xfId="0" applyFont="1" applyBorder="1" applyAlignment="1">
      <alignment horizontal="left" vertical="center" shrinkToFit="1"/>
    </xf>
    <xf numFmtId="0" fontId="26" fillId="0" borderId="4" xfId="0" applyFont="1" applyBorder="1" applyAlignment="1">
      <alignment horizontal="left" vertical="center" shrinkToFit="1"/>
    </xf>
    <xf numFmtId="176" fontId="26" fillId="0" borderId="3" xfId="0" applyNumberFormat="1" applyFont="1" applyFill="1" applyBorder="1" applyAlignment="1">
      <alignment horizontal="center" vertical="center"/>
    </xf>
    <xf numFmtId="176" fontId="26" fillId="0" borderId="4" xfId="0" applyNumberFormat="1" applyFont="1" applyFill="1" applyBorder="1" applyAlignment="1">
      <alignment horizontal="center" vertical="center"/>
    </xf>
    <xf numFmtId="0" fontId="26" fillId="0" borderId="8" xfId="0" applyFont="1" applyBorder="1" applyAlignment="1">
      <alignment horizontal="center" vertical="center"/>
    </xf>
    <xf numFmtId="0" fontId="26" fillId="0" borderId="6" xfId="0" applyFont="1" applyBorder="1" applyAlignment="1">
      <alignment horizontal="center" vertical="center"/>
    </xf>
    <xf numFmtId="0" fontId="37" fillId="0" borderId="7" xfId="0" applyFont="1" applyBorder="1" applyAlignment="1">
      <alignment horizontal="center" vertical="center" wrapText="1" shrinkToFit="1"/>
    </xf>
    <xf numFmtId="0" fontId="26" fillId="0" borderId="22" xfId="0" applyFont="1" applyBorder="1" applyAlignment="1">
      <alignment horizontal="center" vertical="center"/>
    </xf>
    <xf numFmtId="0" fontId="26" fillId="0" borderId="8" xfId="0" applyFont="1" applyFill="1" applyBorder="1" applyAlignment="1">
      <alignment horizontal="center" vertical="center" shrinkToFit="1"/>
    </xf>
    <xf numFmtId="0" fontId="26" fillId="0" borderId="6" xfId="0" applyFont="1" applyFill="1" applyBorder="1" applyAlignment="1">
      <alignment horizontal="center" vertical="center" shrinkToFit="1"/>
    </xf>
    <xf numFmtId="0" fontId="26" fillId="0" borderId="0" xfId="0" applyFont="1" applyFill="1" applyBorder="1" applyAlignment="1">
      <alignment horizontal="center" vertical="center" shrinkToFit="1"/>
    </xf>
    <xf numFmtId="0" fontId="26" fillId="0" borderId="10" xfId="0" applyFont="1" applyFill="1" applyBorder="1" applyAlignment="1">
      <alignment horizontal="center" vertical="center" shrinkToFit="1"/>
    </xf>
    <xf numFmtId="0" fontId="26" fillId="0" borderId="9" xfId="0" applyFont="1" applyFill="1" applyBorder="1" applyAlignment="1">
      <alignment horizontal="center" vertical="center" shrinkToFit="1"/>
    </xf>
    <xf numFmtId="0" fontId="26" fillId="0" borderId="5" xfId="0" applyFont="1" applyFill="1" applyBorder="1" applyAlignment="1">
      <alignment horizontal="center" vertical="center" shrinkToFit="1"/>
    </xf>
    <xf numFmtId="0" fontId="12" fillId="0" borderId="38" xfId="0" applyFont="1" applyFill="1" applyBorder="1" applyAlignment="1">
      <alignment horizontal="center" vertical="center"/>
    </xf>
    <xf numFmtId="0" fontId="12" fillId="0" borderId="55" xfId="0" applyFont="1" applyFill="1" applyBorder="1" applyAlignment="1">
      <alignment horizontal="center" vertical="center"/>
    </xf>
    <xf numFmtId="0" fontId="12" fillId="0" borderId="56" xfId="0" applyFont="1" applyFill="1" applyBorder="1" applyAlignment="1">
      <alignment horizontal="center" vertical="center"/>
    </xf>
    <xf numFmtId="0" fontId="26" fillId="3" borderId="1" xfId="0" applyFont="1" applyFill="1" applyBorder="1" applyAlignment="1">
      <alignment horizontal="left" vertic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125" fillId="0" borderId="3" xfId="0" applyFont="1" applyBorder="1" applyAlignment="1">
      <alignment horizontal="center" vertical="center"/>
    </xf>
    <xf numFmtId="0" fontId="125" fillId="0" borderId="4" xfId="0" applyFont="1" applyBorder="1" applyAlignment="1">
      <alignment horizontal="center" vertical="center"/>
    </xf>
    <xf numFmtId="0" fontId="26" fillId="0" borderId="8" xfId="0" applyFont="1" applyBorder="1" applyAlignment="1">
      <alignment horizontal="left" vertical="center"/>
    </xf>
    <xf numFmtId="0" fontId="26" fillId="0" borderId="6" xfId="0" applyFont="1" applyBorder="1" applyAlignment="1">
      <alignment horizontal="left" vertical="center"/>
    </xf>
    <xf numFmtId="179" fontId="26" fillId="2" borderId="8" xfId="0" applyNumberFormat="1" applyFont="1" applyFill="1" applyBorder="1" applyAlignment="1">
      <alignment horizontal="center" vertical="center" shrinkToFit="1"/>
    </xf>
    <xf numFmtId="0" fontId="26" fillId="2" borderId="3" xfId="0" applyNumberFormat="1" applyFont="1" applyFill="1" applyBorder="1" applyAlignment="1">
      <alignment horizontal="left" vertical="center"/>
    </xf>
    <xf numFmtId="0" fontId="26" fillId="2" borderId="4" xfId="0" applyNumberFormat="1" applyFont="1" applyFill="1" applyBorder="1" applyAlignment="1">
      <alignment horizontal="left" vertical="center"/>
    </xf>
    <xf numFmtId="179" fontId="26" fillId="2" borderId="6" xfId="0" applyNumberFormat="1" applyFont="1" applyFill="1" applyBorder="1" applyAlignment="1">
      <alignment horizontal="center" vertical="center" shrinkToFit="1"/>
    </xf>
    <xf numFmtId="0" fontId="26" fillId="0" borderId="3" xfId="0" applyFont="1" applyFill="1" applyBorder="1" applyAlignment="1">
      <alignment horizontal="left" vertical="center"/>
    </xf>
    <xf numFmtId="0" fontId="26" fillId="0" borderId="4" xfId="0" applyFont="1" applyFill="1" applyBorder="1" applyAlignment="1">
      <alignment horizontal="left" vertical="center"/>
    </xf>
    <xf numFmtId="176" fontId="26" fillId="2" borderId="1" xfId="0" applyNumberFormat="1" applyFont="1" applyFill="1" applyBorder="1" applyAlignment="1">
      <alignment horizontal="center" vertical="center"/>
    </xf>
    <xf numFmtId="176" fontId="26" fillId="2" borderId="3" xfId="0" applyNumberFormat="1" applyFont="1" applyFill="1" applyBorder="1" applyAlignment="1">
      <alignment horizontal="center" vertical="center"/>
    </xf>
    <xf numFmtId="176" fontId="26" fillId="2" borderId="4" xfId="0" applyNumberFormat="1" applyFont="1" applyFill="1" applyBorder="1" applyAlignment="1">
      <alignment horizontal="center" vertical="center"/>
    </xf>
    <xf numFmtId="0" fontId="26" fillId="0" borderId="8" xfId="0" applyFont="1" applyBorder="1" applyAlignment="1">
      <alignment horizontal="left" vertical="center" wrapText="1"/>
    </xf>
    <xf numFmtId="0" fontId="26" fillId="0" borderId="6" xfId="0" applyFont="1" applyBorder="1" applyAlignment="1">
      <alignment horizontal="left" vertical="center" wrapText="1"/>
    </xf>
    <xf numFmtId="0" fontId="26" fillId="0" borderId="0" xfId="0" applyFont="1" applyBorder="1" applyAlignment="1">
      <alignment horizontal="left" vertical="center" wrapText="1"/>
    </xf>
    <xf numFmtId="0" fontId="26" fillId="0" borderId="9" xfId="0" applyFont="1" applyBorder="1" applyAlignment="1">
      <alignment horizontal="left" vertical="center" wrapText="1"/>
    </xf>
    <xf numFmtId="0" fontId="26" fillId="0" borderId="5" xfId="0" applyFont="1" applyBorder="1" applyAlignment="1">
      <alignment horizontal="left" vertical="center" wrapText="1"/>
    </xf>
    <xf numFmtId="0" fontId="26" fillId="3" borderId="8" xfId="0" applyFont="1" applyFill="1" applyBorder="1" applyAlignment="1">
      <alignment horizontal="left" vertical="center"/>
    </xf>
    <xf numFmtId="0" fontId="26" fillId="3" borderId="6" xfId="0" applyFont="1" applyFill="1" applyBorder="1" applyAlignment="1">
      <alignment horizontal="left" vertical="center"/>
    </xf>
    <xf numFmtId="0" fontId="26" fillId="3" borderId="23" xfId="0" applyFont="1" applyFill="1" applyBorder="1" applyAlignment="1">
      <alignment horizontal="left" vertical="center"/>
    </xf>
    <xf numFmtId="0" fontId="26" fillId="3" borderId="9" xfId="0" applyFont="1" applyFill="1" applyBorder="1" applyAlignment="1">
      <alignment horizontal="left" vertical="center"/>
    </xf>
    <xf numFmtId="0" fontId="26" fillId="3" borderId="5" xfId="0" applyFont="1" applyFill="1" applyBorder="1" applyAlignment="1">
      <alignment horizontal="left" vertical="center"/>
    </xf>
    <xf numFmtId="0" fontId="26" fillId="0" borderId="23" xfId="0" applyFont="1" applyFill="1" applyBorder="1" applyAlignment="1">
      <alignment horizontal="center" vertical="center" shrinkToFit="1"/>
    </xf>
    <xf numFmtId="0" fontId="26" fillId="7" borderId="1" xfId="0" applyFont="1" applyFill="1" applyBorder="1" applyAlignment="1">
      <alignment horizontal="center" vertical="center"/>
    </xf>
    <xf numFmtId="0" fontId="26" fillId="7" borderId="3" xfId="0" applyFont="1" applyFill="1" applyBorder="1" applyAlignment="1">
      <alignment horizontal="center" vertical="center"/>
    </xf>
    <xf numFmtId="0" fontId="26" fillId="0" borderId="0" xfId="0" applyFont="1" applyBorder="1" applyAlignment="1">
      <alignment horizontal="left" vertical="center"/>
    </xf>
    <xf numFmtId="0" fontId="26" fillId="0" borderId="10" xfId="0" applyFont="1" applyBorder="1" applyAlignment="1">
      <alignment horizontal="left" vertical="center"/>
    </xf>
    <xf numFmtId="0" fontId="26" fillId="0" borderId="9" xfId="0" applyFont="1" applyBorder="1" applyAlignment="1">
      <alignment horizontal="left" vertical="center"/>
    </xf>
    <xf numFmtId="0" fontId="26" fillId="0" borderId="5" xfId="0" applyFont="1" applyBorder="1" applyAlignment="1">
      <alignment horizontal="left" vertical="center"/>
    </xf>
    <xf numFmtId="0" fontId="26" fillId="0" borderId="1" xfId="0" applyFont="1" applyFill="1" applyBorder="1" applyAlignment="1">
      <alignment horizontal="center" vertical="center"/>
    </xf>
    <xf numFmtId="0" fontId="26" fillId="0" borderId="3" xfId="0" applyFont="1" applyFill="1" applyBorder="1" applyAlignment="1">
      <alignment horizontal="center" vertical="center"/>
    </xf>
    <xf numFmtId="0" fontId="26" fillId="2" borderId="3" xfId="0" applyFont="1" applyFill="1" applyBorder="1" applyAlignment="1">
      <alignment vertical="center"/>
    </xf>
    <xf numFmtId="0" fontId="26" fillId="2" borderId="4" xfId="0" applyFont="1" applyFill="1" applyBorder="1" applyAlignment="1">
      <alignment vertical="center"/>
    </xf>
    <xf numFmtId="0" fontId="30" fillId="0" borderId="3" xfId="0" applyFont="1" applyBorder="1" applyAlignment="1">
      <alignment vertical="center" wrapText="1"/>
    </xf>
    <xf numFmtId="0" fontId="30" fillId="0" borderId="4" xfId="0" applyFont="1" applyBorder="1" applyAlignment="1">
      <alignment vertical="center" wrapText="1"/>
    </xf>
    <xf numFmtId="0" fontId="26" fillId="2" borderId="1" xfId="0" applyFont="1" applyFill="1" applyBorder="1" applyAlignment="1">
      <alignment horizontal="center" vertical="center" shrinkToFit="1"/>
    </xf>
    <xf numFmtId="0" fontId="26" fillId="2" borderId="3" xfId="0" applyFont="1" applyFill="1" applyBorder="1" applyAlignment="1">
      <alignment horizontal="center" vertical="center" shrinkToFit="1"/>
    </xf>
    <xf numFmtId="0" fontId="26" fillId="2" borderId="4" xfId="0" applyFont="1" applyFill="1" applyBorder="1" applyAlignment="1">
      <alignment horizontal="center" vertical="center" shrinkToFit="1"/>
    </xf>
    <xf numFmtId="0" fontId="37" fillId="2" borderId="3" xfId="0" applyFont="1" applyFill="1" applyBorder="1" applyAlignment="1">
      <alignment horizontal="center" vertical="center"/>
    </xf>
    <xf numFmtId="0" fontId="26" fillId="2" borderId="0" xfId="0" applyFont="1" applyFill="1" applyBorder="1" applyAlignment="1">
      <alignment horizontal="center" vertical="center"/>
    </xf>
    <xf numFmtId="0" fontId="33" fillId="0" borderId="7" xfId="0" applyFont="1" applyBorder="1" applyAlignment="1">
      <alignment horizontal="center" vertical="center"/>
    </xf>
    <xf numFmtId="0" fontId="26" fillId="2" borderId="8" xfId="0" applyFont="1" applyFill="1" applyBorder="1" applyAlignment="1">
      <alignment horizontal="center" vertical="center" shrinkToFit="1"/>
    </xf>
    <xf numFmtId="2" fontId="26" fillId="7" borderId="3" xfId="0" applyNumberFormat="1" applyFont="1" applyFill="1" applyBorder="1" applyAlignment="1">
      <alignment vertical="center"/>
    </xf>
    <xf numFmtId="0" fontId="33" fillId="0" borderId="2" xfId="0" applyFont="1" applyBorder="1" applyAlignment="1">
      <alignment horizontal="left" vertical="center"/>
    </xf>
    <xf numFmtId="0" fontId="33" fillId="0" borderId="8" xfId="0" applyFont="1" applyBorder="1" applyAlignment="1">
      <alignment horizontal="left" vertical="center"/>
    </xf>
    <xf numFmtId="0" fontId="33" fillId="0" borderId="6" xfId="0" applyFont="1" applyBorder="1" applyAlignment="1">
      <alignment horizontal="left" vertical="center"/>
    </xf>
    <xf numFmtId="0" fontId="33" fillId="0" borderId="23" xfId="0" applyFont="1" applyBorder="1" applyAlignment="1">
      <alignment horizontal="left" vertical="center"/>
    </xf>
    <xf numFmtId="0" fontId="33" fillId="0" borderId="9" xfId="0" applyFont="1" applyBorder="1" applyAlignment="1">
      <alignment horizontal="left" vertical="center"/>
    </xf>
    <xf numFmtId="0" fontId="33" fillId="0" borderId="24" xfId="0" applyFont="1" applyFill="1" applyBorder="1" applyAlignment="1">
      <alignment vertical="center"/>
    </xf>
    <xf numFmtId="0" fontId="33" fillId="0" borderId="7" xfId="0" applyFont="1" applyFill="1" applyBorder="1" applyAlignment="1">
      <alignment vertical="center"/>
    </xf>
    <xf numFmtId="0" fontId="26" fillId="2" borderId="8" xfId="0" applyFont="1" applyFill="1" applyBorder="1" applyAlignment="1">
      <alignment horizontal="center" vertical="center"/>
    </xf>
    <xf numFmtId="0" fontId="26" fillId="2" borderId="5" xfId="0" applyFont="1" applyFill="1" applyBorder="1" applyAlignment="1">
      <alignment horizontal="center" vertical="center"/>
    </xf>
    <xf numFmtId="0" fontId="26" fillId="2" borderId="23" xfId="0" applyFont="1" applyFill="1" applyBorder="1" applyAlignment="1">
      <alignment horizontal="center" vertical="center"/>
    </xf>
    <xf numFmtId="0" fontId="26" fillId="2" borderId="22" xfId="0" applyFont="1" applyFill="1" applyBorder="1" applyAlignment="1">
      <alignment horizontal="center" vertical="center"/>
    </xf>
    <xf numFmtId="0" fontId="64" fillId="0" borderId="0" xfId="0" applyFont="1" applyFill="1" applyAlignment="1">
      <alignment horizontal="center" vertical="center"/>
    </xf>
    <xf numFmtId="0" fontId="26" fillId="2" borderId="10" xfId="0" applyFont="1" applyFill="1" applyBorder="1" applyAlignment="1">
      <alignment horizontal="center" vertical="center"/>
    </xf>
    <xf numFmtId="0" fontId="26" fillId="2" borderId="9" xfId="0" applyFont="1" applyFill="1" applyBorder="1" applyAlignment="1">
      <alignment horizontal="center" vertical="center"/>
    </xf>
    <xf numFmtId="0" fontId="10" fillId="2" borderId="3" xfId="0" applyFont="1" applyFill="1" applyBorder="1" applyAlignment="1">
      <alignment horizontal="center" vertical="center"/>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26" fillId="0" borderId="25" xfId="0" applyFont="1" applyBorder="1" applyAlignment="1">
      <alignment horizontal="center" vertical="center"/>
    </xf>
    <xf numFmtId="0" fontId="26" fillId="0" borderId="24" xfId="0" applyFont="1" applyBorder="1" applyAlignment="1">
      <alignment horizontal="center" vertical="center"/>
    </xf>
    <xf numFmtId="0" fontId="26" fillId="0" borderId="25" xfId="0" applyFont="1" applyBorder="1" applyAlignment="1">
      <alignment horizontal="center" vertical="center" textRotation="255"/>
    </xf>
    <xf numFmtId="0" fontId="26" fillId="0" borderId="58" xfId="0" applyFont="1" applyBorder="1" applyAlignment="1">
      <alignment horizontal="center" vertical="center" textRotation="255"/>
    </xf>
    <xf numFmtId="0" fontId="33" fillId="0" borderId="2" xfId="0" applyFont="1" applyBorder="1" applyAlignment="1">
      <alignment horizontal="left" vertical="center" wrapText="1"/>
    </xf>
    <xf numFmtId="0" fontId="33" fillId="0" borderId="8" xfId="0" applyFont="1" applyBorder="1" applyAlignment="1">
      <alignment horizontal="left" vertical="center" wrapText="1"/>
    </xf>
    <xf numFmtId="0" fontId="33" fillId="0" borderId="23" xfId="0" applyFont="1" applyBorder="1" applyAlignment="1">
      <alignment horizontal="left" vertical="center" wrapText="1"/>
    </xf>
    <xf numFmtId="0" fontId="33" fillId="0" borderId="9" xfId="0" applyFont="1" applyBorder="1" applyAlignment="1">
      <alignment horizontal="left" vertical="center" wrapText="1"/>
    </xf>
    <xf numFmtId="0" fontId="33" fillId="0" borderId="5" xfId="0" applyFont="1" applyBorder="1" applyAlignment="1">
      <alignment horizontal="left" vertical="center" wrapText="1"/>
    </xf>
    <xf numFmtId="0" fontId="35" fillId="0" borderId="1" xfId="0" applyFont="1" applyBorder="1" applyAlignment="1">
      <alignment horizontal="left" vertical="center" wrapText="1"/>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26" fillId="2" borderId="2" xfId="0" applyFont="1" applyFill="1" applyBorder="1" applyAlignment="1">
      <alignment horizontal="center" vertical="center" shrinkToFit="1"/>
    </xf>
    <xf numFmtId="0" fontId="26" fillId="2" borderId="23" xfId="0" applyFont="1" applyFill="1" applyBorder="1" applyAlignment="1">
      <alignment horizontal="center" vertical="center" shrinkToFit="1"/>
    </xf>
    <xf numFmtId="0" fontId="26" fillId="0" borderId="7" xfId="0" applyFont="1" applyBorder="1" applyAlignment="1">
      <alignment horizontal="center" vertical="center" wrapText="1"/>
    </xf>
    <xf numFmtId="0" fontId="26" fillId="0" borderId="9" xfId="0" applyFont="1" applyBorder="1" applyAlignment="1">
      <alignment horizontal="center" vertical="center"/>
    </xf>
    <xf numFmtId="0" fontId="26" fillId="0" borderId="5" xfId="0" applyFont="1" applyBorder="1" applyAlignment="1">
      <alignment horizontal="center" vertical="center"/>
    </xf>
    <xf numFmtId="0" fontId="26" fillId="0" borderId="7" xfId="0" applyFont="1" applyFill="1" applyBorder="1" applyAlignment="1">
      <alignment horizontal="center" vertical="center"/>
    </xf>
    <xf numFmtId="0" fontId="26" fillId="0" borderId="25" xfId="0" applyFont="1" applyBorder="1" applyAlignment="1">
      <alignment horizontal="center" vertical="center" shrinkToFit="1"/>
    </xf>
    <xf numFmtId="0" fontId="26" fillId="0" borderId="7" xfId="0" applyFont="1" applyBorder="1" applyAlignment="1">
      <alignment horizontal="center" vertical="center" shrinkToFit="1"/>
    </xf>
    <xf numFmtId="0" fontId="26" fillId="0" borderId="24" xfId="0" applyFont="1" applyBorder="1" applyAlignment="1">
      <alignment horizontal="center" vertical="center" shrinkToFit="1"/>
    </xf>
    <xf numFmtId="0" fontId="10" fillId="0" borderId="24" xfId="0" applyFont="1" applyBorder="1" applyAlignment="1">
      <alignment horizontal="center" vertical="center"/>
    </xf>
    <xf numFmtId="177" fontId="26" fillId="7" borderId="1" xfId="0" applyNumberFormat="1" applyFont="1" applyFill="1" applyBorder="1" applyAlignment="1">
      <alignment horizontal="center" vertical="center" shrinkToFit="1"/>
    </xf>
    <xf numFmtId="177" fontId="26" fillId="7" borderId="4" xfId="0" applyNumberFormat="1" applyFont="1" applyFill="1" applyBorder="1" applyAlignment="1">
      <alignment horizontal="center" vertical="center" shrinkToFit="1"/>
    </xf>
    <xf numFmtId="0" fontId="26" fillId="0" borderId="7" xfId="0" applyFont="1" applyBorder="1" applyAlignment="1">
      <alignment horizontal="center" vertical="center" textRotation="255" shrinkToFit="1"/>
    </xf>
    <xf numFmtId="0" fontId="26" fillId="0" borderId="1"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32" fillId="0" borderId="2" xfId="0" applyFont="1" applyBorder="1" applyAlignment="1">
      <alignment horizontal="left" vertical="center" wrapText="1"/>
    </xf>
    <xf numFmtId="0" fontId="32" fillId="0" borderId="8" xfId="0" applyFont="1" applyBorder="1" applyAlignment="1">
      <alignment horizontal="left" vertical="center" wrapText="1"/>
    </xf>
    <xf numFmtId="0" fontId="32" fillId="0" borderId="6" xfId="0" applyFont="1" applyBorder="1" applyAlignment="1">
      <alignment horizontal="left" vertical="center" wrapText="1"/>
    </xf>
    <xf numFmtId="0" fontId="32" fillId="0" borderId="22" xfId="0" applyFont="1" applyBorder="1" applyAlignment="1">
      <alignment horizontal="left" vertical="center" wrapText="1"/>
    </xf>
    <xf numFmtId="0" fontId="32" fillId="0" borderId="0" xfId="0" applyFont="1" applyBorder="1" applyAlignment="1">
      <alignment horizontal="left" vertical="center" wrapText="1"/>
    </xf>
    <xf numFmtId="0" fontId="32" fillId="0" borderId="10" xfId="0" applyFont="1" applyBorder="1" applyAlignment="1">
      <alignment horizontal="left" vertical="center" wrapText="1"/>
    </xf>
    <xf numFmtId="0" fontId="10" fillId="0" borderId="23" xfId="0" applyFont="1" applyBorder="1" applyAlignment="1">
      <alignment horizontal="center" vertical="center"/>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xf>
    <xf numFmtId="0" fontId="10" fillId="0" borderId="23" xfId="0" applyFont="1" applyBorder="1" applyAlignment="1">
      <alignment horizontal="center" vertical="center" shrinkToFit="1"/>
    </xf>
    <xf numFmtId="0" fontId="10" fillId="0" borderId="5"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1" xfId="0"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10" fillId="0" borderId="6" xfId="0" applyFont="1" applyBorder="1" applyAlignment="1">
      <alignment horizontal="center" vertical="center" shrinkToFit="1"/>
    </xf>
    <xf numFmtId="177" fontId="26" fillId="7" borderId="1" xfId="0" applyNumberFormat="1" applyFont="1" applyFill="1" applyBorder="1" applyAlignment="1">
      <alignment horizontal="center" vertical="center"/>
    </xf>
    <xf numFmtId="177" fontId="26" fillId="7" borderId="4" xfId="0" applyNumberFormat="1" applyFont="1" applyFill="1" applyBorder="1" applyAlignment="1">
      <alignment horizontal="center" vertical="center"/>
    </xf>
    <xf numFmtId="177" fontId="26" fillId="7" borderId="24" xfId="0" applyNumberFormat="1" applyFont="1" applyFill="1" applyBorder="1" applyAlignment="1">
      <alignment horizontal="center" vertical="center" shrinkToFit="1"/>
    </xf>
    <xf numFmtId="177" fontId="26" fillId="0" borderId="7" xfId="0" applyNumberFormat="1" applyFont="1" applyBorder="1" applyAlignment="1">
      <alignment horizontal="center" vertical="center"/>
    </xf>
    <xf numFmtId="0" fontId="37" fillId="0" borderId="7"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7" xfId="0" applyNumberFormat="1" applyFont="1" applyFill="1" applyBorder="1" applyAlignment="1">
      <alignment horizontal="center" vertical="center" shrinkToFit="1"/>
    </xf>
    <xf numFmtId="0" fontId="42" fillId="0" borderId="2" xfId="0" applyFont="1" applyBorder="1" applyAlignment="1">
      <alignment horizontal="left" vertical="center" wrapText="1"/>
    </xf>
    <xf numFmtId="0" fontId="42" fillId="0" borderId="8" xfId="0" applyFont="1" applyBorder="1" applyAlignment="1">
      <alignment horizontal="left" vertical="center" wrapText="1"/>
    </xf>
    <xf numFmtId="0" fontId="42" fillId="0" borderId="6" xfId="0" applyFont="1" applyBorder="1" applyAlignment="1">
      <alignment horizontal="left" vertical="center" wrapText="1"/>
    </xf>
    <xf numFmtId="0" fontId="42" fillId="0" borderId="22" xfId="0" applyFont="1" applyBorder="1" applyAlignment="1">
      <alignment horizontal="left" vertical="center" wrapText="1"/>
    </xf>
    <xf numFmtId="0" fontId="42" fillId="0" borderId="0" xfId="0" applyFont="1" applyBorder="1" applyAlignment="1">
      <alignment horizontal="left" vertical="center" wrapText="1"/>
    </xf>
    <xf numFmtId="0" fontId="42" fillId="0" borderId="10" xfId="0" applyFont="1" applyBorder="1" applyAlignment="1">
      <alignment horizontal="left" vertical="center" wrapText="1"/>
    </xf>
    <xf numFmtId="0" fontId="26" fillId="0" borderId="4" xfId="0" applyFont="1" applyFill="1" applyBorder="1" applyAlignment="1">
      <alignment horizontal="center" vertical="center"/>
    </xf>
    <xf numFmtId="0" fontId="30" fillId="0" borderId="7" xfId="0" applyFont="1" applyBorder="1" applyAlignment="1">
      <alignment horizontal="center" vertical="center" textRotation="255" shrinkToFit="1"/>
    </xf>
    <xf numFmtId="0" fontId="26" fillId="3" borderId="9" xfId="0" applyFont="1" applyFill="1" applyBorder="1" applyAlignment="1">
      <alignment horizontal="center" vertical="center"/>
    </xf>
    <xf numFmtId="0" fontId="26" fillId="0" borderId="8" xfId="0" applyFont="1" applyFill="1" applyBorder="1" applyAlignment="1">
      <alignment horizontal="right" vertical="center"/>
    </xf>
    <xf numFmtId="0" fontId="26" fillId="0" borderId="7" xfId="0" applyFont="1" applyFill="1" applyBorder="1" applyAlignment="1">
      <alignment horizontal="center" vertical="center" shrinkToFit="1"/>
    </xf>
    <xf numFmtId="177" fontId="26" fillId="7" borderId="7" xfId="0" applyNumberFormat="1" applyFont="1" applyFill="1" applyBorder="1" applyAlignment="1">
      <alignment horizontal="center" vertical="center" shrinkToFit="1"/>
    </xf>
    <xf numFmtId="0" fontId="26" fillId="0" borderId="26" xfId="0" applyFont="1" applyBorder="1" applyAlignment="1">
      <alignment horizontal="left" vertical="center" wrapText="1"/>
    </xf>
    <xf numFmtId="177" fontId="26" fillId="7" borderId="59" xfId="0" applyNumberFormat="1" applyFont="1" applyFill="1" applyBorder="1" applyAlignment="1">
      <alignment horizontal="center" vertical="center" shrinkToFit="1"/>
    </xf>
    <xf numFmtId="177" fontId="26" fillId="7" borderId="60" xfId="0" applyNumberFormat="1" applyFont="1" applyFill="1" applyBorder="1" applyAlignment="1">
      <alignment horizontal="center" vertical="center" shrinkToFit="1"/>
    </xf>
    <xf numFmtId="0" fontId="10" fillId="0" borderId="7" xfId="0" applyFont="1" applyBorder="1" applyAlignment="1">
      <alignment horizontal="center" vertical="center"/>
    </xf>
    <xf numFmtId="0" fontId="26" fillId="0" borderId="22"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24" xfId="0" applyFont="1" applyFill="1" applyBorder="1" applyAlignment="1">
      <alignment horizontal="center" vertical="center"/>
    </xf>
    <xf numFmtId="0" fontId="26" fillId="0" borderId="8" xfId="0" applyFont="1" applyBorder="1" applyAlignment="1">
      <alignment horizontal="right" vertical="center"/>
    </xf>
    <xf numFmtId="0" fontId="26" fillId="0" borderId="6" xfId="0" applyFont="1" applyBorder="1" applyAlignment="1">
      <alignment horizontal="right" vertical="center"/>
    </xf>
    <xf numFmtId="0" fontId="26" fillId="0" borderId="27" xfId="0" applyFont="1" applyBorder="1" applyAlignment="1">
      <alignment horizontal="left" vertical="center" wrapText="1"/>
    </xf>
    <xf numFmtId="0" fontId="48" fillId="0" borderId="2" xfId="0" applyFont="1" applyBorder="1" applyAlignment="1">
      <alignment horizontal="left" vertical="center" wrapText="1"/>
    </xf>
    <xf numFmtId="0" fontId="48" fillId="0" borderId="8" xfId="0" applyFont="1" applyBorder="1" applyAlignment="1">
      <alignment horizontal="left" vertical="center" wrapText="1"/>
    </xf>
    <xf numFmtId="0" fontId="48" fillId="0" borderId="6" xfId="0" applyFont="1" applyBorder="1" applyAlignment="1">
      <alignment horizontal="left" vertical="center" wrapText="1"/>
    </xf>
    <xf numFmtId="0" fontId="48" fillId="0" borderId="22" xfId="0" applyFont="1" applyBorder="1" applyAlignment="1">
      <alignment horizontal="left" vertical="center" wrapText="1"/>
    </xf>
    <xf numFmtId="0" fontId="48" fillId="0" borderId="0" xfId="0" applyFont="1" applyBorder="1" applyAlignment="1">
      <alignment horizontal="left" vertical="center" wrapText="1"/>
    </xf>
    <xf numFmtId="0" fontId="48" fillId="0" borderId="10" xfId="0" applyFont="1" applyBorder="1" applyAlignment="1">
      <alignment horizontal="left" vertical="center" wrapText="1"/>
    </xf>
    <xf numFmtId="177" fontId="26" fillId="7" borderId="22" xfId="0" applyNumberFormat="1" applyFont="1" applyFill="1" applyBorder="1" applyAlignment="1">
      <alignment horizontal="center" vertical="center" shrinkToFit="1"/>
    </xf>
    <xf numFmtId="177" fontId="26" fillId="7" borderId="10" xfId="0" applyNumberFormat="1" applyFont="1" applyFill="1" applyBorder="1" applyAlignment="1">
      <alignment horizontal="center" vertical="center" shrinkToFit="1"/>
    </xf>
    <xf numFmtId="0" fontId="26" fillId="0" borderId="3" xfId="0" applyFont="1" applyFill="1" applyBorder="1" applyAlignment="1">
      <alignment horizontal="right" vertical="center"/>
    </xf>
    <xf numFmtId="0" fontId="26" fillId="0" borderId="25" xfId="0" applyFont="1" applyBorder="1" applyAlignment="1">
      <alignment horizontal="left" vertical="center" wrapText="1"/>
    </xf>
    <xf numFmtId="177" fontId="26" fillId="7" borderId="23" xfId="0" applyNumberFormat="1" applyFont="1" applyFill="1" applyBorder="1" applyAlignment="1">
      <alignment horizontal="center" vertical="center" shrinkToFit="1"/>
    </xf>
    <xf numFmtId="177" fontId="26" fillId="7" borderId="5" xfId="0" applyNumberFormat="1" applyFont="1" applyFill="1" applyBorder="1" applyAlignment="1">
      <alignment horizontal="center" vertical="center" shrinkToFit="1"/>
    </xf>
    <xf numFmtId="0" fontId="26" fillId="3" borderId="8" xfId="0" applyFont="1" applyFill="1" applyBorder="1" applyAlignment="1">
      <alignment horizontal="center" vertical="center"/>
    </xf>
    <xf numFmtId="0" fontId="26" fillId="0" borderId="34" xfId="0" applyFont="1" applyFill="1" applyBorder="1" applyAlignment="1">
      <alignment horizontal="center" vertical="center"/>
    </xf>
    <xf numFmtId="0" fontId="26" fillId="0" borderId="17" xfId="0" applyFont="1" applyFill="1" applyBorder="1" applyAlignment="1">
      <alignment horizontal="center" vertical="center"/>
    </xf>
    <xf numFmtId="0" fontId="26" fillId="0" borderId="64" xfId="0" applyFont="1" applyFill="1" applyBorder="1" applyAlignment="1">
      <alignment horizontal="center" vertical="center"/>
    </xf>
    <xf numFmtId="0" fontId="26" fillId="0" borderId="34" xfId="0" applyFont="1" applyFill="1" applyBorder="1" applyAlignment="1">
      <alignment horizontal="left" vertical="center"/>
    </xf>
    <xf numFmtId="0" fontId="26" fillId="0" borderId="17" xfId="0" applyFont="1" applyFill="1" applyBorder="1" applyAlignment="1">
      <alignment horizontal="left" vertical="center"/>
    </xf>
    <xf numFmtId="0" fontId="26" fillId="0" borderId="64" xfId="0" applyFont="1" applyFill="1" applyBorder="1" applyAlignment="1">
      <alignment horizontal="left" vertical="center"/>
    </xf>
    <xf numFmtId="0" fontId="26" fillId="0" borderId="34" xfId="0" applyFont="1" applyFill="1" applyBorder="1" applyAlignment="1">
      <alignment vertical="center"/>
    </xf>
    <xf numFmtId="0" fontId="26" fillId="0" borderId="17" xfId="0" applyFont="1" applyFill="1" applyBorder="1" applyAlignment="1">
      <alignment vertical="center"/>
    </xf>
    <xf numFmtId="0" fontId="26" fillId="0" borderId="64" xfId="0" applyFont="1" applyFill="1" applyBorder="1" applyAlignment="1">
      <alignment vertical="center"/>
    </xf>
    <xf numFmtId="0" fontId="127" fillId="0" borderId="59" xfId="0" applyFont="1" applyFill="1" applyBorder="1" applyAlignment="1">
      <alignment horizontal="center" vertical="center"/>
    </xf>
    <xf numFmtId="0" fontId="127" fillId="0" borderId="61" xfId="0" applyFont="1" applyFill="1" applyBorder="1" applyAlignment="1">
      <alignment horizontal="center" vertical="center"/>
    </xf>
    <xf numFmtId="0" fontId="127" fillId="0" borderId="60" xfId="0" applyFont="1" applyFill="1" applyBorder="1" applyAlignment="1">
      <alignment horizontal="center" vertical="center"/>
    </xf>
    <xf numFmtId="0" fontId="127" fillId="0" borderId="59" xfId="0" applyFont="1" applyFill="1" applyBorder="1" applyAlignment="1">
      <alignment horizontal="left" vertical="center" wrapText="1"/>
    </xf>
    <xf numFmtId="0" fontId="127" fillId="0" borderId="61" xfId="0" applyFont="1" applyFill="1" applyBorder="1" applyAlignment="1">
      <alignment horizontal="left" vertical="center" wrapText="1"/>
    </xf>
    <xf numFmtId="0" fontId="127" fillId="0" borderId="60" xfId="0" applyFont="1" applyFill="1" applyBorder="1" applyAlignment="1">
      <alignment horizontal="left" vertical="center" wrapText="1"/>
    </xf>
    <xf numFmtId="0" fontId="127" fillId="0" borderId="62" xfId="0" applyFont="1" applyFill="1" applyBorder="1" applyAlignment="1">
      <alignment horizontal="center" vertical="center"/>
    </xf>
    <xf numFmtId="0" fontId="127" fillId="0" borderId="15" xfId="0" applyFont="1" applyFill="1" applyBorder="1" applyAlignment="1">
      <alignment horizontal="center" vertical="center"/>
    </xf>
    <xf numFmtId="0" fontId="127" fillId="0" borderId="63" xfId="0" applyFont="1" applyFill="1" applyBorder="1" applyAlignment="1">
      <alignment horizontal="center" vertical="center"/>
    </xf>
    <xf numFmtId="0" fontId="127" fillId="0" borderId="22" xfId="0" applyFont="1" applyFill="1" applyBorder="1" applyAlignment="1">
      <alignment horizontal="left" vertical="center" wrapText="1"/>
    </xf>
    <xf numFmtId="0" fontId="127" fillId="0" borderId="0" xfId="0" applyFont="1" applyFill="1" applyBorder="1" applyAlignment="1">
      <alignment horizontal="left" vertical="center" wrapText="1"/>
    </xf>
    <xf numFmtId="0" fontId="127" fillId="0" borderId="10" xfId="0" applyFont="1" applyFill="1" applyBorder="1" applyAlignment="1">
      <alignment horizontal="left" vertical="center" wrapText="1"/>
    </xf>
    <xf numFmtId="0" fontId="127" fillId="0" borderId="59" xfId="0" applyFont="1" applyFill="1" applyBorder="1" applyAlignment="1">
      <alignment vertical="center" wrapText="1"/>
    </xf>
    <xf numFmtId="0" fontId="127" fillId="0" borderId="61" xfId="0" applyFont="1" applyFill="1" applyBorder="1" applyAlignment="1">
      <alignment vertical="center" wrapText="1"/>
    </xf>
    <xf numFmtId="0" fontId="127" fillId="0" borderId="60" xfId="0" applyFont="1" applyFill="1" applyBorder="1" applyAlignment="1">
      <alignment vertical="center" wrapText="1"/>
    </xf>
    <xf numFmtId="0" fontId="127" fillId="0" borderId="22" xfId="0" applyFont="1" applyFill="1" applyBorder="1" applyAlignment="1">
      <alignment vertical="center" wrapText="1"/>
    </xf>
    <xf numFmtId="0" fontId="127" fillId="0" borderId="0" xfId="0" applyFont="1" applyFill="1" applyBorder="1" applyAlignment="1">
      <alignment vertical="center" wrapText="1"/>
    </xf>
    <xf numFmtId="0" fontId="127" fillId="0" borderId="10" xfId="0" applyFont="1" applyFill="1" applyBorder="1" applyAlignment="1">
      <alignment vertical="center" wrapText="1"/>
    </xf>
    <xf numFmtId="0" fontId="127" fillId="0" borderId="22" xfId="0" applyFont="1" applyFill="1" applyBorder="1" applyAlignment="1">
      <alignment horizontal="left" vertical="center"/>
    </xf>
    <xf numFmtId="0" fontId="127" fillId="0" borderId="0" xfId="0" applyFont="1" applyFill="1" applyBorder="1" applyAlignment="1">
      <alignment horizontal="left" vertical="center"/>
    </xf>
    <xf numFmtId="0" fontId="127" fillId="0" borderId="10" xfId="0" applyFont="1" applyFill="1" applyBorder="1" applyAlignment="1">
      <alignment horizontal="left" vertical="center"/>
    </xf>
    <xf numFmtId="0" fontId="63" fillId="0" borderId="34" xfId="0" applyFont="1" applyFill="1" applyBorder="1" applyAlignment="1">
      <alignment horizontal="center" vertical="center"/>
    </xf>
    <xf numFmtId="0" fontId="63" fillId="0" borderId="17" xfId="0" applyFont="1" applyFill="1" applyBorder="1" applyAlignment="1">
      <alignment horizontal="center" vertical="center"/>
    </xf>
    <xf numFmtId="0" fontId="63" fillId="0" borderId="64" xfId="0" applyFont="1" applyFill="1" applyBorder="1" applyAlignment="1">
      <alignment horizontal="center" vertical="center"/>
    </xf>
    <xf numFmtId="0" fontId="63" fillId="0" borderId="59" xfId="0" applyFont="1" applyFill="1" applyBorder="1" applyAlignment="1">
      <alignment horizontal="center" vertical="center"/>
    </xf>
    <xf numFmtId="0" fontId="63" fillId="0" borderId="61" xfId="0" applyFont="1" applyFill="1" applyBorder="1" applyAlignment="1">
      <alignment horizontal="center" vertical="center"/>
    </xf>
    <xf numFmtId="0" fontId="63" fillId="0" borderId="60" xfId="0" applyFont="1" applyFill="1" applyBorder="1" applyAlignment="1">
      <alignment horizontal="center" vertical="center"/>
    </xf>
    <xf numFmtId="0" fontId="26" fillId="0" borderId="59" xfId="0" applyFont="1" applyFill="1" applyBorder="1" applyAlignment="1">
      <alignment horizontal="left" vertical="center"/>
    </xf>
    <xf numFmtId="0" fontId="26" fillId="0" borderId="61" xfId="0" applyFont="1" applyFill="1" applyBorder="1" applyAlignment="1">
      <alignment horizontal="left" vertical="center"/>
    </xf>
    <xf numFmtId="0" fontId="26" fillId="0" borderId="60" xfId="0" applyFont="1" applyFill="1" applyBorder="1" applyAlignment="1">
      <alignment horizontal="left" vertical="center"/>
    </xf>
    <xf numFmtId="0" fontId="63" fillId="0" borderId="62" xfId="0" applyFont="1" applyFill="1" applyBorder="1" applyAlignment="1">
      <alignment horizontal="center" vertical="center"/>
    </xf>
    <xf numFmtId="0" fontId="63" fillId="0" borderId="15" xfId="0" applyFont="1" applyFill="1" applyBorder="1" applyAlignment="1">
      <alignment horizontal="center" vertical="center"/>
    </xf>
    <xf numFmtId="0" fontId="63" fillId="0" borderId="63" xfId="0" applyFont="1" applyFill="1" applyBorder="1" applyAlignment="1">
      <alignment horizontal="center" vertical="center"/>
    </xf>
    <xf numFmtId="0" fontId="26" fillId="0" borderId="22" xfId="0" applyFont="1" applyFill="1" applyBorder="1" applyAlignment="1">
      <alignment horizontal="left" vertical="center"/>
    </xf>
    <xf numFmtId="0" fontId="26" fillId="0" borderId="0" xfId="0" applyFont="1" applyFill="1" applyBorder="1" applyAlignment="1">
      <alignment horizontal="left" vertical="center"/>
    </xf>
    <xf numFmtId="0" fontId="26" fillId="0" borderId="10" xfId="0" applyFont="1" applyFill="1" applyBorder="1" applyAlignment="1">
      <alignment horizontal="left" vertical="center"/>
    </xf>
    <xf numFmtId="0" fontId="26" fillId="0" borderId="34" xfId="0" applyFont="1" applyFill="1" applyBorder="1" applyAlignment="1">
      <alignment horizontal="center" vertical="center" shrinkToFit="1"/>
    </xf>
    <xf numFmtId="0" fontId="26" fillId="0" borderId="17" xfId="0" applyFont="1" applyFill="1" applyBorder="1" applyAlignment="1">
      <alignment horizontal="center" vertical="center" shrinkToFit="1"/>
    </xf>
    <xf numFmtId="0" fontId="26" fillId="0" borderId="64" xfId="0" applyFont="1" applyFill="1" applyBorder="1" applyAlignment="1">
      <alignment horizontal="center" vertical="center" shrinkToFit="1"/>
    </xf>
    <xf numFmtId="0" fontId="26" fillId="0" borderId="59" xfId="0" applyFont="1" applyFill="1" applyBorder="1" applyAlignment="1">
      <alignment horizontal="center" vertical="center" shrinkToFit="1"/>
    </xf>
    <xf numFmtId="0" fontId="26" fillId="0" borderId="61" xfId="0" applyFont="1" applyFill="1" applyBorder="1" applyAlignment="1">
      <alignment horizontal="center" vertical="center" shrinkToFit="1"/>
    </xf>
    <xf numFmtId="0" fontId="26" fillId="0" borderId="60" xfId="0" applyFont="1" applyFill="1" applyBorder="1" applyAlignment="1">
      <alignment horizontal="center" vertical="center" shrinkToFit="1"/>
    </xf>
    <xf numFmtId="0" fontId="26" fillId="0" borderId="0" xfId="0" applyFont="1" applyFill="1" applyBorder="1" applyAlignment="1">
      <alignment horizontal="left" vertical="center" wrapText="1"/>
    </xf>
    <xf numFmtId="0" fontId="26" fillId="0" borderId="10" xfId="0" applyFont="1" applyFill="1" applyBorder="1" applyAlignment="1">
      <alignment horizontal="left" vertical="center" wrapText="1"/>
    </xf>
    <xf numFmtId="0" fontId="26" fillId="0" borderId="12" xfId="0" applyFont="1" applyFill="1" applyBorder="1" applyAlignment="1">
      <alignment horizontal="left" vertical="center" shrinkToFit="1"/>
    </xf>
    <xf numFmtId="0" fontId="26" fillId="0" borderId="28" xfId="0" applyFont="1" applyFill="1" applyBorder="1" applyAlignment="1">
      <alignment vertical="center" wrapText="1"/>
    </xf>
    <xf numFmtId="0" fontId="26" fillId="0" borderId="15" xfId="0" applyFont="1" applyFill="1" applyBorder="1" applyAlignment="1">
      <alignment vertical="center" wrapText="1"/>
    </xf>
    <xf numFmtId="0" fontId="26" fillId="0" borderId="13" xfId="0" applyFont="1" applyFill="1" applyBorder="1" applyAlignment="1">
      <alignment vertical="center" wrapText="1"/>
    </xf>
    <xf numFmtId="0" fontId="26" fillId="4" borderId="28" xfId="0" applyFont="1" applyFill="1" applyBorder="1" applyAlignment="1">
      <alignment horizontal="center" vertical="center"/>
    </xf>
    <xf numFmtId="0" fontId="26" fillId="4" borderId="63" xfId="0" applyFont="1" applyFill="1" applyBorder="1" applyAlignment="1">
      <alignment horizontal="center" vertical="center"/>
    </xf>
    <xf numFmtId="0" fontId="26" fillId="0" borderId="66" xfId="0" applyFont="1" applyFill="1" applyBorder="1" applyAlignment="1">
      <alignment horizontal="center" vertical="distributed" textRotation="255" justifyLastLine="1"/>
    </xf>
    <xf numFmtId="0" fontId="26" fillId="0" borderId="124" xfId="0" applyFont="1" applyFill="1" applyBorder="1" applyAlignment="1">
      <alignment horizontal="left" vertical="center" shrinkToFit="1"/>
    </xf>
    <xf numFmtId="0" fontId="26" fillId="0" borderId="126" xfId="0" applyFont="1" applyFill="1" applyBorder="1" applyAlignment="1">
      <alignment horizontal="left" vertical="center" shrinkToFit="1"/>
    </xf>
    <xf numFmtId="0" fontId="26" fillId="0" borderId="127" xfId="0" applyFont="1" applyFill="1" applyBorder="1" applyAlignment="1">
      <alignment horizontal="left" vertical="center" shrinkToFit="1"/>
    </xf>
    <xf numFmtId="0" fontId="26" fillId="0" borderId="124" xfId="0" applyFont="1" applyFill="1" applyBorder="1" applyAlignment="1">
      <alignment vertical="center" wrapText="1"/>
    </xf>
    <xf numFmtId="0" fontId="26" fillId="0" borderId="126" xfId="0" applyFont="1" applyFill="1" applyBorder="1" applyAlignment="1">
      <alignment vertical="center" wrapText="1"/>
    </xf>
    <xf numFmtId="0" fontId="26" fillId="0" borderId="127" xfId="0" applyFont="1" applyFill="1" applyBorder="1" applyAlignment="1">
      <alignment vertical="center" wrapText="1"/>
    </xf>
    <xf numFmtId="0" fontId="26" fillId="4" borderId="124" xfId="0" applyFont="1" applyFill="1" applyBorder="1" applyAlignment="1">
      <alignment horizontal="center" vertical="center"/>
    </xf>
    <xf numFmtId="0" fontId="26" fillId="4" borderId="125" xfId="0" applyFont="1" applyFill="1" applyBorder="1" applyAlignment="1">
      <alignment horizontal="center" vertical="center"/>
    </xf>
    <xf numFmtId="0" fontId="26" fillId="0" borderId="12" xfId="0" applyFont="1" applyFill="1" applyBorder="1" applyAlignment="1">
      <alignment vertical="center" wrapText="1"/>
    </xf>
    <xf numFmtId="0" fontId="26" fillId="4" borderId="12" xfId="0" applyFont="1" applyFill="1" applyBorder="1" applyAlignment="1">
      <alignment horizontal="center" vertical="center"/>
    </xf>
    <xf numFmtId="0" fontId="26" fillId="4" borderId="14" xfId="0" applyFont="1" applyFill="1" applyBorder="1" applyAlignment="1">
      <alignment horizontal="center" vertical="center"/>
    </xf>
    <xf numFmtId="0" fontId="26" fillId="0" borderId="28" xfId="0" applyFont="1" applyFill="1" applyBorder="1" applyAlignment="1">
      <alignment horizontal="left" vertical="center" shrinkToFit="1"/>
    </xf>
    <xf numFmtId="0" fontId="26" fillId="0" borderId="15" xfId="0" applyFont="1" applyFill="1" applyBorder="1" applyAlignment="1">
      <alignment horizontal="left" vertical="center" shrinkToFit="1"/>
    </xf>
    <xf numFmtId="0" fontId="26" fillId="0" borderId="13" xfId="0" applyFont="1" applyFill="1" applyBorder="1" applyAlignment="1">
      <alignment horizontal="left" vertical="center" shrinkToFit="1"/>
    </xf>
    <xf numFmtId="0" fontId="63" fillId="0" borderId="28" xfId="0" applyFont="1" applyFill="1" applyBorder="1" applyAlignment="1">
      <alignment vertical="center" wrapText="1"/>
    </xf>
    <xf numFmtId="0" fontId="63" fillId="0" borderId="15" xfId="0" applyFont="1" applyFill="1" applyBorder="1" applyAlignment="1">
      <alignment vertical="center" wrapText="1"/>
    </xf>
    <xf numFmtId="0" fontId="63" fillId="0" borderId="13" xfId="0" applyFont="1" applyFill="1" applyBorder="1" applyAlignment="1">
      <alignment vertical="center" wrapText="1"/>
    </xf>
    <xf numFmtId="0" fontId="26" fillId="0" borderId="12" xfId="0" applyFont="1" applyFill="1" applyBorder="1" applyAlignment="1">
      <alignment horizontal="left" vertical="center" wrapText="1"/>
    </xf>
    <xf numFmtId="0" fontId="26" fillId="5" borderId="12" xfId="0" applyFont="1" applyFill="1" applyBorder="1" applyAlignment="1">
      <alignment horizontal="center" vertical="center"/>
    </xf>
    <xf numFmtId="0" fontId="26" fillId="5" borderId="14" xfId="0" applyFont="1" applyFill="1" applyBorder="1" applyAlignment="1">
      <alignment horizontal="center" vertical="center"/>
    </xf>
    <xf numFmtId="0" fontId="26" fillId="3" borderId="12" xfId="0" applyFont="1" applyFill="1" applyBorder="1" applyAlignment="1">
      <alignment horizontal="left" vertical="center" shrinkToFit="1"/>
    </xf>
    <xf numFmtId="0" fontId="26" fillId="5" borderId="89" xfId="0" applyFont="1" applyFill="1" applyBorder="1" applyAlignment="1">
      <alignment horizontal="center" vertical="center"/>
    </xf>
    <xf numFmtId="0" fontId="26" fillId="5" borderId="121" xfId="0" applyFont="1" applyFill="1" applyBorder="1" applyAlignment="1">
      <alignment horizontal="center" vertical="center"/>
    </xf>
    <xf numFmtId="0" fontId="26" fillId="0" borderId="89" xfId="0" applyFont="1" applyFill="1" applyBorder="1" applyAlignment="1">
      <alignment horizontal="left" vertical="center" wrapText="1"/>
    </xf>
    <xf numFmtId="0" fontId="26" fillId="0" borderId="90" xfId="0" applyFont="1" applyFill="1" applyBorder="1" applyAlignment="1">
      <alignment horizontal="left" vertical="center" wrapText="1"/>
    </xf>
    <xf numFmtId="0" fontId="26" fillId="0" borderId="91" xfId="0" applyFont="1" applyFill="1" applyBorder="1" applyAlignment="1">
      <alignment horizontal="left" vertical="center" wrapText="1"/>
    </xf>
    <xf numFmtId="0" fontId="26" fillId="0" borderId="28" xfId="0" applyNumberFormat="1" applyFont="1" applyFill="1" applyBorder="1" applyAlignment="1">
      <alignment horizontal="center" vertical="center"/>
    </xf>
    <xf numFmtId="0" fontId="26" fillId="0" borderId="13" xfId="0" applyNumberFormat="1" applyFont="1" applyFill="1" applyBorder="1" applyAlignment="1">
      <alignment horizontal="center" vertical="center"/>
    </xf>
    <xf numFmtId="0" fontId="26" fillId="0" borderId="15" xfId="0" applyNumberFormat="1" applyFont="1" applyFill="1" applyBorder="1" applyAlignment="1">
      <alignment horizontal="center" vertical="center"/>
    </xf>
    <xf numFmtId="0" fontId="26" fillId="0" borderId="1" xfId="0" applyFont="1" applyBorder="1" applyAlignment="1">
      <alignment horizontal="center" vertical="center" shrinkToFit="1"/>
    </xf>
    <xf numFmtId="0" fontId="26" fillId="0" borderId="3" xfId="0" applyFont="1" applyBorder="1" applyAlignment="1">
      <alignment horizontal="center" vertical="center" shrinkToFit="1"/>
    </xf>
    <xf numFmtId="0" fontId="26" fillId="0" borderId="4" xfId="0" applyFont="1" applyBorder="1" applyAlignment="1">
      <alignment horizontal="center" vertical="center" shrinkToFit="1"/>
    </xf>
    <xf numFmtId="0" fontId="26" fillId="0" borderId="28" xfId="0" applyNumberFormat="1" applyFont="1" applyBorder="1" applyAlignment="1">
      <alignment horizontal="right" vertical="center"/>
    </xf>
    <xf numFmtId="0" fontId="26" fillId="0" borderId="15" xfId="0" applyNumberFormat="1" applyFont="1" applyBorder="1" applyAlignment="1">
      <alignment horizontal="right" vertical="center"/>
    </xf>
    <xf numFmtId="0" fontId="26" fillId="0" borderId="13" xfId="0" applyNumberFormat="1" applyFont="1" applyBorder="1" applyAlignment="1">
      <alignment horizontal="right" vertical="center"/>
    </xf>
    <xf numFmtId="0" fontId="26" fillId="0" borderId="43" xfId="0" applyFont="1" applyBorder="1" applyAlignment="1">
      <alignment horizontal="center" vertical="center" shrinkToFit="1"/>
    </xf>
    <xf numFmtId="0" fontId="26" fillId="0" borderId="74" xfId="0" applyFont="1" applyBorder="1" applyAlignment="1">
      <alignment horizontal="center" vertical="center" shrinkToFit="1"/>
    </xf>
    <xf numFmtId="0" fontId="26" fillId="0" borderId="75" xfId="0" applyFont="1" applyBorder="1" applyAlignment="1">
      <alignment horizontal="center" vertical="center" shrinkToFit="1"/>
    </xf>
    <xf numFmtId="0" fontId="26" fillId="0" borderId="23" xfId="0" applyFont="1" applyBorder="1" applyAlignment="1">
      <alignment horizontal="center" vertical="center" shrinkToFit="1"/>
    </xf>
    <xf numFmtId="0" fontId="26" fillId="0" borderId="9" xfId="0" applyFont="1" applyBorder="1" applyAlignment="1">
      <alignment horizontal="center" vertical="center" shrinkToFit="1"/>
    </xf>
    <xf numFmtId="0" fontId="26" fillId="0" borderId="76" xfId="0" applyFont="1" applyBorder="1" applyAlignment="1">
      <alignment horizontal="center" vertical="center" shrinkToFit="1"/>
    </xf>
    <xf numFmtId="0" fontId="26" fillId="0" borderId="2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3" xfId="0" applyFont="1" applyFill="1" applyBorder="1" applyAlignment="1">
      <alignment horizontal="center" vertical="center"/>
    </xf>
    <xf numFmtId="0" fontId="26" fillId="0" borderId="87" xfId="0" applyFont="1" applyFill="1" applyBorder="1" applyAlignment="1">
      <alignment horizontal="center" vertical="center" textRotation="255"/>
    </xf>
    <xf numFmtId="0" fontId="26" fillId="0" borderId="144" xfId="0" applyFont="1" applyFill="1" applyBorder="1" applyAlignment="1">
      <alignment horizontal="center" vertical="center" textRotation="255"/>
    </xf>
    <xf numFmtId="0" fontId="26" fillId="0" borderId="123" xfId="0" applyFont="1" applyFill="1" applyBorder="1" applyAlignment="1">
      <alignment horizontal="center" vertical="distributed" textRotation="255" justifyLastLine="1"/>
    </xf>
    <xf numFmtId="0" fontId="26" fillId="0" borderId="72" xfId="0" applyFont="1" applyFill="1" applyBorder="1" applyAlignment="1">
      <alignment horizontal="center" vertical="distributed" textRotation="255" justifyLastLine="1"/>
    </xf>
    <xf numFmtId="0" fontId="26" fillId="0" borderId="12" xfId="0" applyFont="1" applyFill="1" applyBorder="1" applyAlignment="1">
      <alignment horizontal="center" vertical="distributed" textRotation="255" justifyLastLine="1"/>
    </xf>
    <xf numFmtId="0" fontId="26" fillId="0" borderId="123" xfId="0" applyFont="1" applyFill="1" applyBorder="1" applyAlignment="1">
      <alignment vertical="center" wrapText="1"/>
    </xf>
    <xf numFmtId="0" fontId="26" fillId="0" borderId="2" xfId="0" applyFont="1" applyFill="1" applyBorder="1" applyAlignment="1">
      <alignment horizontal="left" vertical="center"/>
    </xf>
    <xf numFmtId="0" fontId="26" fillId="0" borderId="23" xfId="0" applyFont="1" applyFill="1" applyBorder="1" applyAlignment="1">
      <alignment horizontal="left" vertical="center"/>
    </xf>
    <xf numFmtId="0" fontId="26" fillId="0" borderId="7" xfId="0" applyFont="1" applyFill="1" applyBorder="1" applyAlignment="1">
      <alignment horizontal="left" vertical="center"/>
    </xf>
    <xf numFmtId="0" fontId="26" fillId="0" borderId="25" xfId="0" applyFont="1" applyFill="1" applyBorder="1" applyAlignment="1">
      <alignment horizontal="left" vertical="center"/>
    </xf>
    <xf numFmtId="0" fontId="26" fillId="0" borderId="71" xfId="0" applyFont="1" applyFill="1" applyBorder="1" applyAlignment="1">
      <alignment horizontal="center" vertical="center"/>
    </xf>
    <xf numFmtId="0" fontId="26" fillId="0" borderId="60" xfId="0" applyFont="1" applyFill="1" applyBorder="1" applyAlignment="1">
      <alignment horizontal="center" vertical="center"/>
    </xf>
    <xf numFmtId="0" fontId="26" fillId="6" borderId="65" xfId="0" applyFont="1" applyFill="1" applyBorder="1" applyAlignment="1">
      <alignment horizontal="center" vertical="center"/>
    </xf>
    <xf numFmtId="0" fontId="26" fillId="6" borderId="143" xfId="0" applyFont="1" applyFill="1" applyBorder="1" applyAlignment="1">
      <alignment horizontal="center" vertical="center"/>
    </xf>
    <xf numFmtId="0" fontId="26" fillId="6" borderId="12" xfId="0" applyFont="1" applyFill="1" applyBorder="1" applyAlignment="1">
      <alignment horizontal="center" vertical="center"/>
    </xf>
    <xf numFmtId="0" fontId="26" fillId="6" borderId="14" xfId="0" applyFont="1" applyFill="1" applyBorder="1" applyAlignment="1">
      <alignment horizontal="center" vertical="center"/>
    </xf>
    <xf numFmtId="0" fontId="26" fillId="4" borderId="123" xfId="0" applyFont="1" applyFill="1" applyBorder="1" applyAlignment="1">
      <alignment horizontal="center" vertical="center"/>
    </xf>
    <xf numFmtId="0" fontId="26" fillId="4" borderId="142" xfId="0" applyFont="1" applyFill="1" applyBorder="1" applyAlignment="1">
      <alignment horizontal="center" vertical="center"/>
    </xf>
    <xf numFmtId="0" fontId="10" fillId="0" borderId="7" xfId="0" applyFont="1" applyFill="1" applyBorder="1" applyAlignment="1">
      <alignment horizontal="center" vertical="center" shrinkToFit="1"/>
    </xf>
    <xf numFmtId="0" fontId="10" fillId="0" borderId="25" xfId="0" applyFont="1" applyFill="1" applyBorder="1" applyAlignment="1">
      <alignment horizontal="center" vertical="center" shrinkToFit="1"/>
    </xf>
    <xf numFmtId="178" fontId="26" fillId="3" borderId="1" xfId="0" applyNumberFormat="1" applyFont="1" applyFill="1" applyBorder="1" applyAlignment="1">
      <alignment horizontal="center" vertical="center"/>
    </xf>
    <xf numFmtId="178" fontId="26" fillId="3" borderId="3" xfId="0" applyNumberFormat="1" applyFont="1" applyFill="1" applyBorder="1" applyAlignment="1">
      <alignment horizontal="center" vertical="center"/>
    </xf>
    <xf numFmtId="0" fontId="26" fillId="0" borderId="123" xfId="0" applyFont="1" applyFill="1" applyBorder="1" applyAlignment="1">
      <alignment horizontal="left" vertical="center" shrinkToFit="1"/>
    </xf>
    <xf numFmtId="0" fontId="63" fillId="6" borderId="12" xfId="0" applyFont="1" applyFill="1" applyBorder="1" applyAlignment="1">
      <alignment horizontal="left" vertical="center" wrapText="1" shrinkToFit="1"/>
    </xf>
    <xf numFmtId="0" fontId="63" fillId="6" borderId="12" xfId="0" applyFont="1" applyFill="1" applyBorder="1" applyAlignment="1">
      <alignment horizontal="left" vertical="center" shrinkToFit="1"/>
    </xf>
    <xf numFmtId="0" fontId="63" fillId="6" borderId="12" xfId="0" applyFont="1" applyFill="1" applyBorder="1" applyAlignment="1">
      <alignment vertical="center" wrapText="1"/>
    </xf>
    <xf numFmtId="0" fontId="63" fillId="6" borderId="12" xfId="0" applyFont="1" applyFill="1" applyBorder="1" applyAlignment="1">
      <alignment horizontal="center" vertical="center"/>
    </xf>
    <xf numFmtId="0" fontId="63" fillId="6" borderId="14" xfId="0" applyFont="1" applyFill="1" applyBorder="1" applyAlignment="1">
      <alignment horizontal="center" vertical="center"/>
    </xf>
    <xf numFmtId="0" fontId="26" fillId="6" borderId="65" xfId="0" applyFont="1" applyFill="1" applyBorder="1" applyAlignment="1">
      <alignment horizontal="left" vertical="center" shrinkToFit="1"/>
    </xf>
    <xf numFmtId="0" fontId="26" fillId="6" borderId="65" xfId="0" applyFont="1" applyFill="1" applyBorder="1" applyAlignment="1">
      <alignment vertical="center" wrapText="1"/>
    </xf>
    <xf numFmtId="0" fontId="26" fillId="6" borderId="12" xfId="0" applyFont="1" applyFill="1" applyBorder="1" applyAlignment="1">
      <alignment vertical="center" wrapText="1"/>
    </xf>
    <xf numFmtId="0" fontId="37" fillId="0" borderId="7" xfId="0" applyFont="1" applyFill="1" applyBorder="1" applyAlignment="1">
      <alignment horizontal="center" vertical="center" wrapText="1" shrinkToFit="1"/>
    </xf>
    <xf numFmtId="0" fontId="37" fillId="0" borderId="7" xfId="0" applyFont="1" applyFill="1" applyBorder="1" applyAlignment="1">
      <alignment horizontal="center" vertical="center" shrinkToFit="1"/>
    </xf>
    <xf numFmtId="0" fontId="26" fillId="0" borderId="68" xfId="0" applyFont="1" applyFill="1" applyBorder="1" applyAlignment="1">
      <alignment horizontal="center" vertical="center"/>
    </xf>
    <xf numFmtId="0" fontId="26" fillId="0" borderId="72" xfId="0" applyFont="1" applyFill="1" applyBorder="1" applyAlignment="1">
      <alignment horizontal="center" vertical="center"/>
    </xf>
    <xf numFmtId="0" fontId="26" fillId="6" borderId="12" xfId="0" applyFont="1" applyFill="1" applyBorder="1" applyAlignment="1">
      <alignment horizontal="left" vertical="center" shrinkToFit="1"/>
    </xf>
    <xf numFmtId="0" fontId="26" fillId="0" borderId="87" xfId="0" applyFont="1" applyBorder="1" applyAlignment="1">
      <alignment horizontal="center" vertical="center"/>
    </xf>
    <xf numFmtId="0" fontId="26" fillId="0" borderId="145" xfId="0" applyFont="1" applyBorder="1" applyAlignment="1">
      <alignment horizontal="center" vertical="center"/>
    </xf>
    <xf numFmtId="0" fontId="26" fillId="0" borderId="0" xfId="0" applyFont="1" applyFill="1" applyBorder="1" applyAlignment="1">
      <alignment horizontal="left" vertical="center" shrinkToFit="1"/>
    </xf>
    <xf numFmtId="0" fontId="26" fillId="4" borderId="139" xfId="0" applyFont="1" applyFill="1" applyBorder="1" applyAlignment="1">
      <alignment horizontal="center" vertical="center"/>
    </xf>
    <xf numFmtId="0" fontId="26" fillId="4" borderId="120" xfId="0" applyFont="1" applyFill="1" applyBorder="1" applyAlignment="1">
      <alignment horizontal="center" vertical="center"/>
    </xf>
    <xf numFmtId="0" fontId="26" fillId="4" borderId="89" xfId="0" applyFont="1" applyFill="1" applyBorder="1" applyAlignment="1">
      <alignment horizontal="center" vertical="center"/>
    </xf>
    <xf numFmtId="0" fontId="26" fillId="4" borderId="121" xfId="0" applyFont="1" applyFill="1" applyBorder="1" applyAlignment="1">
      <alignment horizontal="center" vertical="center"/>
    </xf>
    <xf numFmtId="0" fontId="63" fillId="0" borderId="0" xfId="0" applyFont="1" applyFill="1" applyBorder="1" applyAlignment="1">
      <alignment horizontal="right" vertical="center" shrinkToFit="1"/>
    </xf>
    <xf numFmtId="0" fontId="37" fillId="0" borderId="22" xfId="0" applyFont="1" applyBorder="1" applyAlignment="1">
      <alignment horizontal="left" vertical="top"/>
    </xf>
    <xf numFmtId="0" fontId="37" fillId="0" borderId="0" xfId="0" applyFont="1" applyBorder="1" applyAlignment="1">
      <alignment horizontal="left" vertical="top"/>
    </xf>
    <xf numFmtId="0" fontId="37" fillId="0" borderId="10" xfId="0" applyFont="1" applyBorder="1" applyAlignment="1">
      <alignment horizontal="left" vertical="top"/>
    </xf>
    <xf numFmtId="0" fontId="37" fillId="0" borderId="23" xfId="0" applyFont="1" applyBorder="1" applyAlignment="1">
      <alignment horizontal="left" vertical="top"/>
    </xf>
    <xf numFmtId="0" fontId="37" fillId="0" borderId="9" xfId="0" applyFont="1" applyBorder="1" applyAlignment="1">
      <alignment horizontal="left" vertical="top"/>
    </xf>
    <xf numFmtId="0" fontId="37" fillId="0" borderId="5" xfId="0" applyFont="1" applyBorder="1" applyAlignment="1">
      <alignment horizontal="left" vertical="top"/>
    </xf>
    <xf numFmtId="0" fontId="30" fillId="0" borderId="3"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26" fillId="5" borderId="12" xfId="0" applyFont="1" applyFill="1" applyBorder="1" applyAlignment="1">
      <alignment horizontal="center" vertical="center" wrapText="1"/>
    </xf>
    <xf numFmtId="0" fontId="26" fillId="5" borderId="14" xfId="0" applyFont="1" applyFill="1" applyBorder="1" applyAlignment="1">
      <alignment horizontal="center" vertical="center" wrapText="1"/>
    </xf>
    <xf numFmtId="0" fontId="13" fillId="0" borderId="16" xfId="0" applyNumberFormat="1" applyFont="1" applyFill="1" applyBorder="1" applyAlignment="1">
      <alignment horizontal="center" vertical="center" wrapText="1"/>
    </xf>
    <xf numFmtId="0" fontId="13" fillId="0" borderId="29" xfId="0" applyNumberFormat="1" applyFont="1" applyFill="1" applyBorder="1" applyAlignment="1">
      <alignment horizontal="center" vertical="center" wrapText="1"/>
    </xf>
    <xf numFmtId="0" fontId="26" fillId="0" borderId="1" xfId="0" applyFont="1" applyFill="1" applyBorder="1" applyAlignment="1">
      <alignment horizontal="left" vertical="center"/>
    </xf>
    <xf numFmtId="0" fontId="26" fillId="0" borderId="2" xfId="0" applyFont="1" applyFill="1" applyBorder="1" applyAlignment="1">
      <alignment vertical="center"/>
    </xf>
    <xf numFmtId="0" fontId="26" fillId="0" borderId="8" xfId="0" applyFont="1" applyFill="1" applyBorder="1" applyAlignment="1">
      <alignment vertical="center"/>
    </xf>
    <xf numFmtId="0" fontId="10" fillId="2" borderId="1" xfId="0" applyFont="1" applyFill="1" applyBorder="1" applyAlignment="1">
      <alignment horizontal="center" vertical="center" shrinkToFit="1"/>
    </xf>
    <xf numFmtId="0" fontId="10" fillId="2" borderId="3" xfId="0" applyFont="1" applyFill="1" applyBorder="1" applyAlignment="1">
      <alignment horizontal="center" vertical="center" shrinkToFit="1"/>
    </xf>
    <xf numFmtId="0" fontId="10" fillId="2" borderId="4" xfId="0" applyFont="1" applyFill="1" applyBorder="1" applyAlignment="1">
      <alignment horizontal="center" vertical="center" shrinkToFit="1"/>
    </xf>
    <xf numFmtId="0" fontId="26" fillId="4" borderId="28" xfId="0" applyFont="1" applyFill="1" applyBorder="1" applyAlignment="1">
      <alignment horizontal="center" vertical="center" wrapText="1"/>
    </xf>
    <xf numFmtId="0" fontId="26" fillId="4" borderId="63" xfId="0" applyFont="1" applyFill="1" applyBorder="1" applyAlignment="1">
      <alignment horizontal="center" vertical="center" wrapText="1"/>
    </xf>
    <xf numFmtId="0" fontId="26" fillId="4" borderId="12" xfId="0" applyFont="1" applyFill="1" applyBorder="1" applyAlignment="1">
      <alignment horizontal="center" vertical="center" wrapText="1"/>
    </xf>
    <xf numFmtId="0" fontId="26" fillId="4" borderId="14" xfId="0" applyFont="1" applyFill="1" applyBorder="1" applyAlignment="1">
      <alignment horizontal="center" vertical="center" wrapText="1"/>
    </xf>
    <xf numFmtId="0" fontId="26" fillId="6" borderId="136" xfId="0" applyFont="1" applyFill="1" applyBorder="1" applyAlignment="1">
      <alignment vertical="center" wrapText="1"/>
    </xf>
    <xf numFmtId="0" fontId="26" fillId="6" borderId="137" xfId="0" applyFont="1" applyFill="1" applyBorder="1" applyAlignment="1">
      <alignment vertical="center" wrapText="1"/>
    </xf>
    <xf numFmtId="0" fontId="26" fillId="6" borderId="138" xfId="0" applyFont="1" applyFill="1" applyBorder="1" applyAlignment="1">
      <alignment vertical="center" wrapText="1"/>
    </xf>
    <xf numFmtId="0" fontId="26" fillId="0" borderId="72" xfId="0" applyFont="1" applyFill="1" applyBorder="1" applyAlignment="1">
      <alignment horizontal="center" vertical="center" wrapText="1"/>
    </xf>
    <xf numFmtId="0" fontId="26" fillId="0" borderId="73"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6" fillId="4" borderId="69" xfId="0" applyFont="1" applyFill="1" applyBorder="1" applyAlignment="1">
      <alignment horizontal="center" vertical="center" wrapText="1"/>
    </xf>
    <xf numFmtId="0" fontId="26" fillId="4" borderId="70" xfId="0" applyFont="1" applyFill="1" applyBorder="1" applyAlignment="1">
      <alignment horizontal="center" vertical="center" wrapText="1"/>
    </xf>
    <xf numFmtId="0" fontId="26" fillId="0" borderId="69" xfId="0" applyFont="1" applyFill="1" applyBorder="1" applyAlignment="1">
      <alignment vertical="center" wrapText="1"/>
    </xf>
    <xf numFmtId="0" fontId="26" fillId="5" borderId="139" xfId="0" applyFont="1" applyFill="1" applyBorder="1" applyAlignment="1">
      <alignment horizontal="center" vertical="center" wrapText="1"/>
    </xf>
    <xf numFmtId="0" fontId="26" fillId="5" borderId="120" xfId="0" applyFont="1" applyFill="1" applyBorder="1" applyAlignment="1">
      <alignment horizontal="center" vertical="center" wrapText="1"/>
    </xf>
    <xf numFmtId="0" fontId="26" fillId="5" borderId="89" xfId="0" applyFont="1" applyFill="1" applyBorder="1" applyAlignment="1">
      <alignment horizontal="center" vertical="center" wrapText="1"/>
    </xf>
    <xf numFmtId="0" fontId="26" fillId="5" borderId="121" xfId="0" applyFont="1" applyFill="1" applyBorder="1" applyAlignment="1">
      <alignment horizontal="center" vertical="center" wrapText="1"/>
    </xf>
    <xf numFmtId="0" fontId="26" fillId="0" borderId="16" xfId="0" applyFont="1" applyFill="1" applyBorder="1" applyAlignment="1">
      <alignment horizontal="center" vertical="center"/>
    </xf>
    <xf numFmtId="0" fontId="26" fillId="0" borderId="29" xfId="0" applyFont="1" applyFill="1" applyBorder="1" applyAlignment="1">
      <alignment horizontal="center" vertical="center"/>
    </xf>
    <xf numFmtId="0" fontId="26" fillId="0" borderId="16" xfId="0" applyNumberFormat="1" applyFont="1" applyFill="1" applyBorder="1" applyAlignment="1">
      <alignment horizontal="center" vertical="center"/>
    </xf>
    <xf numFmtId="0" fontId="26" fillId="0" borderId="17" xfId="0" applyNumberFormat="1" applyFont="1" applyFill="1" applyBorder="1" applyAlignment="1">
      <alignment horizontal="center" vertical="center"/>
    </xf>
    <xf numFmtId="0" fontId="26" fillId="0" borderId="29" xfId="0" applyNumberFormat="1" applyFont="1" applyFill="1" applyBorder="1" applyAlignment="1">
      <alignment horizontal="center" vertical="center"/>
    </xf>
    <xf numFmtId="0" fontId="26" fillId="0" borderId="86" xfId="0" applyFont="1" applyFill="1" applyBorder="1" applyAlignment="1">
      <alignment horizontal="center" vertical="center" textRotation="255"/>
    </xf>
    <xf numFmtId="0" fontId="26" fillId="0" borderId="88" xfId="0" applyFont="1" applyFill="1" applyBorder="1" applyAlignment="1">
      <alignment horizontal="center" vertical="center" textRotation="255"/>
    </xf>
    <xf numFmtId="0" fontId="26" fillId="0" borderId="28" xfId="0" applyFont="1" applyFill="1" applyBorder="1" applyAlignment="1">
      <alignment vertical="center" shrinkToFit="1"/>
    </xf>
    <xf numFmtId="0" fontId="26" fillId="0" borderId="15" xfId="0" applyFont="1" applyFill="1" applyBorder="1" applyAlignment="1">
      <alignment vertical="center" shrinkToFit="1"/>
    </xf>
    <xf numFmtId="0" fontId="26" fillId="0" borderId="13" xfId="0" applyFont="1" applyFill="1" applyBorder="1" applyAlignment="1">
      <alignment vertical="center" shrinkToFit="1"/>
    </xf>
    <xf numFmtId="0" fontId="26" fillId="0" borderId="28" xfId="0" applyFont="1" applyFill="1" applyBorder="1" applyAlignment="1">
      <alignment horizontal="left" vertical="center" wrapText="1"/>
    </xf>
    <xf numFmtId="0" fontId="26" fillId="0" borderId="15" xfId="0" applyFont="1" applyFill="1" applyBorder="1" applyAlignment="1">
      <alignment horizontal="left" vertical="center" wrapText="1"/>
    </xf>
    <xf numFmtId="0" fontId="26" fillId="0" borderId="13" xfId="0" applyFont="1" applyFill="1" applyBorder="1" applyAlignment="1">
      <alignment horizontal="left" vertical="center" wrapText="1"/>
    </xf>
    <xf numFmtId="0" fontId="26" fillId="0" borderId="2" xfId="0" applyFont="1" applyBorder="1" applyAlignment="1">
      <alignment horizontal="left" vertical="top"/>
    </xf>
    <xf numFmtId="0" fontId="26" fillId="0" borderId="8" xfId="0" applyFont="1" applyBorder="1" applyAlignment="1">
      <alignment horizontal="left" vertical="top"/>
    </xf>
    <xf numFmtId="0" fontId="26" fillId="0" borderId="6" xfId="0" applyFont="1" applyBorder="1" applyAlignment="1">
      <alignment horizontal="left" vertical="top"/>
    </xf>
    <xf numFmtId="0" fontId="26" fillId="0" borderId="22" xfId="0" applyFont="1" applyBorder="1" applyAlignment="1">
      <alignment horizontal="left" vertical="top"/>
    </xf>
    <xf numFmtId="0" fontId="26" fillId="0" borderId="0" xfId="0" applyFont="1" applyBorder="1" applyAlignment="1">
      <alignment horizontal="left" vertical="top"/>
    </xf>
    <xf numFmtId="0" fontId="26" fillId="0" borderId="10" xfId="0" applyFont="1" applyBorder="1" applyAlignment="1">
      <alignment horizontal="left" vertical="top"/>
    </xf>
    <xf numFmtId="0" fontId="26" fillId="0" borderId="23" xfId="0" applyFont="1" applyBorder="1" applyAlignment="1">
      <alignment horizontal="left" vertical="top"/>
    </xf>
    <xf numFmtId="0" fontId="26" fillId="0" borderId="9" xfId="0" applyFont="1" applyBorder="1" applyAlignment="1">
      <alignment horizontal="left" vertical="top"/>
    </xf>
    <xf numFmtId="0" fontId="26" fillId="0" borderId="5" xfId="0" applyFont="1" applyBorder="1" applyAlignment="1">
      <alignment horizontal="left" vertical="top"/>
    </xf>
    <xf numFmtId="0" fontId="10" fillId="0" borderId="7" xfId="0" applyFont="1" applyFill="1" applyBorder="1" applyAlignment="1">
      <alignment horizontal="center" vertical="center" wrapText="1" shrinkToFit="1"/>
    </xf>
    <xf numFmtId="0" fontId="26" fillId="0" borderId="82" xfId="0" applyFont="1" applyFill="1" applyBorder="1" applyAlignment="1">
      <alignment horizontal="center" vertical="distributed" textRotation="255" justifyLastLine="1"/>
    </xf>
    <xf numFmtId="0" fontId="26" fillId="0" borderId="65" xfId="0" applyFont="1" applyFill="1" applyBorder="1" applyAlignment="1">
      <alignment horizontal="center" vertical="distributed" textRotation="255" justifyLastLine="1"/>
    </xf>
    <xf numFmtId="0" fontId="26" fillId="0" borderId="67" xfId="0" applyFont="1" applyFill="1" applyBorder="1" applyAlignment="1">
      <alignment horizontal="center" vertical="distributed" textRotation="255" justifyLastLine="1"/>
    </xf>
    <xf numFmtId="0" fontId="26" fillId="0" borderId="25" xfId="0" applyFont="1" applyFill="1" applyBorder="1" applyAlignment="1">
      <alignment horizontal="center" vertical="center" shrinkToFit="1"/>
    </xf>
    <xf numFmtId="0" fontId="26" fillId="0" borderId="28" xfId="0" applyFont="1" applyBorder="1" applyAlignment="1">
      <alignment vertical="center"/>
    </xf>
    <xf numFmtId="0" fontId="26" fillId="0" borderId="15" xfId="0" applyFont="1" applyBorder="1" applyAlignment="1">
      <alignment vertical="center"/>
    </xf>
    <xf numFmtId="0" fontId="26" fillId="0" borderId="13" xfId="0" applyFont="1" applyBorder="1" applyAlignment="1">
      <alignment vertical="center"/>
    </xf>
    <xf numFmtId="0" fontId="26" fillId="6" borderId="28" xfId="0" applyFont="1" applyFill="1" applyBorder="1" applyAlignment="1">
      <alignment vertical="center" wrapText="1"/>
    </xf>
    <xf numFmtId="0" fontId="26" fillId="6" borderId="15" xfId="0" applyFont="1" applyFill="1" applyBorder="1" applyAlignment="1">
      <alignment vertical="center" wrapText="1"/>
    </xf>
    <xf numFmtId="0" fontId="26" fillId="6" borderId="13" xfId="0" applyFont="1" applyFill="1" applyBorder="1" applyAlignment="1">
      <alignment vertical="center" wrapText="1"/>
    </xf>
    <xf numFmtId="0" fontId="26" fillId="0" borderId="83" xfId="0" applyFont="1" applyFill="1" applyBorder="1" applyAlignment="1">
      <alignment horizontal="left" vertical="center" shrinkToFit="1"/>
    </xf>
    <xf numFmtId="0" fontId="26" fillId="0" borderId="84" xfId="0" applyFont="1" applyFill="1" applyBorder="1" applyAlignment="1">
      <alignment horizontal="left" vertical="center" shrinkToFit="1"/>
    </xf>
    <xf numFmtId="0" fontId="26" fillId="0" borderId="85" xfId="0" applyFont="1" applyFill="1" applyBorder="1" applyAlignment="1">
      <alignment horizontal="left" vertical="center" shrinkToFit="1"/>
    </xf>
    <xf numFmtId="0" fontId="26" fillId="0" borderId="12" xfId="0" applyFont="1" applyFill="1" applyBorder="1" applyAlignment="1">
      <alignment vertical="center" shrinkToFit="1"/>
    </xf>
    <xf numFmtId="0" fontId="26" fillId="0" borderId="69" xfId="0" applyFont="1" applyFill="1" applyBorder="1" applyAlignment="1">
      <alignment vertical="center" shrinkToFit="1"/>
    </xf>
    <xf numFmtId="0" fontId="106" fillId="0" borderId="25" xfId="14" applyFont="1" applyFill="1" applyBorder="1" applyAlignment="1">
      <alignment horizontal="center" vertical="center"/>
    </xf>
    <xf numFmtId="0" fontId="106" fillId="0" borderId="24" xfId="14" applyFont="1" applyFill="1" applyBorder="1" applyAlignment="1">
      <alignment horizontal="center" vertical="center"/>
    </xf>
    <xf numFmtId="0" fontId="106" fillId="0" borderId="6" xfId="14" applyFont="1" applyBorder="1" applyAlignment="1">
      <alignment horizontal="center" vertical="center"/>
    </xf>
    <xf numFmtId="0" fontId="106" fillId="0" borderId="128" xfId="14" applyFont="1" applyBorder="1" applyAlignment="1">
      <alignment horizontal="center" vertical="center"/>
    </xf>
    <xf numFmtId="0" fontId="106" fillId="0" borderId="5" xfId="14" applyFont="1" applyBorder="1" applyAlignment="1">
      <alignment horizontal="center" vertical="center"/>
    </xf>
    <xf numFmtId="0" fontId="106" fillId="0" borderId="130" xfId="14" applyFont="1" applyFill="1" applyBorder="1" applyAlignment="1">
      <alignment horizontal="center" vertical="center"/>
    </xf>
    <xf numFmtId="0" fontId="110" fillId="0" borderId="0" xfId="14" applyFont="1" applyAlignment="1">
      <alignment horizontal="center" vertical="center" wrapText="1"/>
    </xf>
    <xf numFmtId="0" fontId="12" fillId="0" borderId="0" xfId="14" applyFont="1" applyAlignment="1">
      <alignment horizontal="center" vertical="center" wrapText="1"/>
    </xf>
    <xf numFmtId="0" fontId="37" fillId="0" borderId="0" xfId="14" applyFont="1" applyAlignment="1">
      <alignment horizontal="left" vertical="center" wrapText="1"/>
    </xf>
    <xf numFmtId="0" fontId="71" fillId="0" borderId="0" xfId="14" applyFont="1" applyAlignment="1">
      <alignment horizontal="left" vertical="center" wrapText="1"/>
    </xf>
    <xf numFmtId="0" fontId="37" fillId="0" borderId="0" xfId="14" applyFont="1" applyBorder="1" applyAlignment="1">
      <alignment horizontal="left" vertical="center"/>
    </xf>
    <xf numFmtId="0" fontId="71" fillId="0" borderId="0" xfId="14" applyFont="1" applyBorder="1" applyAlignment="1">
      <alignment horizontal="left" vertical="center"/>
    </xf>
    <xf numFmtId="0" fontId="71" fillId="0" borderId="0" xfId="14" applyFont="1" applyBorder="1" applyAlignment="1">
      <alignment horizontal="left" vertical="center" wrapText="1"/>
    </xf>
    <xf numFmtId="0" fontId="71" fillId="0" borderId="9" xfId="14" applyFont="1" applyBorder="1" applyAlignment="1">
      <alignment horizontal="left" vertical="center" wrapText="1"/>
    </xf>
    <xf numFmtId="0" fontId="49" fillId="0" borderId="0" xfId="14" applyFont="1" applyAlignment="1">
      <alignment horizontal="left" vertical="center" wrapText="1"/>
    </xf>
    <xf numFmtId="0" fontId="101" fillId="0" borderId="25" xfId="14" applyFont="1" applyFill="1" applyBorder="1" applyAlignment="1">
      <alignment horizontal="center" vertical="center" textRotation="255"/>
    </xf>
    <xf numFmtId="0" fontId="101" fillId="0" borderId="58" xfId="14" applyFont="1" applyFill="1" applyBorder="1" applyAlignment="1">
      <alignment horizontal="center" vertical="center" textRotation="255"/>
    </xf>
    <xf numFmtId="0" fontId="101" fillId="0" borderId="24" xfId="14" applyFont="1" applyFill="1" applyBorder="1" applyAlignment="1">
      <alignment horizontal="center" vertical="center" textRotation="255"/>
    </xf>
    <xf numFmtId="0" fontId="101" fillId="0" borderId="25" xfId="14" applyFont="1" applyFill="1" applyBorder="1" applyAlignment="1">
      <alignment vertical="center" wrapText="1"/>
    </xf>
    <xf numFmtId="0" fontId="101" fillId="0" borderId="58" xfId="14" applyFont="1" applyFill="1" applyBorder="1" applyAlignment="1">
      <alignment vertical="center" wrapText="1"/>
    </xf>
    <xf numFmtId="0" fontId="101" fillId="0" borderId="24" xfId="14" applyFont="1" applyFill="1" applyBorder="1" applyAlignment="1">
      <alignment vertical="center" wrapText="1"/>
    </xf>
    <xf numFmtId="0" fontId="101" fillId="0" borderId="25" xfId="14" applyFont="1" applyFill="1" applyBorder="1" applyAlignment="1">
      <alignment horizontal="left" vertical="center" wrapText="1"/>
    </xf>
    <xf numFmtId="0" fontId="101" fillId="0" borderId="58" xfId="14" applyFont="1" applyFill="1" applyBorder="1" applyAlignment="1">
      <alignment horizontal="left" vertical="center" wrapText="1"/>
    </xf>
    <xf numFmtId="0" fontId="103" fillId="0" borderId="25" xfId="14" applyFont="1" applyFill="1" applyBorder="1" applyAlignment="1">
      <alignment horizontal="center" vertical="center" wrapText="1"/>
    </xf>
    <xf numFmtId="0" fontId="103" fillId="0" borderId="24" xfId="14" applyFont="1" applyFill="1" applyBorder="1" applyAlignment="1">
      <alignment horizontal="center" vertical="center" wrapText="1"/>
    </xf>
    <xf numFmtId="0" fontId="101" fillId="0" borderId="26" xfId="14" applyFont="1" applyFill="1" applyBorder="1" applyAlignment="1">
      <alignment horizontal="left" vertical="center" wrapText="1"/>
    </xf>
    <xf numFmtId="0" fontId="103" fillId="0" borderId="58" xfId="14" applyFont="1" applyFill="1" applyBorder="1" applyAlignment="1">
      <alignment horizontal="center" vertical="center" wrapText="1"/>
    </xf>
    <xf numFmtId="0" fontId="101" fillId="0" borderId="24" xfId="14" applyFont="1" applyFill="1" applyBorder="1" applyAlignment="1">
      <alignment horizontal="left" vertical="center" wrapText="1"/>
    </xf>
    <xf numFmtId="0" fontId="101" fillId="0" borderId="58" xfId="14" applyFont="1" applyFill="1" applyBorder="1" applyAlignment="1">
      <alignment horizontal="center" vertical="center" wrapText="1"/>
    </xf>
    <xf numFmtId="0" fontId="101" fillId="0" borderId="24" xfId="14" applyFont="1" applyFill="1" applyBorder="1" applyAlignment="1">
      <alignment horizontal="center" vertical="center" wrapText="1"/>
    </xf>
    <xf numFmtId="0" fontId="101" fillId="0" borderId="25" xfId="14" applyFont="1" applyFill="1" applyBorder="1" applyAlignment="1">
      <alignment horizontal="center" vertical="center" wrapText="1"/>
    </xf>
    <xf numFmtId="0" fontId="50" fillId="0" borderId="77" xfId="0" applyFont="1" applyBorder="1" applyAlignment="1">
      <alignment horizontal="center" vertical="center" textRotation="255" wrapText="1"/>
    </xf>
    <xf numFmtId="0" fontId="50" fillId="0" borderId="78" xfId="0" applyFont="1" applyBorder="1" applyAlignment="1">
      <alignment horizontal="center" vertical="center" textRotation="255" wrapText="1"/>
    </xf>
    <xf numFmtId="0" fontId="50" fillId="0" borderId="108" xfId="0" applyFont="1" applyBorder="1" applyAlignment="1">
      <alignment horizontal="center" vertical="center" textRotation="255" wrapText="1"/>
    </xf>
    <xf numFmtId="0" fontId="50" fillId="0" borderId="80" xfId="0" applyFont="1" applyBorder="1" applyAlignment="1">
      <alignment horizontal="left" vertical="center" wrapText="1"/>
    </xf>
    <xf numFmtId="0" fontId="50" fillId="0" borderId="58" xfId="0" applyFont="1" applyBorder="1" applyAlignment="1">
      <alignment horizontal="left" vertical="center" wrapText="1"/>
    </xf>
    <xf numFmtId="0" fontId="50" fillId="0" borderId="24" xfId="0" applyFont="1" applyBorder="1" applyAlignment="1">
      <alignment horizontal="left" vertical="center" wrapText="1"/>
    </xf>
    <xf numFmtId="0" fontId="50" fillId="0" borderId="25" xfId="0" applyFont="1" applyBorder="1" applyAlignment="1">
      <alignment horizontal="left" vertical="center" wrapText="1"/>
    </xf>
    <xf numFmtId="0" fontId="50" fillId="0" borderId="25" xfId="0" applyFont="1" applyBorder="1" applyAlignment="1">
      <alignment horizontal="center" vertical="center" textRotation="255"/>
    </xf>
    <xf numFmtId="0" fontId="50" fillId="0" borderId="58" xfId="0" applyFont="1" applyBorder="1" applyAlignment="1">
      <alignment horizontal="center" vertical="center" textRotation="255"/>
    </xf>
    <xf numFmtId="0" fontId="50" fillId="0" borderId="24" xfId="0" applyFont="1" applyBorder="1" applyAlignment="1">
      <alignment horizontal="center" vertical="center" textRotation="255"/>
    </xf>
    <xf numFmtId="0" fontId="50" fillId="0" borderId="78" xfId="0" applyFont="1" applyBorder="1" applyAlignment="1">
      <alignment horizontal="center" vertical="center" textRotation="255"/>
    </xf>
    <xf numFmtId="0" fontId="50" fillId="0" borderId="79" xfId="0" applyFont="1" applyBorder="1" applyAlignment="1">
      <alignment horizontal="center" vertical="center" textRotation="255"/>
    </xf>
    <xf numFmtId="0" fontId="50" fillId="0" borderId="81" xfId="0" applyFont="1" applyBorder="1" applyAlignment="1">
      <alignment horizontal="left" vertical="center" wrapText="1"/>
    </xf>
    <xf numFmtId="0" fontId="50" fillId="0" borderId="77" xfId="0" applyFont="1" applyBorder="1" applyAlignment="1">
      <alignment horizontal="center" vertical="center" textRotation="255"/>
    </xf>
    <xf numFmtId="0" fontId="47" fillId="0" borderId="23"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34" xfId="4" applyFont="1" applyFill="1" applyBorder="1" applyAlignment="1">
      <alignment horizontal="left" vertical="center" wrapText="1"/>
    </xf>
    <xf numFmtId="0" fontId="47" fillId="0" borderId="17" xfId="4" applyFont="1" applyFill="1" applyBorder="1" applyAlignment="1">
      <alignment horizontal="left" vertical="center" wrapText="1"/>
    </xf>
    <xf numFmtId="0" fontId="47" fillId="0" borderId="64" xfId="4" applyFont="1" applyFill="1" applyBorder="1" applyAlignment="1">
      <alignment horizontal="left" vertical="center" wrapText="1"/>
    </xf>
    <xf numFmtId="0" fontId="47" fillId="0" borderId="23" xfId="4" applyFont="1" applyFill="1" applyBorder="1" applyAlignment="1">
      <alignment horizontal="left" vertical="center" wrapText="1"/>
    </xf>
    <xf numFmtId="0" fontId="47" fillId="0" borderId="9" xfId="4" applyFont="1" applyFill="1" applyBorder="1" applyAlignment="1">
      <alignment horizontal="left" vertical="center" wrapText="1"/>
    </xf>
    <xf numFmtId="0" fontId="47" fillId="0" borderId="5" xfId="4" applyFont="1" applyFill="1" applyBorder="1" applyAlignment="1">
      <alignment horizontal="left" vertical="center" wrapText="1"/>
    </xf>
    <xf numFmtId="0" fontId="47" fillId="0" borderId="22" xfId="4" applyFont="1" applyFill="1" applyBorder="1" applyAlignment="1">
      <alignment horizontal="center" vertical="center"/>
    </xf>
    <xf numFmtId="0" fontId="47" fillId="0" borderId="0" xfId="4" applyFont="1" applyFill="1" applyBorder="1" applyAlignment="1">
      <alignment horizontal="center" vertical="center"/>
    </xf>
    <xf numFmtId="0" fontId="47" fillId="0" borderId="10" xfId="4" applyFont="1" applyFill="1" applyBorder="1" applyAlignment="1">
      <alignment horizontal="center" vertical="center"/>
    </xf>
    <xf numFmtId="0" fontId="47" fillId="0" borderId="43" xfId="4" applyFont="1" applyFill="1" applyBorder="1" applyAlignment="1">
      <alignment horizontal="left" vertical="center" wrapText="1"/>
    </xf>
    <xf numFmtId="0" fontId="47" fillId="0" borderId="74" xfId="4" applyFont="1" applyFill="1" applyBorder="1" applyAlignment="1">
      <alignment horizontal="left" vertical="center" wrapText="1"/>
    </xf>
    <xf numFmtId="0" fontId="47" fillId="0" borderId="120" xfId="4" applyFont="1" applyFill="1" applyBorder="1" applyAlignment="1">
      <alignment horizontal="left" vertical="center" wrapText="1"/>
    </xf>
    <xf numFmtId="0" fontId="47" fillId="0" borderId="62" xfId="4" applyFont="1" applyFill="1" applyBorder="1" applyAlignment="1">
      <alignment horizontal="left" vertical="center" wrapText="1"/>
    </xf>
    <xf numFmtId="0" fontId="47" fillId="0" borderId="15" xfId="4" applyFont="1" applyFill="1" applyBorder="1" applyAlignment="1">
      <alignment horizontal="left" vertical="center" wrapText="1"/>
    </xf>
    <xf numFmtId="0" fontId="47" fillId="0" borderId="63" xfId="4" applyFont="1" applyFill="1" applyBorder="1" applyAlignment="1">
      <alignment horizontal="left" vertical="center" wrapText="1"/>
    </xf>
    <xf numFmtId="0" fontId="47" fillId="0" borderId="22" xfId="4" applyFont="1" applyFill="1" applyBorder="1" applyAlignment="1">
      <alignment horizontal="left" vertical="center" wrapText="1"/>
    </xf>
    <xf numFmtId="0" fontId="47" fillId="0" borderId="0" xfId="4" applyFont="1" applyFill="1" applyBorder="1" applyAlignment="1">
      <alignment horizontal="left" vertical="center" wrapText="1"/>
    </xf>
    <xf numFmtId="0" fontId="47" fillId="0" borderId="10" xfId="4" applyFont="1" applyFill="1" applyBorder="1" applyAlignment="1">
      <alignment horizontal="left" vertical="center" wrapText="1"/>
    </xf>
    <xf numFmtId="0" fontId="47" fillId="0" borderId="43" xfId="4" applyFont="1" applyFill="1" applyBorder="1" applyAlignment="1">
      <alignment horizontal="left" vertical="center"/>
    </xf>
    <xf numFmtId="0" fontId="47" fillId="0" borderId="74" xfId="4" applyFont="1" applyFill="1" applyBorder="1" applyAlignment="1">
      <alignment horizontal="left" vertical="center"/>
    </xf>
    <xf numFmtId="0" fontId="47" fillId="0" borderId="120" xfId="4" applyFont="1" applyFill="1" applyBorder="1" applyAlignment="1">
      <alignment horizontal="left" vertical="center"/>
    </xf>
    <xf numFmtId="0" fontId="47" fillId="0" borderId="2" xfId="4" applyFont="1" applyFill="1" applyBorder="1" applyAlignment="1">
      <alignment horizontal="center" vertical="center"/>
    </xf>
    <xf numFmtId="0" fontId="47" fillId="0" borderId="8" xfId="4" applyFont="1" applyFill="1" applyBorder="1" applyAlignment="1">
      <alignment horizontal="center" vertical="center"/>
    </xf>
    <xf numFmtId="0" fontId="47" fillId="0" borderId="6" xfId="4" applyFont="1" applyFill="1" applyBorder="1" applyAlignment="1">
      <alignment horizontal="center" vertical="center"/>
    </xf>
    <xf numFmtId="0" fontId="47" fillId="0" borderId="59" xfId="4" applyFont="1" applyFill="1" applyBorder="1" applyAlignment="1">
      <alignment horizontal="left" vertical="center" wrapText="1"/>
    </xf>
    <xf numFmtId="0" fontId="47" fillId="0" borderId="61" xfId="4" applyFont="1" applyFill="1" applyBorder="1" applyAlignment="1">
      <alignment horizontal="left" vertical="center" wrapText="1"/>
    </xf>
    <xf numFmtId="0" fontId="47" fillId="0" borderId="60" xfId="4" applyFont="1" applyFill="1" applyBorder="1" applyAlignment="1">
      <alignment horizontal="left" vertical="center" wrapText="1"/>
    </xf>
    <xf numFmtId="0" fontId="47" fillId="0" borderId="2" xfId="4" applyFont="1" applyFill="1" applyBorder="1" applyAlignment="1">
      <alignment horizontal="left" vertical="center" wrapText="1"/>
    </xf>
    <xf numFmtId="0" fontId="47" fillId="0" borderId="8" xfId="4" applyFont="1" applyFill="1" applyBorder="1" applyAlignment="1">
      <alignment horizontal="left" vertical="center" wrapText="1"/>
    </xf>
    <xf numFmtId="0" fontId="47" fillId="0" borderId="6" xfId="4" applyFont="1" applyFill="1" applyBorder="1" applyAlignment="1">
      <alignment horizontal="left" vertical="center" wrapText="1"/>
    </xf>
    <xf numFmtId="0" fontId="26" fillId="0" borderId="9" xfId="4" applyFont="1" applyFill="1" applyBorder="1" applyAlignment="1">
      <alignment horizontal="center" vertical="center"/>
    </xf>
    <xf numFmtId="0" fontId="7" fillId="0" borderId="0" xfId="4" applyFont="1" applyFill="1" applyBorder="1" applyAlignment="1">
      <alignment horizontal="center" vertical="center" wrapText="1" shrinkToFit="1"/>
    </xf>
    <xf numFmtId="0" fontId="7" fillId="0" borderId="0" xfId="4" applyFont="1" applyFill="1" applyBorder="1" applyAlignment="1">
      <alignment horizontal="center" vertical="center" shrinkToFit="1"/>
    </xf>
    <xf numFmtId="0" fontId="47" fillId="0" borderId="1" xfId="4" applyFont="1" applyFill="1" applyBorder="1" applyAlignment="1">
      <alignment horizontal="center" vertical="center"/>
    </xf>
    <xf numFmtId="0" fontId="47" fillId="0" borderId="3" xfId="4" applyFont="1" applyFill="1" applyBorder="1" applyAlignment="1">
      <alignment horizontal="center" vertical="center"/>
    </xf>
    <xf numFmtId="0" fontId="47" fillId="0" borderId="62" xfId="4" applyFont="1" applyFill="1" applyBorder="1" applyAlignment="1">
      <alignment horizontal="left" vertical="center"/>
    </xf>
    <xf numFmtId="0" fontId="47" fillId="0" borderId="15" xfId="4" applyFont="1" applyFill="1" applyBorder="1" applyAlignment="1">
      <alignment horizontal="left" vertical="center"/>
    </xf>
    <xf numFmtId="0" fontId="47" fillId="0" borderId="63" xfId="4" applyFont="1" applyFill="1" applyBorder="1" applyAlignment="1">
      <alignment horizontal="left" vertical="center"/>
    </xf>
    <xf numFmtId="0" fontId="123" fillId="0" borderId="2" xfId="4" applyFont="1" applyFill="1" applyBorder="1" applyAlignment="1">
      <alignment horizontal="center" vertical="center"/>
    </xf>
    <xf numFmtId="0" fontId="123" fillId="0" borderId="8" xfId="4" applyFont="1" applyFill="1" applyBorder="1" applyAlignment="1">
      <alignment horizontal="center" vertical="center"/>
    </xf>
    <xf numFmtId="0" fontId="123" fillId="0" borderId="6" xfId="4" applyFont="1" applyFill="1" applyBorder="1" applyAlignment="1">
      <alignment horizontal="center" vertical="center"/>
    </xf>
    <xf numFmtId="0" fontId="123" fillId="0" borderId="2" xfId="4" applyFont="1" applyFill="1" applyBorder="1" applyAlignment="1">
      <alignment horizontal="left" vertical="center" wrapText="1"/>
    </xf>
    <xf numFmtId="0" fontId="123" fillId="0" borderId="8" xfId="4" applyFont="1" applyFill="1" applyBorder="1" applyAlignment="1">
      <alignment horizontal="left" vertical="center" wrapText="1"/>
    </xf>
    <xf numFmtId="0" fontId="123" fillId="0" borderId="6" xfId="4" applyFont="1" applyFill="1" applyBorder="1" applyAlignment="1">
      <alignment horizontal="left" vertical="center" wrapText="1"/>
    </xf>
    <xf numFmtId="0" fontId="123" fillId="0" borderId="22" xfId="4" applyFont="1" applyFill="1" applyBorder="1" applyAlignment="1">
      <alignment horizontal="left" vertical="center" wrapText="1"/>
    </xf>
    <xf numFmtId="0" fontId="123" fillId="0" borderId="0" xfId="4" applyFont="1" applyFill="1" applyBorder="1" applyAlignment="1">
      <alignment horizontal="left" vertical="center" wrapText="1"/>
    </xf>
    <xf numFmtId="0" fontId="123" fillId="0" borderId="10" xfId="4" applyFont="1" applyFill="1" applyBorder="1" applyAlignment="1">
      <alignment horizontal="left" vertical="center" wrapText="1"/>
    </xf>
    <xf numFmtId="0" fontId="123" fillId="0" borderId="106" xfId="4" applyFont="1" applyFill="1" applyBorder="1" applyAlignment="1">
      <alignment horizontal="left" vertical="center" wrapText="1"/>
    </xf>
    <xf numFmtId="0" fontId="123" fillId="0" borderId="90" xfId="4" applyFont="1" applyFill="1" applyBorder="1" applyAlignment="1">
      <alignment horizontal="left" vertical="center" wrapText="1"/>
    </xf>
    <xf numFmtId="0" fontId="123" fillId="0" borderId="121" xfId="4" applyFont="1" applyFill="1" applyBorder="1" applyAlignment="1">
      <alignment horizontal="left" vertical="center" wrapText="1"/>
    </xf>
    <xf numFmtId="0" fontId="123" fillId="0" borderId="62" xfId="4" applyFont="1" applyFill="1" applyBorder="1" applyAlignment="1">
      <alignment horizontal="left" vertical="center" wrapText="1"/>
    </xf>
    <xf numFmtId="0" fontId="123" fillId="0" borderId="15" xfId="4" applyFont="1" applyFill="1" applyBorder="1" applyAlignment="1">
      <alignment horizontal="left" vertical="center" wrapText="1"/>
    </xf>
    <xf numFmtId="0" fontId="123" fillId="0" borderId="63" xfId="4" applyFont="1" applyFill="1" applyBorder="1" applyAlignment="1">
      <alignment horizontal="left" vertical="center" wrapText="1"/>
    </xf>
    <xf numFmtId="0" fontId="123" fillId="0" borderId="1" xfId="4" applyFont="1" applyFill="1" applyBorder="1" applyAlignment="1">
      <alignment horizontal="left" vertical="center" wrapText="1"/>
    </xf>
    <xf numFmtId="0" fontId="123" fillId="0" borderId="3" xfId="4" applyFont="1" applyFill="1" applyBorder="1" applyAlignment="1">
      <alignment horizontal="left" vertical="center" wrapText="1"/>
    </xf>
    <xf numFmtId="0" fontId="123" fillId="0" borderId="23" xfId="4" applyFont="1" applyFill="1" applyBorder="1" applyAlignment="1">
      <alignment horizontal="center" vertical="center"/>
    </xf>
    <xf numFmtId="0" fontId="123" fillId="0" borderId="9" xfId="4" applyFont="1" applyFill="1" applyBorder="1" applyAlignment="1">
      <alignment horizontal="center" vertical="center"/>
    </xf>
    <xf numFmtId="0" fontId="123" fillId="0" borderId="5" xfId="4" applyFont="1" applyFill="1" applyBorder="1" applyAlignment="1">
      <alignment horizontal="center" vertical="center"/>
    </xf>
    <xf numFmtId="0" fontId="123" fillId="0" borderId="23" xfId="4" applyFont="1" applyFill="1" applyBorder="1" applyAlignment="1">
      <alignment horizontal="left" vertical="center" wrapText="1"/>
    </xf>
    <xf numFmtId="0" fontId="123" fillId="0" borderId="9" xfId="4" applyFont="1" applyFill="1" applyBorder="1" applyAlignment="1">
      <alignment horizontal="left" vertical="center" wrapText="1"/>
    </xf>
    <xf numFmtId="0" fontId="123" fillId="0" borderId="34" xfId="4" applyFont="1" applyFill="1" applyBorder="1" applyAlignment="1">
      <alignment horizontal="left" vertical="center" wrapText="1"/>
    </xf>
    <xf numFmtId="0" fontId="123" fillId="0" borderId="17" xfId="4" applyFont="1" applyFill="1" applyBorder="1" applyAlignment="1">
      <alignment horizontal="left" vertical="center" wrapText="1"/>
    </xf>
    <xf numFmtId="0" fontId="123" fillId="0" borderId="64" xfId="4" applyFont="1" applyFill="1" applyBorder="1" applyAlignment="1">
      <alignment horizontal="left" vertical="center" wrapText="1"/>
    </xf>
    <xf numFmtId="0" fontId="123" fillId="0" borderId="5" xfId="4" applyFont="1" applyFill="1" applyBorder="1" applyAlignment="1">
      <alignment horizontal="left" vertical="center" wrapText="1"/>
    </xf>
    <xf numFmtId="0" fontId="123" fillId="0" borderId="59" xfId="4" applyFont="1" applyFill="1" applyBorder="1" applyAlignment="1">
      <alignment horizontal="left" vertical="center" wrapText="1"/>
    </xf>
    <xf numFmtId="0" fontId="123" fillId="0" borderId="61" xfId="4" applyFont="1" applyFill="1" applyBorder="1" applyAlignment="1">
      <alignment horizontal="left" vertical="center" wrapText="1"/>
    </xf>
    <xf numFmtId="0" fontId="123" fillId="0" borderId="60" xfId="4" applyFont="1" applyFill="1" applyBorder="1" applyAlignment="1">
      <alignment horizontal="left" vertical="center" wrapText="1"/>
    </xf>
    <xf numFmtId="180" fontId="123" fillId="0" borderId="6" xfId="4" applyNumberFormat="1" applyFont="1" applyFill="1" applyBorder="1" applyAlignment="1">
      <alignment horizontal="center" vertical="center" shrinkToFit="1"/>
    </xf>
    <xf numFmtId="180" fontId="123" fillId="0" borderId="5" xfId="4" applyNumberFormat="1" applyFont="1" applyFill="1" applyBorder="1" applyAlignment="1">
      <alignment horizontal="center" vertical="center" shrinkToFit="1"/>
    </xf>
    <xf numFmtId="0" fontId="123" fillId="0" borderId="22" xfId="4" applyFont="1" applyFill="1" applyBorder="1" applyAlignment="1">
      <alignment horizontal="center" vertical="center"/>
    </xf>
    <xf numFmtId="0" fontId="123" fillId="0" borderId="0" xfId="4" applyFont="1" applyFill="1" applyBorder="1" applyAlignment="1">
      <alignment horizontal="center" vertical="center"/>
    </xf>
    <xf numFmtId="0" fontId="123" fillId="0" borderId="10" xfId="4" applyFont="1" applyFill="1" applyBorder="1" applyAlignment="1">
      <alignment horizontal="center" vertical="center"/>
    </xf>
    <xf numFmtId="0" fontId="123" fillId="0" borderId="1" xfId="4" applyFont="1" applyFill="1" applyBorder="1" applyAlignment="1">
      <alignment horizontal="center" vertical="center"/>
    </xf>
    <xf numFmtId="0" fontId="123" fillId="0" borderId="3" xfId="4" applyFont="1" applyFill="1" applyBorder="1" applyAlignment="1">
      <alignment horizontal="center" vertical="center"/>
    </xf>
    <xf numFmtId="0" fontId="123" fillId="0" borderId="4" xfId="4" applyFont="1" applyFill="1" applyBorder="1" applyAlignment="1">
      <alignment horizontal="center" vertical="center"/>
    </xf>
    <xf numFmtId="180" fontId="123" fillId="0" borderId="10" xfId="4" applyNumberFormat="1" applyFont="1" applyFill="1" applyBorder="1" applyAlignment="1">
      <alignment horizontal="center" vertical="center" shrinkToFit="1"/>
    </xf>
    <xf numFmtId="180" fontId="123" fillId="0" borderId="121" xfId="4" applyNumberFormat="1" applyFont="1" applyFill="1" applyBorder="1" applyAlignment="1">
      <alignment horizontal="center" vertical="center" shrinkToFit="1"/>
    </xf>
    <xf numFmtId="0" fontId="123" fillId="0" borderId="25" xfId="4" applyFont="1" applyFill="1" applyBorder="1" applyAlignment="1">
      <alignment horizontal="center" vertical="center"/>
    </xf>
    <xf numFmtId="0" fontId="123" fillId="0" borderId="24" xfId="4" applyFont="1" applyFill="1" applyBorder="1" applyAlignment="1">
      <alignment horizontal="center" vertical="center"/>
    </xf>
    <xf numFmtId="0" fontId="123" fillId="0" borderId="23" xfId="4" applyFont="1" applyFill="1" applyBorder="1" applyAlignment="1">
      <alignment horizontal="center" vertical="center" wrapText="1"/>
    </xf>
    <xf numFmtId="0" fontId="123" fillId="0" borderId="9" xfId="4" applyFont="1" applyFill="1" applyBorder="1" applyAlignment="1">
      <alignment horizontal="center" vertical="center" wrapText="1"/>
    </xf>
    <xf numFmtId="0" fontId="123" fillId="0" borderId="5" xfId="4" applyFont="1" applyFill="1" applyBorder="1" applyAlignment="1">
      <alignment horizontal="center" vertical="center" wrapText="1"/>
    </xf>
    <xf numFmtId="0" fontId="7" fillId="0" borderId="2" xfId="4" applyFont="1" applyFill="1" applyBorder="1" applyAlignment="1">
      <alignment horizontal="center" vertical="center"/>
    </xf>
    <xf numFmtId="0" fontId="7" fillId="0" borderId="8" xfId="4" applyFont="1" applyFill="1" applyBorder="1" applyAlignment="1">
      <alignment horizontal="center" vertical="center"/>
    </xf>
    <xf numFmtId="0" fontId="63" fillId="0" borderId="9" xfId="4" applyFont="1" applyFill="1" applyBorder="1" applyAlignment="1">
      <alignment horizontal="center" vertical="center"/>
    </xf>
    <xf numFmtId="0" fontId="123" fillId="0" borderId="3" xfId="4" applyFont="1" applyFill="1" applyBorder="1" applyAlignment="1">
      <alignment horizontal="left" vertical="center"/>
    </xf>
    <xf numFmtId="0" fontId="123" fillId="0" borderId="43" xfId="4" applyFont="1" applyFill="1" applyBorder="1" applyAlignment="1">
      <alignment horizontal="left" vertical="center" wrapText="1"/>
    </xf>
    <xf numFmtId="0" fontId="123" fillId="0" borderId="74" xfId="4" applyFont="1" applyFill="1" applyBorder="1" applyAlignment="1">
      <alignment horizontal="left" vertical="center" wrapText="1"/>
    </xf>
    <xf numFmtId="0" fontId="123" fillId="0" borderId="106" xfId="4" applyFont="1" applyFill="1" applyBorder="1" applyAlignment="1">
      <alignment horizontal="left" vertical="center"/>
    </xf>
    <xf numFmtId="0" fontId="123" fillId="0" borderId="90" xfId="4" applyFont="1" applyFill="1" applyBorder="1" applyAlignment="1">
      <alignment horizontal="left" vertical="center"/>
    </xf>
    <xf numFmtId="0" fontId="123" fillId="0" borderId="121" xfId="4" applyFont="1" applyFill="1" applyBorder="1" applyAlignment="1">
      <alignment horizontal="left" vertical="center"/>
    </xf>
    <xf numFmtId="0" fontId="123" fillId="0" borderId="1" xfId="4" applyFont="1" applyFill="1" applyBorder="1" applyAlignment="1">
      <alignment vertical="center" wrapText="1"/>
    </xf>
    <xf numFmtId="0" fontId="123" fillId="0" borderId="3" xfId="4" applyFont="1" applyFill="1" applyBorder="1" applyAlignment="1">
      <alignment vertical="center" wrapText="1"/>
    </xf>
    <xf numFmtId="0" fontId="123" fillId="0" borderId="4" xfId="4" applyFont="1" applyFill="1" applyBorder="1" applyAlignment="1">
      <alignment vertical="center" wrapText="1"/>
    </xf>
    <xf numFmtId="0" fontId="47" fillId="0" borderId="9" xfId="4" applyFont="1" applyFill="1" applyBorder="1" applyAlignment="1">
      <alignment horizontal="left" vertical="center"/>
    </xf>
    <xf numFmtId="0" fontId="47" fillId="0" borderId="8" xfId="4" applyFont="1" applyFill="1" applyBorder="1" applyAlignment="1">
      <alignment horizontal="left" vertical="center"/>
    </xf>
    <xf numFmtId="0" fontId="47" fillId="0" borderId="61" xfId="4" applyFont="1" applyFill="1" applyBorder="1" applyAlignment="1">
      <alignment horizontal="left" vertical="center"/>
    </xf>
    <xf numFmtId="0" fontId="26" fillId="0" borderId="9" xfId="0" applyFont="1" applyFill="1" applyBorder="1" applyAlignment="1">
      <alignment horizontal="center" vertical="center"/>
    </xf>
    <xf numFmtId="0" fontId="26" fillId="0" borderId="9" xfId="4" applyFont="1" applyFill="1" applyBorder="1" applyAlignment="1">
      <alignment horizontal="left" vertical="center"/>
    </xf>
    <xf numFmtId="0" fontId="47" fillId="0" borderId="17" xfId="4" applyFont="1" applyFill="1" applyBorder="1" applyAlignment="1">
      <alignment horizontal="left" vertical="center"/>
    </xf>
    <xf numFmtId="0" fontId="123" fillId="0" borderId="4" xfId="4" applyFont="1" applyFill="1" applyBorder="1" applyAlignment="1">
      <alignment horizontal="left" vertical="center" wrapText="1"/>
    </xf>
    <xf numFmtId="0" fontId="123" fillId="0" borderId="23" xfId="4" applyFont="1" applyFill="1" applyBorder="1" applyAlignment="1">
      <alignment horizontal="left" vertical="center"/>
    </xf>
    <xf numFmtId="0" fontId="123" fillId="0" borderId="9" xfId="4" applyFont="1" applyFill="1" applyBorder="1" applyAlignment="1">
      <alignment horizontal="left" vertical="center"/>
    </xf>
    <xf numFmtId="0" fontId="123" fillId="0" borderId="59" xfId="4" applyFont="1" applyFill="1" applyBorder="1" applyAlignment="1">
      <alignment horizontal="left" vertical="center"/>
    </xf>
    <xf numFmtId="0" fontId="123" fillId="0" borderId="61" xfId="4" applyFont="1" applyFill="1" applyBorder="1" applyAlignment="1">
      <alignment horizontal="left" vertical="center"/>
    </xf>
    <xf numFmtId="0" fontId="123" fillId="0" borderId="60" xfId="4" applyFont="1" applyFill="1" applyBorder="1" applyAlignment="1">
      <alignment horizontal="left" vertical="center"/>
    </xf>
    <xf numFmtId="0" fontId="123" fillId="0" borderId="17" xfId="4" applyFont="1" applyFill="1" applyBorder="1" applyAlignment="1">
      <alignment horizontal="left" vertical="center"/>
    </xf>
    <xf numFmtId="0" fontId="123" fillId="0" borderId="64" xfId="4" applyFont="1" applyFill="1" applyBorder="1" applyAlignment="1">
      <alignment horizontal="left" vertical="center"/>
    </xf>
    <xf numFmtId="0" fontId="123" fillId="0" borderId="5" xfId="4" applyFont="1" applyFill="1" applyBorder="1" applyAlignment="1">
      <alignment horizontal="left" vertical="center"/>
    </xf>
    <xf numFmtId="0" fontId="123" fillId="0" borderId="34" xfId="4" applyFont="1" applyFill="1" applyBorder="1" applyAlignment="1">
      <alignment horizontal="center" vertical="center"/>
    </xf>
    <xf numFmtId="0" fontId="123" fillId="0" borderId="17" xfId="4" applyFont="1" applyFill="1" applyBorder="1" applyAlignment="1">
      <alignment horizontal="center" vertical="center"/>
    </xf>
    <xf numFmtId="0" fontId="63" fillId="0" borderId="9" xfId="4" applyFont="1" applyFill="1" applyBorder="1" applyAlignment="1">
      <alignment horizontal="left" vertical="center"/>
    </xf>
    <xf numFmtId="0" fontId="26" fillId="0" borderId="2" xfId="0" applyFont="1" applyBorder="1" applyAlignment="1">
      <alignment horizontal="left" vertical="top" shrinkToFit="1"/>
    </xf>
    <xf numFmtId="0" fontId="26" fillId="0" borderId="8" xfId="0" applyFont="1" applyBorder="1" applyAlignment="1">
      <alignment horizontal="left" vertical="top" shrinkToFit="1"/>
    </xf>
    <xf numFmtId="0" fontId="26" fillId="0" borderId="6" xfId="0" applyFont="1" applyBorder="1" applyAlignment="1">
      <alignment horizontal="left" vertical="top" shrinkToFit="1"/>
    </xf>
    <xf numFmtId="0" fontId="26" fillId="0" borderId="22" xfId="0" applyFont="1" applyBorder="1" applyAlignment="1">
      <alignment horizontal="left" vertical="top" shrinkToFit="1"/>
    </xf>
    <xf numFmtId="0" fontId="26" fillId="0" borderId="0" xfId="0" applyFont="1" applyAlignment="1">
      <alignment horizontal="left" vertical="top" shrinkToFit="1"/>
    </xf>
    <xf numFmtId="0" fontId="26" fillId="0" borderId="10" xfId="0" applyFont="1" applyBorder="1" applyAlignment="1">
      <alignment horizontal="left" vertical="top" shrinkToFit="1"/>
    </xf>
    <xf numFmtId="0" fontId="26" fillId="0" borderId="23" xfId="0" applyFont="1" applyBorder="1" applyAlignment="1">
      <alignment horizontal="left" vertical="top" shrinkToFit="1"/>
    </xf>
    <xf numFmtId="0" fontId="26" fillId="0" borderId="9" xfId="0" applyFont="1" applyBorder="1" applyAlignment="1">
      <alignment horizontal="left" vertical="top" shrinkToFit="1"/>
    </xf>
    <xf numFmtId="0" fontId="26" fillId="0" borderId="5" xfId="0" applyFont="1" applyBorder="1" applyAlignment="1">
      <alignment horizontal="left" vertical="top" shrinkToFit="1"/>
    </xf>
    <xf numFmtId="0" fontId="26" fillId="0" borderId="2" xfId="0" applyFont="1" applyBorder="1" applyAlignment="1">
      <alignment horizontal="left" vertical="top" wrapText="1"/>
    </xf>
    <xf numFmtId="0" fontId="26" fillId="0" borderId="8" xfId="0" applyFont="1" applyBorder="1" applyAlignment="1">
      <alignment horizontal="left" vertical="top" wrapText="1"/>
    </xf>
    <xf numFmtId="0" fontId="26" fillId="0" borderId="6" xfId="0" applyFont="1" applyBorder="1" applyAlignment="1">
      <alignment horizontal="left" vertical="top" wrapText="1"/>
    </xf>
    <xf numFmtId="0" fontId="26" fillId="0" borderId="22" xfId="0" applyFont="1" applyBorder="1" applyAlignment="1">
      <alignment horizontal="left" vertical="top" wrapText="1"/>
    </xf>
    <xf numFmtId="0" fontId="26" fillId="0" borderId="0" xfId="0" applyFont="1" applyAlignment="1">
      <alignment horizontal="left" vertical="top" wrapText="1"/>
    </xf>
    <xf numFmtId="0" fontId="26" fillId="0" borderId="10" xfId="0" applyFont="1" applyBorder="1" applyAlignment="1">
      <alignment horizontal="left" vertical="top" wrapText="1"/>
    </xf>
    <xf numFmtId="0" fontId="26" fillId="0" borderId="23" xfId="0" applyFont="1" applyBorder="1" applyAlignment="1">
      <alignment horizontal="left" vertical="top" wrapText="1"/>
    </xf>
    <xf numFmtId="0" fontId="26" fillId="0" borderId="9" xfId="0" applyFont="1" applyBorder="1" applyAlignment="1">
      <alignment horizontal="left" vertical="top" wrapText="1"/>
    </xf>
    <xf numFmtId="0" fontId="26" fillId="0" borderId="5" xfId="0" applyFont="1" applyBorder="1" applyAlignment="1">
      <alignment horizontal="left" vertical="top" wrapText="1"/>
    </xf>
    <xf numFmtId="0" fontId="26" fillId="0" borderId="62" xfId="0" applyFont="1" applyBorder="1" applyAlignment="1">
      <alignment horizontal="center" vertical="center"/>
    </xf>
    <xf numFmtId="0" fontId="26" fillId="0" borderId="63" xfId="0" applyFont="1" applyBorder="1" applyAlignment="1">
      <alignment horizontal="center" vertical="center"/>
    </xf>
    <xf numFmtId="0" fontId="26" fillId="0" borderId="62" xfId="0" applyFont="1" applyBorder="1" applyAlignment="1">
      <alignment horizontal="left" vertical="center"/>
    </xf>
    <xf numFmtId="0" fontId="26" fillId="0" borderId="15" xfId="0" applyFont="1" applyBorder="1" applyAlignment="1">
      <alignment horizontal="left" vertical="center"/>
    </xf>
    <xf numFmtId="0" fontId="26" fillId="0" borderId="63" xfId="0" applyFont="1" applyBorder="1" applyAlignment="1">
      <alignment horizontal="left" vertical="center"/>
    </xf>
    <xf numFmtId="0" fontId="26" fillId="0" borderId="34" xfId="0" applyFont="1" applyBorder="1" applyAlignment="1">
      <alignment horizontal="center" vertical="center"/>
    </xf>
    <xf numFmtId="0" fontId="26" fillId="0" borderId="64" xfId="0" applyFont="1" applyBorder="1" applyAlignment="1">
      <alignment horizontal="center" vertical="center"/>
    </xf>
    <xf numFmtId="0" fontId="26" fillId="0" borderId="34" xfId="0" applyFont="1" applyBorder="1" applyAlignment="1">
      <alignment horizontal="left" vertical="center"/>
    </xf>
    <xf numFmtId="0" fontId="26" fillId="0" borderId="17" xfId="0" applyFont="1" applyBorder="1" applyAlignment="1">
      <alignment horizontal="left" vertical="center"/>
    </xf>
    <xf numFmtId="0" fontId="26" fillId="0" borderId="64" xfId="0" applyFont="1" applyBorder="1" applyAlignment="1">
      <alignment horizontal="left" vertical="center"/>
    </xf>
    <xf numFmtId="0" fontId="26" fillId="0" borderId="59" xfId="0" applyFont="1" applyBorder="1" applyAlignment="1">
      <alignment horizontal="center" vertical="center"/>
    </xf>
    <xf numFmtId="0" fontId="26" fillId="0" borderId="60" xfId="0" applyFont="1" applyBorder="1" applyAlignment="1">
      <alignment horizontal="center" vertical="center"/>
    </xf>
    <xf numFmtId="0" fontId="26" fillId="0" borderId="59" xfId="0" applyFont="1" applyBorder="1" applyAlignment="1">
      <alignment horizontal="left" vertical="center"/>
    </xf>
    <xf numFmtId="0" fontId="26" fillId="0" borderId="61" xfId="0" applyFont="1" applyBorder="1" applyAlignment="1">
      <alignment horizontal="left" vertical="center"/>
    </xf>
    <xf numFmtId="0" fontId="26" fillId="0" borderId="60" xfId="0" applyFont="1" applyBorder="1" applyAlignment="1">
      <alignment horizontal="left" vertical="center"/>
    </xf>
    <xf numFmtId="0" fontId="26" fillId="0" borderId="34" xfId="0" applyFont="1" applyBorder="1" applyAlignment="1">
      <alignment horizontal="center" vertical="center" shrinkToFit="1"/>
    </xf>
    <xf numFmtId="0" fontId="26" fillId="0" borderId="17" xfId="0" applyFont="1" applyBorder="1" applyAlignment="1">
      <alignment horizontal="center" vertical="center" shrinkToFit="1"/>
    </xf>
    <xf numFmtId="0" fontId="26" fillId="0" borderId="64" xfId="0" applyFont="1" applyBorder="1" applyAlignment="1">
      <alignment horizontal="center" vertical="center" shrinkToFit="1"/>
    </xf>
    <xf numFmtId="0" fontId="26" fillId="0" borderId="62" xfId="0" applyFont="1" applyBorder="1" applyAlignment="1">
      <alignment horizontal="center" vertical="center" shrinkToFit="1"/>
    </xf>
    <xf numFmtId="0" fontId="26" fillId="0" borderId="15" xfId="0" applyFont="1" applyBorder="1" applyAlignment="1">
      <alignment horizontal="center" vertical="center" shrinkToFit="1"/>
    </xf>
    <xf numFmtId="0" fontId="26" fillId="0" borderId="63" xfId="0" applyFont="1" applyBorder="1" applyAlignment="1">
      <alignment horizontal="center" vertical="center" shrinkToFit="1"/>
    </xf>
    <xf numFmtId="0" fontId="26" fillId="0" borderId="59" xfId="0" applyFont="1" applyBorder="1" applyAlignment="1">
      <alignment horizontal="center" vertical="center" shrinkToFit="1"/>
    </xf>
    <xf numFmtId="0" fontId="26" fillId="0" borderId="61" xfId="0" applyFont="1" applyBorder="1" applyAlignment="1">
      <alignment horizontal="center" vertical="center" shrinkToFit="1"/>
    </xf>
    <xf numFmtId="0" fontId="26" fillId="0" borderId="60" xfId="0" applyFont="1" applyBorder="1" applyAlignment="1">
      <alignment horizontal="center" vertical="center" shrinkToFit="1"/>
    </xf>
    <xf numFmtId="0" fontId="32" fillId="0" borderId="1" xfId="0" applyFont="1" applyBorder="1" applyAlignment="1">
      <alignment horizontal="center" vertical="center" shrinkToFit="1"/>
    </xf>
    <xf numFmtId="0" fontId="32" fillId="0" borderId="3" xfId="0" applyFont="1" applyBorder="1" applyAlignment="1">
      <alignment horizontal="center" vertical="center" shrinkToFit="1"/>
    </xf>
    <xf numFmtId="0" fontId="4" fillId="2" borderId="3" xfId="0" applyFont="1" applyFill="1" applyBorder="1" applyAlignment="1">
      <alignment horizontal="center" vertical="center"/>
    </xf>
    <xf numFmtId="0" fontId="81" fillId="0" borderId="2" xfId="15" applyFont="1" applyBorder="1" applyAlignment="1">
      <alignment horizontal="left" vertical="top" wrapText="1"/>
    </xf>
    <xf numFmtId="0" fontId="81" fillId="0" borderId="8" xfId="15" applyFont="1" applyBorder="1" applyAlignment="1">
      <alignment horizontal="left" vertical="top" wrapText="1"/>
    </xf>
    <xf numFmtId="0" fontId="81" fillId="0" borderId="6" xfId="15" applyFont="1" applyBorder="1" applyAlignment="1">
      <alignment horizontal="left" vertical="top" wrapText="1"/>
    </xf>
    <xf numFmtId="0" fontId="81" fillId="0" borderId="22" xfId="15" applyFont="1" applyBorder="1" applyAlignment="1">
      <alignment horizontal="left" vertical="top" wrapText="1"/>
    </xf>
    <xf numFmtId="0" fontId="81" fillId="0" borderId="0" xfId="15" applyFont="1" applyBorder="1" applyAlignment="1">
      <alignment horizontal="left" vertical="top" wrapText="1"/>
    </xf>
    <xf numFmtId="0" fontId="81" fillId="0" borderId="10" xfId="15" applyFont="1" applyBorder="1" applyAlignment="1">
      <alignment horizontal="left" vertical="top" wrapText="1"/>
    </xf>
    <xf numFmtId="0" fontId="81" fillId="0" borderId="23" xfId="15" applyFont="1" applyBorder="1" applyAlignment="1">
      <alignment horizontal="left" vertical="top" wrapText="1"/>
    </xf>
    <xf numFmtId="0" fontId="81" fillId="0" borderId="9" xfId="15" applyFont="1" applyBorder="1" applyAlignment="1">
      <alignment horizontal="left" vertical="top" wrapText="1"/>
    </xf>
    <xf numFmtId="0" fontId="81" fillId="0" borderId="5" xfId="15" applyFont="1" applyBorder="1" applyAlignment="1">
      <alignment horizontal="left" vertical="top" wrapText="1"/>
    </xf>
    <xf numFmtId="0" fontId="70" fillId="0" borderId="0" xfId="15" applyFont="1" applyAlignment="1">
      <alignment horizontal="left" vertical="top" wrapText="1"/>
    </xf>
    <xf numFmtId="0" fontId="32" fillId="0" borderId="1" xfId="0" applyFont="1" applyFill="1" applyBorder="1" applyAlignment="1">
      <alignment horizontal="center" vertical="center" shrinkToFit="1"/>
    </xf>
    <xf numFmtId="0" fontId="32" fillId="0" borderId="3" xfId="0" applyFont="1" applyFill="1" applyBorder="1" applyAlignment="1">
      <alignment horizontal="center" vertical="center" shrinkToFit="1"/>
    </xf>
    <xf numFmtId="0" fontId="4" fillId="9" borderId="1" xfId="0" applyFont="1" applyFill="1" applyBorder="1" applyAlignment="1">
      <alignment horizontal="center" vertical="center"/>
    </xf>
    <xf numFmtId="0" fontId="4" fillId="9" borderId="3" xfId="0" applyFont="1" applyFill="1" applyBorder="1" applyAlignment="1">
      <alignment horizontal="center" vertical="center"/>
    </xf>
    <xf numFmtId="0" fontId="4" fillId="9" borderId="4" xfId="0" applyFont="1" applyFill="1" applyBorder="1" applyAlignment="1">
      <alignment horizontal="center" vertical="center"/>
    </xf>
    <xf numFmtId="0" fontId="10" fillId="0" borderId="7" xfId="15" applyFont="1" applyBorder="1" applyAlignment="1">
      <alignment horizontal="center" vertical="center" shrinkToFit="1"/>
    </xf>
    <xf numFmtId="0" fontId="70" fillId="0" borderId="0" xfId="15" applyFont="1" applyAlignment="1">
      <alignment horizontal="left" vertical="center" wrapText="1"/>
    </xf>
    <xf numFmtId="0" fontId="10" fillId="0" borderId="23" xfId="15" applyFont="1" applyBorder="1" applyAlignment="1">
      <alignment horizontal="center" vertical="center"/>
    </xf>
    <xf numFmtId="0" fontId="10" fillId="0" borderId="9" xfId="15" applyFont="1" applyBorder="1" applyAlignment="1">
      <alignment horizontal="center" vertical="center"/>
    </xf>
    <xf numFmtId="0" fontId="10" fillId="0" borderId="5" xfId="15" applyFont="1" applyBorder="1" applyAlignment="1">
      <alignment horizontal="center" vertical="center"/>
    </xf>
    <xf numFmtId="0" fontId="10" fillId="0" borderId="7" xfId="15" applyFont="1" applyBorder="1" applyAlignment="1">
      <alignment horizontal="center" vertical="center"/>
    </xf>
    <xf numFmtId="0" fontId="26" fillId="0" borderId="7" xfId="15" applyFont="1" applyBorder="1" applyAlignment="1">
      <alignment horizontal="center" vertical="center"/>
    </xf>
    <xf numFmtId="0" fontId="26" fillId="0" borderId="7" xfId="15" applyFont="1" applyFill="1" applyBorder="1" applyAlignment="1">
      <alignment horizontal="center" vertical="center"/>
    </xf>
    <xf numFmtId="177" fontId="26" fillId="7" borderId="7" xfId="15" applyNumberFormat="1" applyFont="1" applyFill="1" applyBorder="1" applyAlignment="1">
      <alignment horizontal="center" vertical="center" shrinkToFit="1"/>
    </xf>
    <xf numFmtId="0" fontId="26" fillId="0" borderId="7" xfId="15" applyFont="1" applyBorder="1" applyAlignment="1">
      <alignment horizontal="center" vertical="center" wrapText="1"/>
    </xf>
    <xf numFmtId="0" fontId="10" fillId="0" borderId="7" xfId="15" applyFont="1" applyBorder="1" applyAlignment="1">
      <alignment horizontal="center" vertical="center" wrapText="1"/>
    </xf>
    <xf numFmtId="0" fontId="10" fillId="0" borderId="2" xfId="15" applyFont="1" applyBorder="1" applyAlignment="1">
      <alignment horizontal="center" vertical="center" shrinkToFit="1"/>
    </xf>
    <xf numFmtId="0" fontId="10" fillId="0" borderId="8" xfId="15" applyFont="1" applyBorder="1" applyAlignment="1">
      <alignment horizontal="center" vertical="center" shrinkToFit="1"/>
    </xf>
    <xf numFmtId="0" fontId="10" fillId="0" borderId="6" xfId="15" applyFont="1" applyBorder="1" applyAlignment="1">
      <alignment horizontal="center" vertical="center" shrinkToFit="1"/>
    </xf>
    <xf numFmtId="0" fontId="81" fillId="0" borderId="9" xfId="0" applyFont="1" applyFill="1" applyBorder="1" applyAlignment="1">
      <alignment horizontal="center" vertical="center"/>
    </xf>
    <xf numFmtId="0" fontId="81" fillId="0" borderId="5" xfId="0" applyFont="1" applyFill="1" applyBorder="1" applyAlignment="1">
      <alignment horizontal="center" vertical="center"/>
    </xf>
    <xf numFmtId="0" fontId="136" fillId="2" borderId="2" xfId="0" applyFont="1" applyFill="1" applyBorder="1" applyAlignment="1">
      <alignment horizontal="center" vertical="center"/>
    </xf>
    <xf numFmtId="0" fontId="136" fillId="2" borderId="8" xfId="0" applyFont="1" applyFill="1" applyBorder="1" applyAlignment="1">
      <alignment horizontal="center" vertical="center"/>
    </xf>
    <xf numFmtId="0" fontId="136" fillId="2" borderId="6" xfId="0" applyFont="1" applyFill="1" applyBorder="1" applyAlignment="1">
      <alignment horizontal="center" vertical="center"/>
    </xf>
    <xf numFmtId="0" fontId="136" fillId="2" borderId="23" xfId="0" applyFont="1" applyFill="1" applyBorder="1" applyAlignment="1">
      <alignment horizontal="center" vertical="center"/>
    </xf>
    <xf numFmtId="0" fontId="136" fillId="2" borderId="9" xfId="0" applyFont="1" applyFill="1" applyBorder="1" applyAlignment="1">
      <alignment horizontal="center" vertical="center"/>
    </xf>
    <xf numFmtId="0" fontId="136" fillId="2" borderId="5" xfId="0" applyFont="1" applyFill="1" applyBorder="1" applyAlignment="1">
      <alignment horizontal="center" vertical="center"/>
    </xf>
    <xf numFmtId="0" fontId="119" fillId="2" borderId="7" xfId="0" applyFont="1" applyFill="1" applyBorder="1" applyAlignment="1">
      <alignment horizontal="center" vertical="center"/>
    </xf>
    <xf numFmtId="0" fontId="136" fillId="2" borderId="7" xfId="0" applyFont="1" applyFill="1" applyBorder="1" applyAlignment="1">
      <alignment horizontal="center" vertical="center"/>
    </xf>
    <xf numFmtId="0" fontId="26" fillId="0" borderId="2" xfId="0" applyFont="1" applyFill="1" applyBorder="1" applyAlignment="1">
      <alignment horizontal="left" vertical="top"/>
    </xf>
    <xf numFmtId="0" fontId="26" fillId="0" borderId="8" xfId="0" applyFont="1" applyFill="1" applyBorder="1" applyAlignment="1">
      <alignment horizontal="left" vertical="top"/>
    </xf>
    <xf numFmtId="0" fontId="26" fillId="0" borderId="6" xfId="0" applyFont="1" applyFill="1" applyBorder="1" applyAlignment="1">
      <alignment horizontal="left" vertical="top"/>
    </xf>
    <xf numFmtId="0" fontId="26" fillId="0" borderId="22" xfId="0" applyFont="1" applyFill="1" applyBorder="1" applyAlignment="1">
      <alignment horizontal="left" vertical="top"/>
    </xf>
    <xf numFmtId="0" fontId="26" fillId="0" borderId="0" xfId="0" applyFont="1" applyFill="1" applyBorder="1" applyAlignment="1">
      <alignment horizontal="left" vertical="top"/>
    </xf>
    <xf numFmtId="0" fontId="26" fillId="0" borderId="10" xfId="0" applyFont="1" applyFill="1" applyBorder="1" applyAlignment="1">
      <alignment horizontal="left" vertical="top"/>
    </xf>
    <xf numFmtId="0" fontId="26" fillId="0" borderId="23" xfId="0" applyFont="1" applyFill="1" applyBorder="1" applyAlignment="1">
      <alignment horizontal="left" vertical="top"/>
    </xf>
    <xf numFmtId="0" fontId="26" fillId="0" borderId="9" xfId="0" applyFont="1" applyFill="1" applyBorder="1" applyAlignment="1">
      <alignment horizontal="left" vertical="top"/>
    </xf>
    <xf numFmtId="0" fontId="26" fillId="0" borderId="5" xfId="0" applyFont="1" applyFill="1" applyBorder="1" applyAlignment="1">
      <alignment horizontal="left" vertical="top"/>
    </xf>
    <xf numFmtId="0" fontId="136" fillId="2" borderId="1" xfId="0" applyFont="1" applyFill="1" applyBorder="1" applyAlignment="1">
      <alignment horizontal="center" vertical="center"/>
    </xf>
    <xf numFmtId="0" fontId="136" fillId="2" borderId="3" xfId="0" applyFont="1" applyFill="1" applyBorder="1" applyAlignment="1">
      <alignment horizontal="center" vertical="center"/>
    </xf>
    <xf numFmtId="0" fontId="136" fillId="2" borderId="4" xfId="0" applyFont="1" applyFill="1" applyBorder="1" applyAlignment="1">
      <alignment horizontal="center" vertical="center"/>
    </xf>
    <xf numFmtId="0" fontId="136" fillId="2" borderId="24" xfId="0" applyFont="1" applyFill="1" applyBorder="1" applyAlignment="1">
      <alignment horizontal="center" vertical="center"/>
    </xf>
    <xf numFmtId="0" fontId="88" fillId="2" borderId="100" xfId="0" applyFont="1" applyFill="1" applyBorder="1" applyAlignment="1">
      <alignment horizontal="center" vertical="center" shrinkToFit="1"/>
    </xf>
    <xf numFmtId="0" fontId="88" fillId="2" borderId="3" xfId="0" applyFont="1" applyFill="1" applyBorder="1" applyAlignment="1">
      <alignment horizontal="center" vertical="center" shrinkToFit="1"/>
    </xf>
    <xf numFmtId="0" fontId="88" fillId="2" borderId="4" xfId="0" applyFont="1" applyFill="1" applyBorder="1" applyAlignment="1">
      <alignment horizontal="center" vertical="center" shrinkToFit="1"/>
    </xf>
    <xf numFmtId="0" fontId="26" fillId="0" borderId="25" xfId="0" applyFont="1" applyFill="1" applyBorder="1" applyAlignment="1">
      <alignment horizontal="center" vertical="center" textRotation="255" wrapText="1"/>
    </xf>
    <xf numFmtId="0" fontId="26" fillId="0" borderId="58" xfId="0" applyFont="1" applyFill="1" applyBorder="1" applyAlignment="1">
      <alignment horizontal="center" vertical="center" textRotation="255" wrapText="1"/>
    </xf>
    <xf numFmtId="0" fontId="26" fillId="0" borderId="24" xfId="0" applyFont="1" applyFill="1" applyBorder="1" applyAlignment="1">
      <alignment horizontal="center" vertical="center" textRotation="255" wrapText="1"/>
    </xf>
    <xf numFmtId="0" fontId="88" fillId="2" borderId="9" xfId="0" applyFont="1" applyFill="1" applyBorder="1" applyAlignment="1">
      <alignment horizontal="center" vertical="center" shrinkToFit="1"/>
    </xf>
    <xf numFmtId="0" fontId="88" fillId="2" borderId="5" xfId="0" applyFont="1" applyFill="1" applyBorder="1" applyAlignment="1">
      <alignment horizontal="center" vertical="center" shrinkToFit="1"/>
    </xf>
    <xf numFmtId="0" fontId="88" fillId="2" borderId="0" xfId="0" applyFont="1" applyFill="1" applyBorder="1" applyAlignment="1">
      <alignment horizontal="center" vertical="center" shrinkToFit="1"/>
    </xf>
    <xf numFmtId="0" fontId="88" fillId="2" borderId="10" xfId="0" applyFont="1" applyFill="1" applyBorder="1" applyAlignment="1">
      <alignment horizontal="center" vertical="center" shrinkToFit="1"/>
    </xf>
    <xf numFmtId="0" fontId="90" fillId="0" borderId="0" xfId="0" applyFont="1" applyFill="1" applyBorder="1" applyAlignment="1">
      <alignment horizontal="left" vertical="center" wrapText="1"/>
    </xf>
    <xf numFmtId="0" fontId="90" fillId="0" borderId="9" xfId="0" applyFont="1" applyFill="1" applyBorder="1" applyAlignment="1">
      <alignment horizontal="left" vertical="center" wrapText="1"/>
    </xf>
    <xf numFmtId="0" fontId="81" fillId="0" borderId="1" xfId="3" applyFont="1" applyBorder="1" applyAlignment="1">
      <alignment horizontal="center" vertical="center" shrinkToFit="1"/>
    </xf>
    <xf numFmtId="0" fontId="81" fillId="0" borderId="3" xfId="3" applyFont="1" applyBorder="1" applyAlignment="1">
      <alignment horizontal="center" vertical="center" shrinkToFit="1"/>
    </xf>
    <xf numFmtId="0" fontId="81" fillId="0" borderId="4" xfId="3" applyFont="1" applyBorder="1" applyAlignment="1">
      <alignment horizontal="center" vertical="center" shrinkToFit="1"/>
    </xf>
    <xf numFmtId="0" fontId="81" fillId="0" borderId="1" xfId="3" applyFont="1" applyBorder="1" applyAlignment="1">
      <alignment horizontal="center" vertical="center" wrapText="1"/>
    </xf>
    <xf numFmtId="0" fontId="81" fillId="0" borderId="3" xfId="3" applyFont="1" applyBorder="1" applyAlignment="1">
      <alignment horizontal="center" vertical="center" wrapText="1"/>
    </xf>
    <xf numFmtId="0" fontId="81" fillId="0" borderId="4" xfId="3" applyFont="1" applyBorder="1" applyAlignment="1">
      <alignment horizontal="center" vertical="center" wrapText="1"/>
    </xf>
    <xf numFmtId="0" fontId="81" fillId="0" borderId="1" xfId="3" applyFont="1" applyFill="1" applyBorder="1" applyAlignment="1">
      <alignment horizontal="center" vertical="center" shrinkToFit="1"/>
    </xf>
    <xf numFmtId="0" fontId="81" fillId="0" borderId="3" xfId="3" applyFont="1" applyFill="1" applyBorder="1" applyAlignment="1">
      <alignment horizontal="center" vertical="center" shrinkToFit="1"/>
    </xf>
    <xf numFmtId="0" fontId="81" fillId="0" borderId="4" xfId="3" applyFont="1" applyFill="1" applyBorder="1" applyAlignment="1">
      <alignment horizontal="center" vertical="center" shrinkToFit="1"/>
    </xf>
    <xf numFmtId="0" fontId="32" fillId="0" borderId="9" xfId="0" applyFont="1" applyFill="1" applyBorder="1" applyAlignment="1">
      <alignment horizontal="right" vertical="center"/>
    </xf>
    <xf numFmtId="0" fontId="81" fillId="0" borderId="1" xfId="3" applyFont="1" applyFill="1" applyBorder="1" applyAlignment="1">
      <alignment horizontal="center" vertical="center" wrapText="1"/>
    </xf>
    <xf numFmtId="0" fontId="81" fillId="0" borderId="4" xfId="3" applyFont="1" applyFill="1" applyBorder="1" applyAlignment="1">
      <alignment horizontal="center" vertical="center" wrapText="1"/>
    </xf>
    <xf numFmtId="0" fontId="81" fillId="0" borderId="7" xfId="3" applyFont="1" applyBorder="1" applyAlignment="1">
      <alignment horizontal="center" vertical="center" wrapText="1"/>
    </xf>
    <xf numFmtId="0" fontId="81" fillId="0" borderId="7" xfId="3" applyFont="1" applyBorder="1" applyAlignment="1">
      <alignment vertical="center" shrinkToFit="1"/>
    </xf>
    <xf numFmtId="0" fontId="81" fillId="0" borderId="7" xfId="3" applyFont="1" applyBorder="1" applyAlignment="1">
      <alignment horizontal="center" vertical="center" shrinkToFit="1"/>
    </xf>
    <xf numFmtId="0" fontId="26" fillId="0" borderId="7" xfId="3" applyFont="1" applyBorder="1" applyAlignment="1">
      <alignment horizontal="center" vertical="center"/>
    </xf>
    <xf numFmtId="0" fontId="26" fillId="0" borderId="7" xfId="3" applyFont="1" applyBorder="1" applyAlignment="1">
      <alignment horizontal="center" vertical="center" wrapText="1"/>
    </xf>
    <xf numFmtId="0" fontId="26" fillId="0" borderId="1" xfId="3" applyFont="1" applyBorder="1" applyAlignment="1">
      <alignment horizontal="center" vertical="center" wrapText="1"/>
    </xf>
    <xf numFmtId="0" fontId="26" fillId="0" borderId="3" xfId="3" applyFont="1" applyBorder="1" applyAlignment="1">
      <alignment horizontal="center" vertical="center" wrapText="1"/>
    </xf>
    <xf numFmtId="0" fontId="26" fillId="0" borderId="4" xfId="3" applyFont="1" applyBorder="1" applyAlignment="1">
      <alignment horizontal="center" vertical="center" wrapText="1"/>
    </xf>
    <xf numFmtId="0" fontId="88" fillId="0" borderId="1" xfId="3" applyFont="1" applyFill="1" applyBorder="1" applyAlignment="1">
      <alignment horizontal="left" vertical="center" wrapText="1"/>
    </xf>
    <xf numFmtId="0" fontId="88" fillId="0" borderId="3" xfId="3" applyFont="1" applyFill="1" applyBorder="1" applyAlignment="1">
      <alignment horizontal="left" vertical="center" wrapText="1"/>
    </xf>
    <xf numFmtId="0" fontId="88" fillId="0" borderId="4" xfId="3" applyFont="1" applyFill="1" applyBorder="1" applyAlignment="1">
      <alignment horizontal="left" vertical="center" wrapText="1"/>
    </xf>
    <xf numFmtId="0" fontId="81" fillId="0" borderId="1" xfId="3" applyFont="1" applyFill="1" applyBorder="1" applyAlignment="1">
      <alignment vertical="center" shrinkToFit="1"/>
    </xf>
    <xf numFmtId="0" fontId="81" fillId="0" borderId="3" xfId="3" applyFont="1" applyFill="1" applyBorder="1" applyAlignment="1">
      <alignment vertical="center" shrinkToFit="1"/>
    </xf>
    <xf numFmtId="0" fontId="81" fillId="0" borderId="4" xfId="3" applyFont="1" applyFill="1" applyBorder="1" applyAlignment="1">
      <alignment vertical="center" shrinkToFit="1"/>
    </xf>
    <xf numFmtId="0" fontId="26" fillId="0" borderId="1" xfId="3" applyFont="1" applyBorder="1" applyAlignment="1">
      <alignment horizontal="center" vertical="center"/>
    </xf>
    <xf numFmtId="0" fontId="26" fillId="0" borderId="3" xfId="3" applyFont="1" applyBorder="1" applyAlignment="1">
      <alignment horizontal="center" vertical="center"/>
    </xf>
    <xf numFmtId="0" fontId="26" fillId="0" borderId="4" xfId="3" applyFont="1" applyBorder="1" applyAlignment="1">
      <alignment horizontal="center" vertical="center"/>
    </xf>
    <xf numFmtId="0" fontId="81" fillId="0" borderId="3" xfId="3" applyFont="1" applyFill="1" applyBorder="1" applyAlignment="1">
      <alignment horizontal="center" vertical="center" wrapText="1"/>
    </xf>
    <xf numFmtId="0" fontId="81" fillId="0" borderId="7" xfId="3" applyFont="1" applyBorder="1" applyAlignment="1">
      <alignment horizontal="left" vertical="center" wrapText="1"/>
    </xf>
    <xf numFmtId="0" fontId="81" fillId="0" borderId="1" xfId="3" applyFont="1" applyBorder="1" applyAlignment="1">
      <alignment horizontal="left" vertical="center" shrinkToFit="1"/>
    </xf>
    <xf numFmtId="0" fontId="81" fillId="0" borderId="3" xfId="3" applyFont="1" applyBorder="1" applyAlignment="1">
      <alignment horizontal="left" vertical="center" shrinkToFit="1"/>
    </xf>
    <xf numFmtId="0" fontId="81" fillId="0" borderId="4" xfId="3" applyFont="1" applyBorder="1" applyAlignment="1">
      <alignment horizontal="left" vertical="center" shrinkToFit="1"/>
    </xf>
    <xf numFmtId="0" fontId="81" fillId="0" borderId="7" xfId="3" applyFont="1" applyBorder="1" applyAlignment="1">
      <alignment horizontal="left" vertical="center" shrinkToFit="1"/>
    </xf>
    <xf numFmtId="0" fontId="81" fillId="0" borderId="1" xfId="3" applyFont="1" applyFill="1" applyBorder="1" applyAlignment="1">
      <alignment horizontal="left" vertical="center" shrinkToFit="1"/>
    </xf>
    <xf numFmtId="0" fontId="81" fillId="0" borderId="3" xfId="3" applyFont="1" applyFill="1" applyBorder="1" applyAlignment="1">
      <alignment horizontal="left" vertical="center" shrinkToFit="1"/>
    </xf>
    <xf numFmtId="0" fontId="81" fillId="0" borderId="4" xfId="3" applyFont="1" applyFill="1" applyBorder="1" applyAlignment="1">
      <alignment horizontal="left" vertical="center" shrinkToFit="1"/>
    </xf>
    <xf numFmtId="0" fontId="81" fillId="0" borderId="1" xfId="3" applyFont="1" applyFill="1" applyBorder="1" applyAlignment="1">
      <alignment horizontal="left" vertical="center" wrapText="1" shrinkToFit="1"/>
    </xf>
    <xf numFmtId="0" fontId="81" fillId="0" borderId="3" xfId="3" applyFont="1" applyFill="1" applyBorder="1" applyAlignment="1">
      <alignment horizontal="left" vertical="center" wrapText="1" shrinkToFit="1"/>
    </xf>
    <xf numFmtId="0" fontId="81" fillId="0" borderId="4" xfId="3" applyFont="1" applyFill="1" applyBorder="1" applyAlignment="1">
      <alignment horizontal="left" vertical="center" wrapText="1" shrinkToFit="1"/>
    </xf>
    <xf numFmtId="0" fontId="81" fillId="0" borderId="1" xfId="3" applyFont="1" applyFill="1" applyBorder="1" applyAlignment="1">
      <alignment horizontal="left" vertical="center" wrapText="1"/>
    </xf>
    <xf numFmtId="0" fontId="81" fillId="0" borderId="3" xfId="3" applyFont="1" applyFill="1" applyBorder="1" applyAlignment="1">
      <alignment horizontal="left" vertical="center" wrapText="1"/>
    </xf>
    <xf numFmtId="0" fontId="81" fillId="0" borderId="4" xfId="3" applyFont="1" applyFill="1" applyBorder="1" applyAlignment="1">
      <alignment horizontal="left" vertical="center" wrapText="1"/>
    </xf>
    <xf numFmtId="178" fontId="26" fillId="3" borderId="4" xfId="0" applyNumberFormat="1" applyFont="1" applyFill="1" applyBorder="1" applyAlignment="1">
      <alignment horizontal="center" vertical="center"/>
    </xf>
    <xf numFmtId="0" fontId="23" fillId="3" borderId="7" xfId="0" applyFont="1" applyFill="1" applyBorder="1" applyAlignment="1">
      <alignment horizontal="center" vertical="center"/>
    </xf>
    <xf numFmtId="0" fontId="7" fillId="0" borderId="25" xfId="0" applyFont="1" applyFill="1" applyBorder="1" applyAlignment="1">
      <alignment horizontal="center" vertical="center" textRotation="255"/>
    </xf>
    <xf numFmtId="0" fontId="7" fillId="0" borderId="58" xfId="0" applyFont="1" applyFill="1" applyBorder="1" applyAlignment="1">
      <alignment horizontal="center" vertical="center" textRotation="255"/>
    </xf>
    <xf numFmtId="0" fontId="7" fillId="0" borderId="24" xfId="0" applyFont="1" applyFill="1" applyBorder="1" applyAlignment="1">
      <alignment horizontal="center" vertical="center" textRotation="255"/>
    </xf>
    <xf numFmtId="0" fontId="7" fillId="0" borderId="22" xfId="0" applyFont="1" applyFill="1" applyBorder="1" applyAlignment="1">
      <alignment horizontal="center" textRotation="255" shrinkToFit="1"/>
    </xf>
    <xf numFmtId="0" fontId="7" fillId="0" borderId="23" xfId="0" applyFont="1" applyFill="1" applyBorder="1" applyAlignment="1">
      <alignment horizontal="center" textRotation="255" shrinkToFit="1"/>
    </xf>
    <xf numFmtId="0" fontId="84" fillId="3" borderId="1" xfId="0" applyFont="1" applyFill="1" applyBorder="1" applyAlignment="1">
      <alignment horizontal="center" vertical="center"/>
    </xf>
    <xf numFmtId="0" fontId="84" fillId="3" borderId="3" xfId="0" applyFont="1" applyFill="1" applyBorder="1" applyAlignment="1">
      <alignment horizontal="center" vertical="center"/>
    </xf>
    <xf numFmtId="0" fontId="84" fillId="3" borderId="4" xfId="0" applyFont="1" applyFill="1" applyBorder="1" applyAlignment="1">
      <alignment horizontal="center" vertical="center"/>
    </xf>
    <xf numFmtId="0" fontId="84" fillId="3" borderId="7" xfId="0" applyFont="1" applyFill="1" applyBorder="1" applyAlignment="1">
      <alignment horizontal="center" vertical="center"/>
    </xf>
    <xf numFmtId="0" fontId="7" fillId="6" borderId="95" xfId="0" applyFont="1" applyFill="1" applyBorder="1" applyAlignment="1">
      <alignment horizontal="center" vertical="center" textRotation="255"/>
    </xf>
    <xf numFmtId="0" fontId="7" fillId="6" borderId="96" xfId="0" applyFont="1" applyFill="1" applyBorder="1" applyAlignment="1">
      <alignment horizontal="center" vertical="center" textRotation="255"/>
    </xf>
    <xf numFmtId="0" fontId="7" fillId="6" borderId="32" xfId="0" applyFont="1" applyFill="1" applyBorder="1" applyAlignment="1">
      <alignment horizontal="center" vertical="center" textRotation="255"/>
    </xf>
    <xf numFmtId="0" fontId="26" fillId="0" borderId="2" xfId="3" applyFont="1" applyBorder="1" applyAlignment="1">
      <alignment horizontal="center" vertical="center" wrapText="1"/>
    </xf>
    <xf numFmtId="0" fontId="26" fillId="0" borderId="8" xfId="3" applyFont="1" applyBorder="1" applyAlignment="1">
      <alignment horizontal="center" vertical="center" wrapText="1"/>
    </xf>
    <xf numFmtId="0" fontId="26" fillId="0" borderId="6" xfId="3" applyFont="1" applyBorder="1" applyAlignment="1">
      <alignment horizontal="center" vertical="center" wrapText="1"/>
    </xf>
    <xf numFmtId="0" fontId="26" fillId="0" borderId="2" xfId="0" applyFont="1" applyFill="1" applyBorder="1" applyAlignment="1">
      <alignment horizontal="left" vertical="top" shrinkToFit="1"/>
    </xf>
    <xf numFmtId="0" fontId="26" fillId="0" borderId="8" xfId="0" applyFont="1" applyFill="1" applyBorder="1" applyAlignment="1">
      <alignment horizontal="left" vertical="top" shrinkToFit="1"/>
    </xf>
    <xf numFmtId="0" fontId="26" fillId="0" borderId="6" xfId="0" applyFont="1" applyFill="1" applyBorder="1" applyAlignment="1">
      <alignment horizontal="left" vertical="top" shrinkToFit="1"/>
    </xf>
    <xf numFmtId="0" fontId="26" fillId="0" borderId="22" xfId="0" applyFont="1" applyFill="1" applyBorder="1" applyAlignment="1">
      <alignment horizontal="left" vertical="top" shrinkToFit="1"/>
    </xf>
    <xf numFmtId="0" fontId="26" fillId="0" borderId="0" xfId="0" applyFont="1" applyFill="1" applyBorder="1" applyAlignment="1">
      <alignment horizontal="left" vertical="top" shrinkToFit="1"/>
    </xf>
    <xf numFmtId="0" fontId="26" fillId="0" borderId="10" xfId="0" applyFont="1" applyFill="1" applyBorder="1" applyAlignment="1">
      <alignment horizontal="left" vertical="top" shrinkToFit="1"/>
    </xf>
    <xf numFmtId="0" fontId="26" fillId="0" borderId="23" xfId="0" applyFont="1" applyFill="1" applyBorder="1" applyAlignment="1">
      <alignment horizontal="left" vertical="top" shrinkToFit="1"/>
    </xf>
    <xf numFmtId="0" fontId="26" fillId="0" borderId="9" xfId="0" applyFont="1" applyFill="1" applyBorder="1" applyAlignment="1">
      <alignment horizontal="left" vertical="top" shrinkToFit="1"/>
    </xf>
    <xf numFmtId="0" fontId="26" fillId="0" borderId="5" xfId="0" applyFont="1" applyFill="1" applyBorder="1" applyAlignment="1">
      <alignment horizontal="left" vertical="top" shrinkToFit="1"/>
    </xf>
    <xf numFmtId="0" fontId="32" fillId="0" borderId="0" xfId="0" applyFont="1" applyFill="1" applyBorder="1" applyAlignment="1">
      <alignment horizontal="center" vertical="center" shrinkToFit="1"/>
    </xf>
    <xf numFmtId="0" fontId="4" fillId="0" borderId="0" xfId="0" applyFont="1" applyFill="1" applyBorder="1" applyAlignment="1">
      <alignment horizontal="center" vertical="center"/>
    </xf>
  </cellXfs>
  <cellStyles count="16">
    <cellStyle name="タイトル" xfId="13" builtinId="15"/>
    <cellStyle name="ハイパーリンク 2" xfId="1" xr:uid="{00000000-0005-0000-0000-000001000000}"/>
    <cellStyle name="桁区切り 2" xfId="2" xr:uid="{00000000-0005-0000-0000-000002000000}"/>
    <cellStyle name="標準" xfId="0" builtinId="0"/>
    <cellStyle name="標準 10" xfId="15" xr:uid="{00000000-0005-0000-0000-000004000000}"/>
    <cellStyle name="標準 16" xfId="3" xr:uid="{00000000-0005-0000-0000-000005000000}"/>
    <cellStyle name="標準 2" xfId="4" xr:uid="{00000000-0005-0000-0000-000006000000}"/>
    <cellStyle name="標準 2 2" xfId="5" xr:uid="{00000000-0005-0000-0000-000007000000}"/>
    <cellStyle name="標準 3" xfId="6" xr:uid="{00000000-0005-0000-0000-000008000000}"/>
    <cellStyle name="標準 3 2" xfId="7" xr:uid="{00000000-0005-0000-0000-000009000000}"/>
    <cellStyle name="標準 4" xfId="8" xr:uid="{00000000-0005-0000-0000-00000A000000}"/>
    <cellStyle name="標準 5" xfId="9" xr:uid="{00000000-0005-0000-0000-00000B000000}"/>
    <cellStyle name="標準 6" xfId="10" xr:uid="{00000000-0005-0000-0000-00000C000000}"/>
    <cellStyle name="標準 7" xfId="11" xr:uid="{00000000-0005-0000-0000-00000D000000}"/>
    <cellStyle name="標準 8" xfId="12" xr:uid="{00000000-0005-0000-0000-00000E000000}"/>
    <cellStyle name="標準 9" xfId="14" xr:uid="{00000000-0005-0000-0000-00000F000000}"/>
  </cellStyles>
  <dxfs count="28">
    <dxf>
      <fill>
        <patternFill patternType="none">
          <bgColor auto="1"/>
        </patternFill>
      </fill>
    </dxf>
    <dxf>
      <fill>
        <patternFill patternType="none">
          <bgColor auto="1"/>
        </patternFill>
      </fill>
    </dxf>
    <dxf>
      <fill>
        <patternFill>
          <bgColor theme="0" tint="-0.1499679555650502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9" defaultPivotStyle="PivotStyleLight16"/>
  <colors>
    <mruColors>
      <color rgb="FFCCFFCC"/>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27</xdr:col>
      <xdr:colOff>16977</xdr:colOff>
      <xdr:row>0</xdr:row>
      <xdr:rowOff>167641</xdr:rowOff>
    </xdr:from>
    <xdr:to>
      <xdr:col>51</xdr:col>
      <xdr:colOff>15768</xdr:colOff>
      <xdr:row>19</xdr:row>
      <xdr:rowOff>1</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012137" y="167641"/>
          <a:ext cx="6216711" cy="5402580"/>
        </a:xfrm>
        <a:prstGeom prst="rect">
          <a:avLst/>
        </a:prstGeom>
        <a:solidFill>
          <a:schemeClr val="accent6">
            <a:lumMod val="40000"/>
            <a:lumOff val="6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endParaRPr lang="en-US" altLang="ja-JP" sz="1100">
            <a:solidFill>
              <a:schemeClr val="dk1"/>
            </a:solidFill>
            <a:effectLst/>
            <a:latin typeface="+mn-lt"/>
            <a:ea typeface="+mn-ea"/>
            <a:cs typeface="+mn-cs"/>
          </a:endParaRPr>
        </a:p>
        <a:p>
          <a:pPr>
            <a:lnSpc>
              <a:spcPts val="1100"/>
            </a:lnSpc>
          </a:pPr>
          <a:r>
            <a:rPr lang="en-US" altLang="ja-JP" sz="1600">
              <a:solidFill>
                <a:sysClr val="windowText" lastClr="000000"/>
              </a:solidFill>
              <a:effectLst/>
              <a:latin typeface="+mn-lt"/>
              <a:ea typeface="+mn-ea"/>
              <a:cs typeface="+mn-cs"/>
            </a:rPr>
            <a:t>【</a:t>
          </a:r>
          <a:r>
            <a:rPr lang="ja-JP" altLang="en-US" sz="1600">
              <a:solidFill>
                <a:sysClr val="windowText" lastClr="000000"/>
              </a:solidFill>
              <a:effectLst/>
              <a:latin typeface="+mn-lt"/>
              <a:ea typeface="+mn-ea"/>
              <a:cs typeface="+mn-cs"/>
            </a:rPr>
            <a:t>注意事項</a:t>
          </a:r>
          <a:r>
            <a:rPr lang="en-US" altLang="ja-JP" sz="1600">
              <a:solidFill>
                <a:sysClr val="windowText" lastClr="000000"/>
              </a:solidFill>
              <a:effectLst/>
              <a:latin typeface="+mn-lt"/>
              <a:ea typeface="+mn-ea"/>
              <a:cs typeface="+mn-cs"/>
            </a:rPr>
            <a:t>】</a:t>
          </a:r>
        </a:p>
        <a:p>
          <a:pPr>
            <a:lnSpc>
              <a:spcPts val="1100"/>
            </a:lnSpc>
          </a:pPr>
          <a:endParaRPr lang="en-US" altLang="ja-JP" sz="1100">
            <a:solidFill>
              <a:sysClr val="windowText" lastClr="000000"/>
            </a:solidFill>
            <a:effectLst/>
            <a:latin typeface="+mn-lt"/>
            <a:ea typeface="+mn-ea"/>
            <a:cs typeface="+mn-cs"/>
          </a:endParaRPr>
        </a:p>
        <a:p>
          <a:pPr>
            <a:lnSpc>
              <a:spcPts val="1100"/>
            </a:lnSpc>
          </a:pPr>
          <a:endParaRPr lang="ja-JP" altLang="en-US" sz="1100">
            <a:solidFill>
              <a:sysClr val="windowText" lastClr="000000"/>
            </a:solidFill>
            <a:effectLst/>
            <a:latin typeface="+mn-lt"/>
            <a:ea typeface="+mn-ea"/>
            <a:cs typeface="+mn-cs"/>
          </a:endParaRPr>
        </a:p>
        <a:p>
          <a:pPr>
            <a:lnSpc>
              <a:spcPts val="1100"/>
            </a:lnSpc>
          </a:pPr>
          <a:r>
            <a:rPr lang="ja-JP" altLang="en-US" sz="1100" b="1">
              <a:solidFill>
                <a:sysClr val="windowText" lastClr="000000"/>
              </a:solidFill>
              <a:effectLst/>
              <a:latin typeface="+mn-lt"/>
              <a:ea typeface="+mn-ea"/>
              <a:cs typeface="+mn-cs"/>
            </a:rPr>
            <a:t>①　規格は</a:t>
          </a:r>
          <a:r>
            <a:rPr lang="en-US" altLang="ja-JP" sz="1100" b="1">
              <a:solidFill>
                <a:sysClr val="windowText" lastClr="000000"/>
              </a:solidFill>
              <a:effectLst/>
              <a:latin typeface="+mn-lt"/>
              <a:ea typeface="+mn-ea"/>
              <a:cs typeface="+mn-cs"/>
            </a:rPr>
            <a:t>A</a:t>
          </a:r>
          <a:r>
            <a:rPr lang="ja-JP" altLang="en-US" sz="1100" b="1">
              <a:solidFill>
                <a:sysClr val="windowText" lastClr="000000"/>
              </a:solidFill>
              <a:effectLst/>
              <a:latin typeface="+mn-lt"/>
              <a:ea typeface="+mn-ea"/>
              <a:cs typeface="+mn-cs"/>
            </a:rPr>
            <a:t>４とすること</a:t>
          </a:r>
        </a:p>
        <a:p>
          <a:pPr>
            <a:lnSpc>
              <a:spcPts val="1100"/>
            </a:lnSpc>
          </a:pPr>
          <a:endParaRPr lang="ja-JP" altLang="en-US" sz="1100" b="1">
            <a:solidFill>
              <a:sysClr val="windowText" lastClr="000000"/>
            </a:solidFill>
            <a:effectLst/>
            <a:latin typeface="+mn-lt"/>
            <a:ea typeface="+mn-ea"/>
            <a:cs typeface="+mn-cs"/>
          </a:endParaRPr>
        </a:p>
        <a:p>
          <a:pPr>
            <a:lnSpc>
              <a:spcPts val="1100"/>
            </a:lnSpc>
          </a:pPr>
          <a:endParaRPr lang="ja-JP" altLang="en-US" sz="1100" b="1">
            <a:solidFill>
              <a:sysClr val="windowText" lastClr="000000"/>
            </a:solidFill>
            <a:effectLst/>
            <a:latin typeface="+mn-lt"/>
            <a:ea typeface="+mn-ea"/>
            <a:cs typeface="+mn-cs"/>
          </a:endParaRPr>
        </a:p>
        <a:p>
          <a:pPr>
            <a:lnSpc>
              <a:spcPts val="1100"/>
            </a:lnSpc>
          </a:pPr>
          <a:r>
            <a:rPr lang="ja-JP" altLang="en-US" sz="1100" b="1">
              <a:solidFill>
                <a:sysClr val="windowText" lastClr="000000"/>
              </a:solidFill>
              <a:effectLst/>
              <a:latin typeface="+mn-lt"/>
              <a:ea typeface="+mn-ea"/>
              <a:cs typeface="+mn-cs"/>
            </a:rPr>
            <a:t>②　片面・白黒印刷で作成すること</a:t>
          </a:r>
        </a:p>
        <a:p>
          <a:pPr>
            <a:lnSpc>
              <a:spcPts val="1100"/>
            </a:lnSpc>
          </a:pPr>
          <a:endParaRPr lang="ja-JP" altLang="en-US" sz="1100" b="1">
            <a:solidFill>
              <a:sysClr val="windowText" lastClr="000000"/>
            </a:solidFill>
            <a:effectLst/>
            <a:latin typeface="+mn-lt"/>
            <a:ea typeface="+mn-ea"/>
            <a:cs typeface="+mn-cs"/>
          </a:endParaRPr>
        </a:p>
        <a:p>
          <a:pPr>
            <a:lnSpc>
              <a:spcPts val="1100"/>
            </a:lnSpc>
          </a:pPr>
          <a:endParaRPr lang="ja-JP" altLang="en-US" sz="1100" b="1">
            <a:solidFill>
              <a:sysClr val="windowText" lastClr="000000"/>
            </a:solidFill>
            <a:effectLst/>
            <a:latin typeface="+mn-lt"/>
            <a:ea typeface="+mn-ea"/>
            <a:cs typeface="+mn-cs"/>
          </a:endParaRPr>
        </a:p>
        <a:p>
          <a:pPr>
            <a:lnSpc>
              <a:spcPts val="1100"/>
            </a:lnSpc>
          </a:pPr>
          <a:r>
            <a:rPr lang="ja-JP" altLang="en-US" sz="1100" b="1">
              <a:solidFill>
                <a:sysClr val="windowText" lastClr="000000"/>
              </a:solidFill>
              <a:effectLst/>
              <a:latin typeface="+mn-lt"/>
              <a:ea typeface="+mn-ea"/>
              <a:cs typeface="+mn-cs"/>
            </a:rPr>
            <a:t>③　求める書類以外は提出しないこと</a:t>
          </a:r>
          <a:r>
            <a:rPr lang="ja-JP" altLang="en-US" sz="1100" b="1">
              <a:solidFill>
                <a:srgbClr val="FF0000"/>
              </a:solidFill>
              <a:effectLst/>
              <a:latin typeface="+mn-lt"/>
              <a:ea typeface="+mn-ea"/>
              <a:cs typeface="+mn-cs"/>
            </a:rPr>
            <a:t>　添書等は不要</a:t>
          </a:r>
        </a:p>
        <a:p>
          <a:pPr>
            <a:lnSpc>
              <a:spcPts val="1100"/>
            </a:lnSpc>
          </a:pPr>
          <a:endParaRPr lang="en-US" altLang="ja-JP" sz="1100" b="1">
            <a:solidFill>
              <a:sysClr val="windowText" lastClr="000000"/>
            </a:solidFill>
            <a:effectLst/>
            <a:latin typeface="+mn-lt"/>
            <a:ea typeface="+mn-ea"/>
            <a:cs typeface="+mn-cs"/>
          </a:endParaRPr>
        </a:p>
        <a:p>
          <a:pPr>
            <a:lnSpc>
              <a:spcPts val="1100"/>
            </a:lnSpc>
          </a:pPr>
          <a:endParaRPr lang="en-US" altLang="ja-JP" sz="1100" b="1">
            <a:solidFill>
              <a:sysClr val="windowText" lastClr="000000"/>
            </a:solidFill>
            <a:effectLst/>
            <a:latin typeface="+mn-lt"/>
            <a:ea typeface="+mn-ea"/>
            <a:cs typeface="+mn-cs"/>
          </a:endParaRPr>
        </a:p>
        <a:p>
          <a:pPr>
            <a:lnSpc>
              <a:spcPts val="1100"/>
            </a:lnSpc>
          </a:pPr>
          <a:r>
            <a:rPr lang="ja-JP" altLang="en-US" sz="1100" b="1">
              <a:solidFill>
                <a:sysClr val="windowText" lastClr="000000"/>
              </a:solidFill>
              <a:effectLst/>
              <a:latin typeface="+mn-lt"/>
              <a:ea typeface="+mn-ea"/>
              <a:cs typeface="+mn-cs"/>
            </a:rPr>
            <a:t>・提出された書類については、提出後の訂正、差し替え、変更及び取り消しは一切認めない。</a:t>
          </a:r>
          <a:endParaRPr lang="en-US" altLang="ja-JP" sz="1100" b="1">
            <a:solidFill>
              <a:sysClr val="windowText" lastClr="000000"/>
            </a:solidFill>
            <a:effectLst/>
            <a:latin typeface="+mn-lt"/>
            <a:ea typeface="+mn-ea"/>
            <a:cs typeface="+mn-cs"/>
          </a:endParaRPr>
        </a:p>
        <a:p>
          <a:pPr>
            <a:lnSpc>
              <a:spcPts val="1100"/>
            </a:lnSpc>
          </a:pPr>
          <a:endParaRPr lang="en-US" altLang="ja-JP" sz="1100" b="1">
            <a:solidFill>
              <a:sysClr val="windowText" lastClr="000000"/>
            </a:solidFill>
            <a:effectLst/>
            <a:latin typeface="+mn-lt"/>
            <a:ea typeface="+mn-ea"/>
            <a:cs typeface="+mn-cs"/>
          </a:endParaRPr>
        </a:p>
        <a:p>
          <a:pPr>
            <a:lnSpc>
              <a:spcPts val="1100"/>
            </a:lnSpc>
          </a:pPr>
          <a:r>
            <a:rPr lang="ja-JP"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当課</a:t>
          </a:r>
          <a:r>
            <a:rPr lang="ja-JP" altLang="ja-JP" sz="1100" b="1">
              <a:solidFill>
                <a:sysClr val="windowText" lastClr="000000"/>
              </a:solidFill>
              <a:effectLst/>
              <a:latin typeface="+mn-lt"/>
              <a:ea typeface="+mn-ea"/>
              <a:cs typeface="+mn-cs"/>
            </a:rPr>
            <a:t>が補正を求めた場合を除く）。</a:t>
          </a:r>
          <a:endParaRPr lang="en-US" altLang="ja-JP" sz="1100" b="1">
            <a:solidFill>
              <a:sysClr val="windowText" lastClr="000000"/>
            </a:solidFill>
            <a:effectLst/>
            <a:latin typeface="+mn-lt"/>
            <a:ea typeface="+mn-ea"/>
            <a:cs typeface="+mn-cs"/>
          </a:endParaRPr>
        </a:p>
        <a:p>
          <a:pPr>
            <a:lnSpc>
              <a:spcPts val="1100"/>
            </a:lnSpc>
          </a:pPr>
          <a:endParaRPr lang="en-US" altLang="ja-JP" sz="1100" b="1">
            <a:solidFill>
              <a:sysClr val="windowText" lastClr="000000"/>
            </a:solidFill>
            <a:effectLst/>
            <a:latin typeface="+mn-lt"/>
            <a:ea typeface="+mn-ea"/>
            <a:cs typeface="+mn-cs"/>
          </a:endParaRPr>
        </a:p>
        <a:p>
          <a:pPr>
            <a:lnSpc>
              <a:spcPts val="1100"/>
            </a:lnSpc>
          </a:pPr>
          <a:r>
            <a:rPr lang="ja-JP" altLang="en-US" sz="1100" b="1">
              <a:solidFill>
                <a:sysClr val="windowText" lastClr="000000"/>
              </a:solidFill>
              <a:effectLst/>
              <a:latin typeface="+mn-lt"/>
              <a:ea typeface="+mn-ea"/>
              <a:cs typeface="+mn-cs"/>
            </a:rPr>
            <a:t>・</a:t>
          </a:r>
          <a:r>
            <a:rPr lang="ja-JP" altLang="ja-JP" sz="1100" b="1">
              <a:solidFill>
                <a:sysClr val="windowText" lastClr="000000"/>
              </a:solidFill>
              <a:effectLst/>
              <a:latin typeface="+mn-lt"/>
              <a:ea typeface="+mn-ea"/>
              <a:cs typeface="+mn-cs"/>
            </a:rPr>
            <a:t>また、提出された書類は一切返却しない。提出後に取り下げた場合も同様とする。</a:t>
          </a:r>
          <a:endParaRPr kumimoji="1" lang="en-US" altLang="ja-JP" sz="1100" b="1" i="0" u="none">
            <a:solidFill>
              <a:sysClr val="windowText" lastClr="000000"/>
            </a:solidFill>
            <a:latin typeface="+mn-ea"/>
            <a:ea typeface="+mn-ea"/>
          </a:endParaRPr>
        </a:p>
        <a:p>
          <a:pPr>
            <a:lnSpc>
              <a:spcPts val="1000"/>
            </a:lnSpc>
          </a:pPr>
          <a:endParaRPr kumimoji="1" lang="en-US" altLang="ja-JP" sz="1100" b="1" i="0" u="none">
            <a:solidFill>
              <a:sysClr val="windowText" lastClr="000000"/>
            </a:solidFill>
            <a:latin typeface="+mn-ea"/>
            <a:ea typeface="+mn-ea"/>
          </a:endParaRPr>
        </a:p>
        <a:p>
          <a:pPr>
            <a:lnSpc>
              <a:spcPts val="1000"/>
            </a:lnSpc>
          </a:pPr>
          <a:r>
            <a:rPr kumimoji="1" lang="ja-JP" altLang="en-US" sz="1100" b="1" i="0" u="none">
              <a:solidFill>
                <a:sysClr val="windowText" lastClr="000000"/>
              </a:solidFill>
              <a:latin typeface="+mn-ea"/>
              <a:ea typeface="+mn-ea"/>
            </a:rPr>
            <a:t>・提出書類の不足、記載漏れ、記載誤り等がないよう十分に確認のこと。</a:t>
          </a:r>
          <a:endParaRPr kumimoji="1" lang="en-US" altLang="ja-JP" sz="1100" b="1" i="0" u="none">
            <a:solidFill>
              <a:sysClr val="windowText" lastClr="000000"/>
            </a:solidFill>
            <a:latin typeface="+mn-ea"/>
            <a:ea typeface="+mn-ea"/>
          </a:endParaRPr>
        </a:p>
        <a:p>
          <a:pPr>
            <a:lnSpc>
              <a:spcPts val="1000"/>
            </a:lnSpc>
          </a:pPr>
          <a:endParaRPr kumimoji="1" lang="en-US" altLang="ja-JP" sz="1100" b="1" i="0" u="none">
            <a:solidFill>
              <a:sysClr val="windowText" lastClr="000000"/>
            </a:solidFill>
            <a:latin typeface="+mn-ea"/>
            <a:ea typeface="+mn-ea"/>
          </a:endParaRPr>
        </a:p>
        <a:p>
          <a:pPr>
            <a:lnSpc>
              <a:spcPts val="1000"/>
            </a:lnSpc>
          </a:pPr>
          <a:r>
            <a:rPr kumimoji="1" lang="ja-JP" altLang="en-US" sz="1100" b="1" i="0" u="none">
              <a:solidFill>
                <a:sysClr val="windowText" lastClr="000000"/>
              </a:solidFill>
              <a:latin typeface="+mn-ea"/>
              <a:ea typeface="+mn-ea"/>
            </a:rPr>
            <a:t>・書類の不足、不備等によっては、減点の対象又は審査の対象外になるので注意すること。</a:t>
          </a:r>
          <a:endParaRPr kumimoji="1" lang="en-US" altLang="ja-JP" sz="1100" b="1" i="0" u="none">
            <a:solidFill>
              <a:sysClr val="windowText" lastClr="000000"/>
            </a:solidFill>
            <a:latin typeface="+mn-ea"/>
            <a:ea typeface="+mn-ea"/>
          </a:endParaRPr>
        </a:p>
        <a:p>
          <a:pPr>
            <a:lnSpc>
              <a:spcPts val="1000"/>
            </a:lnSpc>
          </a:pPr>
          <a:endParaRPr kumimoji="1" lang="en-US" altLang="ja-JP" sz="1100" b="1" i="0" u="none">
            <a:solidFill>
              <a:sysClr val="windowText" lastClr="000000"/>
            </a:solidFill>
            <a:latin typeface="+mn-ea"/>
            <a:ea typeface="+mn-ea"/>
          </a:endParaRPr>
        </a:p>
        <a:p>
          <a:pPr>
            <a:lnSpc>
              <a:spcPts val="1000"/>
            </a:lnSpc>
          </a:pPr>
          <a:r>
            <a:rPr kumimoji="1" lang="ja-JP" altLang="en-US" sz="1100" b="1" i="0" u="none">
              <a:solidFill>
                <a:sysClr val="windowText" lastClr="000000"/>
              </a:solidFill>
              <a:latin typeface="+mn-ea"/>
              <a:ea typeface="+mn-ea"/>
            </a:rPr>
            <a:t>・受注可能な訓練コースのみ応募のこと。 施設収容状況等を理由とした辞退は認めない。</a:t>
          </a:r>
        </a:p>
        <a:p>
          <a:pPr>
            <a:lnSpc>
              <a:spcPts val="1000"/>
            </a:lnSpc>
          </a:pPr>
          <a:endParaRPr kumimoji="1" lang="en-US" altLang="ja-JP" sz="1100" b="1" i="0" u="none">
            <a:solidFill>
              <a:srgbClr val="FF0000"/>
            </a:solidFill>
            <a:latin typeface="+mn-ea"/>
            <a:ea typeface="+mn-ea"/>
          </a:endParaRPr>
        </a:p>
        <a:p>
          <a:pPr>
            <a:lnSpc>
              <a:spcPts val="1000"/>
            </a:lnSpc>
          </a:pPr>
          <a:endParaRPr lang="en-US" altLang="ja-JP" sz="1100" b="1" i="0" u="none" strike="noStrike">
            <a:solidFill>
              <a:sysClr val="windowText" lastClr="000000"/>
            </a:solidFill>
            <a:effectLst/>
            <a:latin typeface="+mn-ea"/>
            <a:ea typeface="+mn-ea"/>
            <a:cs typeface="+mn-cs"/>
          </a:endParaRPr>
        </a:p>
        <a:p>
          <a:pPr>
            <a:lnSpc>
              <a:spcPts val="1100"/>
            </a:lnSpc>
          </a:pPr>
          <a:r>
            <a:rPr lang="en-US" altLang="ja-JP" sz="1100" b="1" i="0" u="none" strike="noStrike">
              <a:solidFill>
                <a:sysClr val="windowText" lastClr="000000"/>
              </a:solidFill>
              <a:effectLst/>
              <a:latin typeface="+mn-ea"/>
              <a:ea typeface="+mn-ea"/>
              <a:cs typeface="+mn-cs"/>
            </a:rPr>
            <a:t>※</a:t>
          </a:r>
          <a:r>
            <a:rPr lang="ja-JP" altLang="en-US" sz="1100" b="1" i="0" u="none" strike="noStrike">
              <a:solidFill>
                <a:sysClr val="windowText" lastClr="000000"/>
              </a:solidFill>
              <a:effectLst/>
              <a:latin typeface="+mn-ea"/>
              <a:ea typeface="+mn-ea"/>
              <a:cs typeface="+mn-cs"/>
            </a:rPr>
            <a:t>≪企画提案書類一覧表≫を印刷後、書類提出前に書類を確認しながら</a:t>
          </a:r>
          <a:endParaRPr lang="en-US" altLang="ja-JP" sz="1100" b="1" i="0" u="none" strike="noStrike">
            <a:solidFill>
              <a:sysClr val="windowText" lastClr="000000"/>
            </a:solidFill>
            <a:effectLst/>
            <a:latin typeface="+mn-ea"/>
            <a:ea typeface="+mn-ea"/>
            <a:cs typeface="+mn-cs"/>
          </a:endParaRPr>
        </a:p>
        <a:p>
          <a:pPr>
            <a:lnSpc>
              <a:spcPts val="1000"/>
            </a:lnSpc>
          </a:pPr>
          <a:endParaRPr lang="en-US" altLang="ja-JP" sz="1100" b="1" i="0" u="none" strike="noStrike">
            <a:solidFill>
              <a:sysClr val="windowText" lastClr="000000"/>
            </a:solidFill>
            <a:effectLst/>
            <a:latin typeface="+mn-ea"/>
            <a:ea typeface="+mn-ea"/>
            <a:cs typeface="+mn-cs"/>
          </a:endParaRPr>
        </a:p>
        <a:p>
          <a:pPr>
            <a:lnSpc>
              <a:spcPts val="1000"/>
            </a:lnSpc>
          </a:pPr>
          <a:r>
            <a:rPr lang="ja-JP" altLang="en-US" sz="1100" b="1" i="0" u="none" strike="noStrike">
              <a:solidFill>
                <a:sysClr val="windowText" lastClr="000000"/>
              </a:solidFill>
              <a:effectLst/>
              <a:latin typeface="+mn-ea"/>
              <a:ea typeface="+mn-ea"/>
              <a:cs typeface="+mn-cs"/>
            </a:rPr>
            <a:t>　　チェックすること。　□⇒☑</a:t>
          </a:r>
          <a:r>
            <a:rPr lang="ja-JP" altLang="en-US" sz="1100" b="1" u="none">
              <a:solidFill>
                <a:sysClr val="windowText" lastClr="000000"/>
              </a:solidFill>
              <a:latin typeface="+mn-ea"/>
              <a:ea typeface="+mn-ea"/>
            </a:rPr>
            <a:t> </a:t>
          </a:r>
          <a:r>
            <a:rPr lang="ja-JP" altLang="en-US" sz="1100" b="1" i="0" u="none" strike="noStrike">
              <a:solidFill>
                <a:sysClr val="windowText" lastClr="000000"/>
              </a:solidFill>
              <a:effectLst/>
              <a:latin typeface="+mn-ea"/>
              <a:ea typeface="+mn-ea"/>
              <a:cs typeface="+mn-cs"/>
            </a:rPr>
            <a:t>　</a:t>
          </a:r>
          <a:endParaRPr lang="en-US" altLang="ja-JP" sz="1100" b="1" i="0" u="none" strike="noStrike">
            <a:solidFill>
              <a:sysClr val="windowText" lastClr="000000"/>
            </a:solidFill>
            <a:effectLst/>
            <a:latin typeface="+mn-ea"/>
            <a:ea typeface="+mn-ea"/>
            <a:cs typeface="+mn-cs"/>
          </a:endParaRPr>
        </a:p>
        <a:p>
          <a:pPr>
            <a:lnSpc>
              <a:spcPts val="1000"/>
            </a:lnSpc>
          </a:pPr>
          <a:r>
            <a:rPr lang="ja-JP" altLang="en-US" sz="1100" b="1" u="none">
              <a:solidFill>
                <a:sysClr val="windowText" lastClr="000000"/>
              </a:solidFill>
              <a:latin typeface="+mn-ea"/>
              <a:ea typeface="+mn-ea"/>
            </a:rPr>
            <a:t> </a:t>
          </a:r>
          <a:endParaRPr lang="en-US" altLang="ja-JP" sz="1100" b="1" u="none">
            <a:solidFill>
              <a:sysClr val="windowText" lastClr="000000"/>
            </a:solidFill>
            <a:latin typeface="+mn-ea"/>
            <a:ea typeface="+mn-ea"/>
          </a:endParaRPr>
        </a:p>
        <a:p>
          <a:pPr>
            <a:lnSpc>
              <a:spcPts val="900"/>
            </a:lnSpc>
          </a:pPr>
          <a:endParaRPr kumimoji="1" lang="en-US" altLang="ja-JP" sz="1100" b="1" i="0" u="none">
            <a:solidFill>
              <a:sysClr val="windowText" lastClr="000000"/>
            </a:solidFill>
            <a:effectLst/>
            <a:latin typeface="+mn-ea"/>
            <a:ea typeface="+mn-ea"/>
            <a:cs typeface="+mn-cs"/>
          </a:endParaRPr>
        </a:p>
        <a:p>
          <a:pPr>
            <a:lnSpc>
              <a:spcPts val="900"/>
            </a:lnSpc>
          </a:pPr>
          <a:r>
            <a:rPr kumimoji="1" lang="en-US" altLang="ja-JP" sz="1100" b="1" i="0" u="none">
              <a:solidFill>
                <a:sysClr val="windowText" lastClr="000000"/>
              </a:solidFill>
              <a:effectLst/>
              <a:latin typeface="+mn-ea"/>
              <a:ea typeface="+mn-ea"/>
              <a:cs typeface="+mn-cs"/>
            </a:rPr>
            <a:t>※</a:t>
          </a:r>
          <a:r>
            <a:rPr kumimoji="1" lang="ja-JP" altLang="en-US" sz="1100" b="1" i="0" u="none">
              <a:solidFill>
                <a:sysClr val="windowText" lastClr="000000"/>
              </a:solidFill>
              <a:effectLst/>
              <a:latin typeface="+mn-ea"/>
              <a:ea typeface="+mn-ea"/>
              <a:cs typeface="+mn-cs"/>
            </a:rPr>
            <a:t>写しは、原本の必要箇所に押印後の書類をコピーすること。</a:t>
          </a:r>
          <a:endParaRPr kumimoji="1" lang="en-US" altLang="ja-JP" sz="1100" b="1" i="0" u="none">
            <a:solidFill>
              <a:sysClr val="windowText" lastClr="000000"/>
            </a:solidFill>
            <a:effectLst/>
            <a:latin typeface="+mn-ea"/>
            <a:ea typeface="+mn-ea"/>
            <a:cs typeface="+mn-cs"/>
          </a:endParaRPr>
        </a:p>
        <a:p>
          <a:pPr>
            <a:lnSpc>
              <a:spcPts val="900"/>
            </a:lnSpc>
          </a:pPr>
          <a:endParaRPr kumimoji="1" lang="en-US" altLang="ja-JP" sz="1100" b="0" i="0" u="none">
            <a:solidFill>
              <a:sysClr val="windowText" lastClr="000000"/>
            </a:solidFill>
            <a:effectLst/>
            <a:latin typeface="+mn-ea"/>
            <a:ea typeface="+mn-ea"/>
            <a:cs typeface="+mn-cs"/>
          </a:endParaRPr>
        </a:p>
        <a:p>
          <a:pPr>
            <a:lnSpc>
              <a:spcPts val="900"/>
            </a:lnSpc>
          </a:pPr>
          <a:endParaRPr lang="ja-JP" altLang="ja-JP" sz="1100" b="0" u="none">
            <a:solidFill>
              <a:sysClr val="windowText" lastClr="000000"/>
            </a:solidFill>
            <a:effectLst/>
            <a:latin typeface="+mn-ea"/>
            <a:ea typeface="+mn-ea"/>
          </a:endParaRPr>
        </a:p>
        <a:p>
          <a:pPr>
            <a:lnSpc>
              <a:spcPts val="600"/>
            </a:lnSpc>
          </a:pPr>
          <a:endParaRPr kumimoji="1" lang="en-US" altLang="ja-JP" sz="1100" b="1" i="0" u="sng">
            <a:latin typeface="+mn-ea"/>
            <a:ea typeface="+mn-ea"/>
          </a:endParaRPr>
        </a:p>
        <a:p>
          <a:pPr>
            <a:lnSpc>
              <a:spcPts val="600"/>
            </a:lnSpc>
          </a:pPr>
          <a:endParaRPr kumimoji="1" lang="en-US" altLang="ja-JP" sz="1100" b="1" i="0" u="sng">
            <a:latin typeface="+mn-ea"/>
            <a:ea typeface="+mn-ea"/>
          </a:endParaRPr>
        </a:p>
      </xdr:txBody>
    </xdr:sp>
    <xdr:clientData/>
  </xdr:twoCellAnchor>
  <xdr:oneCellAnchor>
    <xdr:from>
      <xdr:col>13</xdr:col>
      <xdr:colOff>4985</xdr:colOff>
      <xdr:row>13</xdr:row>
      <xdr:rowOff>146294</xdr:rowOff>
    </xdr:from>
    <xdr:ext cx="3076575" cy="714375"/>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355544" y="4449353"/>
          <a:ext cx="3076575" cy="714375"/>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900" b="0">
              <a:solidFill>
                <a:sysClr val="windowText" lastClr="000000"/>
              </a:solidFill>
              <a:latin typeface="ＭＳ ゴシック" panose="020B0609070205080204" pitchFamily="49" charset="-128"/>
              <a:ea typeface="ＭＳ ゴシック" panose="020B0609070205080204" pitchFamily="49" charset="-128"/>
            </a:rPr>
            <a:t>青字で記入例を記載しています。</a:t>
          </a:r>
        </a:p>
        <a:p>
          <a:pPr algn="l">
            <a:lnSpc>
              <a:spcPts val="1100"/>
            </a:lnSpc>
          </a:pPr>
          <a:endParaRPr kumimoji="1" lang="en-US" altLang="ja-JP" sz="900" b="0">
            <a:solidFill>
              <a:sysClr val="windowText" lastClr="000000"/>
            </a:solidFill>
            <a:latin typeface="ＭＳ ゴシック" panose="020B0609070205080204" pitchFamily="49" charset="-128"/>
            <a:ea typeface="ＭＳ ゴシック" panose="020B0609070205080204" pitchFamily="49" charset="-128"/>
          </a:endParaRPr>
        </a:p>
        <a:p>
          <a:pPr algn="l">
            <a:lnSpc>
              <a:spcPts val="1100"/>
            </a:lnSpc>
          </a:pPr>
          <a:r>
            <a:rPr kumimoji="1" lang="ja-JP" altLang="en-US" sz="900" b="0">
              <a:solidFill>
                <a:sysClr val="windowText" lastClr="000000"/>
              </a:solidFill>
              <a:latin typeface="ＭＳ ゴシック" panose="020B0609070205080204" pitchFamily="49" charset="-128"/>
              <a:ea typeface="ＭＳ ゴシック" panose="020B0609070205080204" pitchFamily="49" charset="-128"/>
            </a:rPr>
            <a:t>使用する場合は、記入例を削除し、提出してください。</a:t>
          </a:r>
        </a:p>
      </xdr:txBody>
    </xdr:sp>
    <xdr:clientData/>
  </xdr:oneCellAnchor>
  <xdr:twoCellAnchor>
    <xdr:from>
      <xdr:col>27</xdr:col>
      <xdr:colOff>15715</xdr:colOff>
      <xdr:row>19</xdr:row>
      <xdr:rowOff>161449</xdr:rowOff>
    </xdr:from>
    <xdr:to>
      <xdr:col>51</xdr:col>
      <xdr:colOff>0</xdr:colOff>
      <xdr:row>25</xdr:row>
      <xdr:rowOff>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959440" y="5743099"/>
          <a:ext cx="6156485" cy="1893709"/>
        </a:xfrm>
        <a:prstGeom prst="rect">
          <a:avLst/>
        </a:prstGeom>
        <a:solidFill>
          <a:schemeClr val="accent6">
            <a:lumMod val="40000"/>
            <a:lumOff val="6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endParaRPr lang="en-US" altLang="ja-JP" sz="1100">
            <a:solidFill>
              <a:srgbClr val="FF0000"/>
            </a:solidFill>
            <a:effectLst/>
            <a:latin typeface="+mn-lt"/>
            <a:ea typeface="+mn-ea"/>
            <a:cs typeface="+mn-cs"/>
          </a:endParaRPr>
        </a:p>
        <a:p>
          <a:pPr>
            <a:lnSpc>
              <a:spcPts val="1100"/>
            </a:lnSpc>
          </a:pPr>
          <a:r>
            <a:rPr lang="ja-JP" altLang="en-US" sz="1100">
              <a:solidFill>
                <a:sysClr val="windowText" lastClr="000000"/>
              </a:solidFill>
              <a:effectLst/>
              <a:latin typeface="+mn-lt"/>
              <a:ea typeface="+mn-ea"/>
              <a:cs typeface="+mn-cs"/>
            </a:rPr>
            <a:t>自由提案枠に提案する場合</a:t>
          </a:r>
          <a:endParaRPr lang="en-US" altLang="ja-JP" sz="1100">
            <a:solidFill>
              <a:sysClr val="windowText" lastClr="000000"/>
            </a:solidFill>
            <a:effectLst/>
            <a:latin typeface="+mn-lt"/>
            <a:ea typeface="+mn-ea"/>
            <a:cs typeface="+mn-cs"/>
          </a:endParaRPr>
        </a:p>
        <a:p>
          <a:pPr>
            <a:lnSpc>
              <a:spcPts val="1100"/>
            </a:lnSpc>
          </a:pPr>
          <a:endParaRPr lang="en-US" altLang="ja-JP" sz="1100">
            <a:solidFill>
              <a:sysClr val="windowText" lastClr="000000"/>
            </a:solidFill>
            <a:effectLst/>
            <a:latin typeface="+mn-lt"/>
            <a:ea typeface="+mn-ea"/>
            <a:cs typeface="+mn-cs"/>
          </a:endParaRPr>
        </a:p>
        <a:p>
          <a:pPr>
            <a:lnSpc>
              <a:spcPts val="1100"/>
            </a:lnSpc>
          </a:pPr>
          <a:r>
            <a:rPr lang="ja-JP" altLang="en-US" sz="1100">
              <a:solidFill>
                <a:sysClr val="windowText" lastClr="000000"/>
              </a:solidFill>
              <a:effectLst/>
              <a:latin typeface="+mn-lt"/>
              <a:ea typeface="+mn-ea"/>
              <a:cs typeface="+mn-cs"/>
            </a:rPr>
            <a:t>離－●自由提案枠</a:t>
          </a:r>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○○○○科</a:t>
          </a:r>
          <a:endParaRPr lang="en-US" altLang="ja-JP" sz="110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lang="en-US" altLang="ja-JP" sz="1100">
            <a:solidFill>
              <a:sysClr val="windowText" lastClr="000000"/>
            </a:solidFill>
            <a:effectLst/>
            <a:latin typeface="+mn-lt"/>
            <a:ea typeface="+mn-ea"/>
            <a:cs typeface="+mn-cs"/>
          </a:endParaRPr>
        </a:p>
        <a:p>
          <a:pPr>
            <a:lnSpc>
              <a:spcPts val="1100"/>
            </a:lnSpc>
          </a:pPr>
          <a:r>
            <a:rPr lang="ja-JP" altLang="en-US" sz="1100">
              <a:solidFill>
                <a:sysClr val="windowText" lastClr="000000"/>
              </a:solidFill>
              <a:effectLst/>
              <a:latin typeface="+mn-lt"/>
              <a:ea typeface="+mn-ea"/>
              <a:cs typeface="+mn-cs"/>
            </a:rPr>
            <a:t>のように記入すること。</a:t>
          </a:r>
          <a:endParaRPr lang="en-US" altLang="ja-JP" sz="1100">
            <a:solidFill>
              <a:sysClr val="windowText" lastClr="000000"/>
            </a:solidFill>
            <a:effectLst/>
            <a:latin typeface="+mn-lt"/>
            <a:ea typeface="+mn-ea"/>
            <a:cs typeface="+mn-cs"/>
          </a:endParaRPr>
        </a:p>
        <a:p>
          <a:pPr>
            <a:lnSpc>
              <a:spcPts val="1100"/>
            </a:lnSpc>
          </a:pPr>
          <a:endParaRPr lang="en-US" altLang="ja-JP" sz="1100">
            <a:solidFill>
              <a:sysClr val="windowText" lastClr="000000"/>
            </a:solidFill>
            <a:effectLst/>
            <a:latin typeface="+mn-lt"/>
            <a:ea typeface="+mn-ea"/>
            <a:cs typeface="+mn-cs"/>
          </a:endParaRPr>
        </a:p>
        <a:p>
          <a:pPr>
            <a:lnSpc>
              <a:spcPts val="1100"/>
            </a:lnSpc>
          </a:pPr>
          <a:endParaRPr lang="en-US" altLang="ja-JP" sz="1100">
            <a:solidFill>
              <a:sysClr val="windowText" lastClr="000000"/>
            </a:solidFill>
            <a:effectLst/>
            <a:latin typeface="+mn-lt"/>
            <a:ea typeface="+mn-ea"/>
            <a:cs typeface="+mn-cs"/>
          </a:endParaRPr>
        </a:p>
        <a:p>
          <a:pPr>
            <a:lnSpc>
              <a:spcPts val="1100"/>
            </a:lnSpc>
          </a:pPr>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自由提案枠 に応募する場合は、訓練計画表の各地域であらかじめ設定されている訓練科以外の内容で設定すること。（</a:t>
          </a:r>
          <a:r>
            <a:rPr lang="ja-JP" altLang="en-US" sz="1100">
              <a:solidFill>
                <a:sysClr val="windowText" lastClr="000000"/>
              </a:solidFill>
              <a:effectLst/>
              <a:latin typeface="+mn-ea"/>
              <a:ea typeface="+mn-ea"/>
              <a:cs typeface="+mn-cs"/>
            </a:rPr>
            <a:t>例：令和８年度第２回企画提案募集</a:t>
          </a:r>
          <a:r>
            <a:rPr lang="ja-JP" altLang="en-US" sz="1100">
              <a:solidFill>
                <a:sysClr val="windowText" lastClr="000000"/>
              </a:solidFill>
              <a:effectLst/>
              <a:latin typeface="+mn-lt"/>
              <a:ea typeface="+mn-ea"/>
              <a:cs typeface="+mn-cs"/>
            </a:rPr>
            <a:t>にて「ＰＣ基礎科」があらかじめ設定されている地域では、自由提案枠に「ＰＣ基礎科」と同じ訓練科名や同じ訓練内容を設定することはできない。   ）</a:t>
          </a:r>
          <a:endParaRPr lang="en-US" altLang="ja-JP" sz="1100">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85726</xdr:colOff>
      <xdr:row>6</xdr:row>
      <xdr:rowOff>0</xdr:rowOff>
    </xdr:from>
    <xdr:to>
      <xdr:col>37</xdr:col>
      <xdr:colOff>190500</xdr:colOff>
      <xdr:row>6</xdr:row>
      <xdr:rowOff>104774</xdr:rowOff>
    </xdr:to>
    <xdr:sp macro="" textlink="">
      <xdr:nvSpPr>
        <xdr:cNvPr id="20" name="二等辺三角形 19">
          <a:extLst>
            <a:ext uri="{FF2B5EF4-FFF2-40B4-BE49-F238E27FC236}">
              <a16:creationId xmlns:a16="http://schemas.microsoft.com/office/drawing/2014/main" id="{00000000-0008-0000-0200-000014000000}"/>
            </a:ext>
          </a:extLst>
        </xdr:cNvPr>
        <xdr:cNvSpPr/>
      </xdr:nvSpPr>
      <xdr:spPr bwMode="auto">
        <a:xfrm rot="10800000">
          <a:off x="10944226" y="1562100"/>
          <a:ext cx="104774" cy="104774"/>
        </a:xfrm>
        <a:prstGeom prst="triangle">
          <a:avLst/>
        </a:prstGeom>
        <a:solidFill>
          <a:schemeClr val="tx1"/>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26</xdr:col>
      <xdr:colOff>161620</xdr:colOff>
      <xdr:row>54</xdr:row>
      <xdr:rowOff>141788</xdr:rowOff>
    </xdr:from>
    <xdr:to>
      <xdr:col>51</xdr:col>
      <xdr:colOff>182880</xdr:colOff>
      <xdr:row>59</xdr:row>
      <xdr:rowOff>247651</xdr:rowOff>
    </xdr:to>
    <xdr:sp macro="" textlink="">
      <xdr:nvSpPr>
        <xdr:cNvPr id="21" name="テキスト ボックス 20">
          <a:extLst>
            <a:ext uri="{FF2B5EF4-FFF2-40B4-BE49-F238E27FC236}">
              <a16:creationId xmlns:a16="http://schemas.microsoft.com/office/drawing/2014/main" id="{00000000-0008-0000-0200-000015000000}"/>
            </a:ext>
          </a:extLst>
        </xdr:cNvPr>
        <xdr:cNvSpPr txBox="1"/>
      </xdr:nvSpPr>
      <xdr:spPr>
        <a:xfrm>
          <a:off x="7591120" y="13800638"/>
          <a:ext cx="7165010" cy="1391738"/>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＊１　使用許諾契約書の写し等</a:t>
          </a:r>
          <a:endParaRPr lang="en-US" altLang="ja-JP" sz="1100" b="0" i="0" u="none" strike="noStrike">
            <a:solidFill>
              <a:schemeClr val="dk1"/>
            </a:solidFill>
            <a:effectLst/>
            <a:latin typeface="+mn-lt"/>
            <a:ea typeface="+mn-ea"/>
            <a:cs typeface="+mn-cs"/>
          </a:endParaRPr>
        </a:p>
        <a:p>
          <a:r>
            <a:rPr lang="en-US" altLang="ja-JP" sz="1100" b="0" i="0" u="none" strike="noStrike">
              <a:solidFill>
                <a:sysClr val="windowText" lastClr="000000"/>
              </a:solidFill>
              <a:effectLst/>
              <a:latin typeface="+mn-lt"/>
              <a:ea typeface="+mn-ea"/>
              <a:cs typeface="+mn-cs"/>
            </a:rPr>
            <a:t>           e</a:t>
          </a:r>
          <a:r>
            <a:rPr lang="ja-JP" altLang="en-US" sz="1100" b="0" i="0" u="none" strike="noStrike">
              <a:solidFill>
                <a:sysClr val="windowText" lastClr="000000"/>
              </a:solidFill>
              <a:effectLst/>
              <a:latin typeface="+mn-lt"/>
              <a:ea typeface="+mn-ea"/>
              <a:cs typeface="+mn-cs"/>
            </a:rPr>
            <a:t>ラーニングコースを実施する場合、システム等の諸元・パンフレット等があれば写し等も添付すること</a:t>
          </a:r>
          <a:endParaRPr lang="en-US" altLang="ja-JP" sz="1100" b="0" i="0" u="none" strike="noStrike">
            <a:solidFill>
              <a:sysClr val="windowText" lastClr="000000"/>
            </a:solidFill>
            <a:effectLst/>
            <a:latin typeface="+mn-lt"/>
            <a:ea typeface="+mn-ea"/>
            <a:cs typeface="+mn-cs"/>
          </a:endParaRPr>
        </a:p>
        <a:p>
          <a:endParaRPr lang="en-US" altLang="ja-JP" sz="1100" b="0" i="0" u="none" strike="noStrike">
            <a:solidFill>
              <a:schemeClr val="dk1"/>
            </a:solidFill>
            <a:effectLst/>
            <a:latin typeface="+mn-lt"/>
            <a:ea typeface="+mn-ea"/>
            <a:cs typeface="+mn-cs"/>
          </a:endParaRPr>
        </a:p>
        <a:p>
          <a:r>
            <a:rPr lang="ja-JP" altLang="en-US" sz="1100" b="0" i="0" u="none" strike="noStrike">
              <a:solidFill>
                <a:schemeClr val="dk1"/>
              </a:solidFill>
              <a:effectLst/>
              <a:latin typeface="+mn-lt"/>
              <a:ea typeface="+mn-ea"/>
              <a:cs typeface="+mn-cs"/>
            </a:rPr>
            <a:t>＊２ 　常勤・非常勤にかかわらず、</a:t>
          </a:r>
          <a:r>
            <a:rPr lang="ja-JP" altLang="en-US" sz="1100" b="0" i="0" u="none" strike="noStrike">
              <a:solidFill>
                <a:sysClr val="windowText" lastClr="000000"/>
              </a:solidFill>
              <a:effectLst/>
              <a:latin typeface="+mn-lt"/>
              <a:ea typeface="+mn-ea"/>
              <a:cs typeface="+mn-cs"/>
            </a:rPr>
            <a:t>ガイドライン研修等の受講要件を満たしている、</a:t>
          </a:r>
          <a:endParaRPr lang="en-US" altLang="ja-JP" sz="1100" b="0" i="0" u="none" strike="noStrike">
            <a:solidFill>
              <a:sysClr val="windowText" lastClr="000000"/>
            </a:solidFill>
            <a:effectLst/>
            <a:latin typeface="+mn-lt"/>
            <a:ea typeface="+mn-ea"/>
            <a:cs typeface="+mn-cs"/>
          </a:endParaRPr>
        </a:p>
        <a:p>
          <a:r>
            <a:rPr lang="ja-JP" altLang="en-US" sz="1100" b="0" i="0" u="none" strike="noStrike">
              <a:solidFill>
                <a:schemeClr val="dk1"/>
              </a:solidFill>
              <a:effectLst/>
              <a:latin typeface="+mn-lt"/>
              <a:ea typeface="+mn-ea"/>
              <a:cs typeface="+mn-cs"/>
            </a:rPr>
            <a:t>　　　　当コースに係る職員すべてが対象</a:t>
          </a:r>
          <a:endParaRPr lang="en-US" altLang="ja-JP" sz="1100" b="0" i="0" u="none" strike="noStrike">
            <a:solidFill>
              <a:schemeClr val="dk1"/>
            </a:solidFill>
            <a:effectLst/>
            <a:latin typeface="+mn-lt"/>
            <a:ea typeface="+mn-ea"/>
            <a:cs typeface="+mn-cs"/>
          </a:endParaRPr>
        </a:p>
        <a:p>
          <a:endParaRPr lang="en-US" altLang="ja-JP" sz="1100" b="0" i="0">
            <a:solidFill>
              <a:schemeClr val="dk1"/>
            </a:solidFill>
            <a:effectLst/>
            <a:latin typeface="+mn-lt"/>
            <a:ea typeface="+mn-ea"/>
            <a:cs typeface="+mn-cs"/>
          </a:endParaRPr>
        </a:p>
        <a:p>
          <a:r>
            <a:rPr lang="ja-JP" altLang="ja-JP" sz="1100" b="0" i="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３　</a:t>
          </a:r>
          <a:r>
            <a:rPr lang="ja-JP" altLang="en-US" sz="1100" b="0" i="0" u="none" strike="noStrike">
              <a:solidFill>
                <a:schemeClr val="dk1"/>
              </a:solidFill>
              <a:effectLst/>
              <a:latin typeface="+mn-lt"/>
              <a:ea typeface="+mn-ea"/>
              <a:cs typeface="+mn-cs"/>
            </a:rPr>
            <a:t>「介護職員初任者研修」を実施する場合に提出</a:t>
          </a:r>
          <a:endParaRPr lang="en-US" altLang="ja-JP" sz="1100" b="0" i="0" u="none" strike="noStrike">
            <a:solidFill>
              <a:schemeClr val="dk1"/>
            </a:solidFill>
            <a:effectLst/>
            <a:latin typeface="+mn-lt"/>
            <a:ea typeface="+mn-ea"/>
            <a:cs typeface="+mn-cs"/>
          </a:endParaRPr>
        </a:p>
      </xdr:txBody>
    </xdr:sp>
    <xdr:clientData/>
  </xdr:twoCellAnchor>
  <xdr:twoCellAnchor>
    <xdr:from>
      <xdr:col>26</xdr:col>
      <xdr:colOff>251124</xdr:colOff>
      <xdr:row>1</xdr:row>
      <xdr:rowOff>23229</xdr:rowOff>
    </xdr:from>
    <xdr:to>
      <xdr:col>49</xdr:col>
      <xdr:colOff>127299</xdr:colOff>
      <xdr:row>23</xdr:row>
      <xdr:rowOff>88788</xdr:rowOff>
    </xdr:to>
    <xdr:grpSp>
      <xdr:nvGrpSpPr>
        <xdr:cNvPr id="261125" name="グループ化 6">
          <a:extLst>
            <a:ext uri="{FF2B5EF4-FFF2-40B4-BE49-F238E27FC236}">
              <a16:creationId xmlns:a16="http://schemas.microsoft.com/office/drawing/2014/main" id="{00000000-0008-0000-0200-000005FC0300}"/>
            </a:ext>
          </a:extLst>
        </xdr:cNvPr>
        <xdr:cNvGrpSpPr>
          <a:grpSpLocks/>
        </xdr:cNvGrpSpPr>
      </xdr:nvGrpSpPr>
      <xdr:grpSpPr bwMode="auto">
        <a:xfrm>
          <a:off x="7680624" y="299454"/>
          <a:ext cx="6448425" cy="6142509"/>
          <a:chOff x="15544823" y="1653865"/>
          <a:chExt cx="7514291" cy="5834671"/>
        </a:xfrm>
      </xdr:grpSpPr>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bwMode="auto">
          <a:xfrm>
            <a:off x="15544823" y="1653865"/>
            <a:ext cx="7514291" cy="5834671"/>
          </a:xfrm>
          <a:prstGeom prst="rect">
            <a:avLst/>
          </a:prstGeom>
          <a:solidFill>
            <a:srgbClr val="FF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endParaRPr lang="ja-JP" altLang="en-US"/>
          </a:p>
        </xdr:txBody>
      </xdr:sp>
      <xdr:sp macro="" textlink="">
        <xdr:nvSpPr>
          <xdr:cNvPr id="4" name="フローチャート: 複数書類 3">
            <a:extLst>
              <a:ext uri="{FF2B5EF4-FFF2-40B4-BE49-F238E27FC236}">
                <a16:creationId xmlns:a16="http://schemas.microsoft.com/office/drawing/2014/main" id="{00000000-0008-0000-0200-000004000000}"/>
              </a:ext>
            </a:extLst>
          </xdr:cNvPr>
          <xdr:cNvSpPr/>
        </xdr:nvSpPr>
        <xdr:spPr bwMode="auto">
          <a:xfrm>
            <a:off x="15797681" y="3825290"/>
            <a:ext cx="1916244" cy="2225219"/>
          </a:xfrm>
          <a:prstGeom prst="flowChartMultidocumen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a:p>
            <a:pPr algn="l"/>
            <a:r>
              <a:rPr kumimoji="1" lang="ja-JP" altLang="en-US" sz="1100" b="1">
                <a:solidFill>
                  <a:schemeClr val="tx2">
                    <a:lumMod val="75000"/>
                  </a:schemeClr>
                </a:solidFill>
              </a:rPr>
              <a:t>〇〇教室</a:t>
            </a:r>
            <a:endParaRPr kumimoji="1" lang="en-US" altLang="ja-JP" sz="1100" b="1">
              <a:solidFill>
                <a:schemeClr val="tx2">
                  <a:lumMod val="75000"/>
                </a:schemeClr>
              </a:solidFill>
            </a:endParaRPr>
          </a:p>
          <a:p>
            <a:pPr algn="l"/>
            <a:r>
              <a:rPr kumimoji="1" lang="ja-JP" altLang="en-US" sz="1100" b="1">
                <a:solidFill>
                  <a:sysClr val="windowText" lastClr="000000"/>
                </a:solidFill>
              </a:rPr>
              <a:t>企画提案一覧表</a:t>
            </a:r>
            <a:endParaRPr kumimoji="1" lang="en-US" altLang="ja-JP" sz="1100" b="1">
              <a:solidFill>
                <a:sysClr val="windowText" lastClr="000000"/>
              </a:solidFill>
            </a:endParaRPr>
          </a:p>
          <a:p>
            <a:pPr algn="l"/>
            <a:r>
              <a:rPr kumimoji="1" lang="ja-JP" altLang="en-US" sz="1100"/>
              <a:t>　　</a:t>
            </a:r>
            <a:endParaRPr kumimoji="1" lang="ja-JP" altLang="en-US" sz="1200" b="1">
              <a:solidFill>
                <a:sysClr val="windowText" lastClr="000000"/>
              </a:solidFill>
            </a:endParaRPr>
          </a:p>
        </xdr:txBody>
      </xdr:sp>
      <xdr:sp macro="" textlink="">
        <xdr:nvSpPr>
          <xdr:cNvPr id="5" name="四角形: 角を丸くする 93">
            <a:extLst>
              <a:ext uri="{FF2B5EF4-FFF2-40B4-BE49-F238E27FC236}">
                <a16:creationId xmlns:a16="http://schemas.microsoft.com/office/drawing/2014/main" id="{00000000-0008-0000-0200-000005000000}"/>
              </a:ext>
            </a:extLst>
          </xdr:cNvPr>
          <xdr:cNvSpPr/>
        </xdr:nvSpPr>
        <xdr:spPr bwMode="auto">
          <a:xfrm>
            <a:off x="15752471" y="1848337"/>
            <a:ext cx="3130030" cy="1669220"/>
          </a:xfrm>
          <a:prstGeom prst="roundRect">
            <a:avLst/>
          </a:prstGeom>
          <a:solidFill>
            <a:schemeClr val="accent2">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ysClr val="windowText" lastClr="000000"/>
                </a:solidFill>
                <a:latin typeface="+mn-ea"/>
                <a:ea typeface="+mn-ea"/>
              </a:rPr>
              <a:t>企画提案一覧表は</a:t>
            </a:r>
            <a:endParaRPr kumimoji="1" lang="en-US" altLang="ja-JP" sz="1100">
              <a:solidFill>
                <a:sysClr val="windowText" lastClr="000000"/>
              </a:solidFill>
              <a:latin typeface="+mn-ea"/>
              <a:ea typeface="+mn-ea"/>
            </a:endParaRPr>
          </a:p>
          <a:p>
            <a:pPr algn="l">
              <a:lnSpc>
                <a:spcPts val="1300"/>
              </a:lnSpc>
            </a:pPr>
            <a:r>
              <a:rPr kumimoji="1" lang="ja-JP" altLang="en-US" sz="1100">
                <a:solidFill>
                  <a:sysClr val="windowText" lastClr="000000"/>
                </a:solidFill>
                <a:latin typeface="+mn-ea"/>
                <a:ea typeface="+mn-ea"/>
              </a:rPr>
              <a:t>訓練実施施設で</a:t>
            </a:r>
            <a:r>
              <a:rPr kumimoji="1" lang="ja-JP" altLang="en-US" sz="1100" b="0">
                <a:solidFill>
                  <a:sysClr val="windowText" lastClr="000000"/>
                </a:solidFill>
                <a:latin typeface="+mn-ea"/>
                <a:ea typeface="+mn-ea"/>
              </a:rPr>
              <a:t>１枚、</a:t>
            </a:r>
            <a:endParaRPr kumimoji="1" lang="en-US" altLang="ja-JP" sz="1100" b="0">
              <a:solidFill>
                <a:sysClr val="windowText" lastClr="000000"/>
              </a:solidFill>
              <a:latin typeface="+mn-ea"/>
              <a:ea typeface="+mn-ea"/>
            </a:endParaRPr>
          </a:p>
          <a:p>
            <a:pPr algn="l">
              <a:lnSpc>
                <a:spcPts val="1300"/>
              </a:lnSpc>
            </a:pPr>
            <a:r>
              <a:rPr kumimoji="1" lang="ja-JP" altLang="en-US" sz="1100">
                <a:solidFill>
                  <a:sysClr val="windowText" lastClr="000000"/>
                </a:solidFill>
                <a:latin typeface="+mn-ea"/>
                <a:ea typeface="+mn-ea"/>
              </a:rPr>
              <a:t>訓練実施施設の資料①～③は</a:t>
            </a:r>
            <a:endParaRPr kumimoji="1" lang="en-US" altLang="ja-JP" sz="1100">
              <a:solidFill>
                <a:sysClr val="windowText" lastClr="000000"/>
              </a:solidFill>
              <a:latin typeface="+mn-ea"/>
              <a:ea typeface="+mn-ea"/>
            </a:endParaRPr>
          </a:p>
          <a:p>
            <a:pPr algn="l">
              <a:lnSpc>
                <a:spcPts val="1300"/>
              </a:lnSpc>
            </a:pPr>
            <a:r>
              <a:rPr kumimoji="1" lang="ja-JP" altLang="en-US" sz="1100">
                <a:solidFill>
                  <a:sysClr val="windowText" lastClr="000000"/>
                </a:solidFill>
                <a:latin typeface="+mn-ea"/>
                <a:ea typeface="+mn-ea"/>
              </a:rPr>
              <a:t>ゼムクリップで留めて２</a:t>
            </a:r>
            <a:r>
              <a:rPr kumimoji="1" lang="ja-JP" altLang="en-US" sz="1100" b="0">
                <a:solidFill>
                  <a:sysClr val="windowText" lastClr="000000"/>
                </a:solidFill>
                <a:latin typeface="+mn-ea"/>
                <a:ea typeface="+mn-ea"/>
              </a:rPr>
              <a:t>部提</a:t>
            </a:r>
            <a:r>
              <a:rPr kumimoji="1" lang="ja-JP" altLang="en-US" sz="1100">
                <a:solidFill>
                  <a:sysClr val="windowText" lastClr="000000"/>
                </a:solidFill>
                <a:latin typeface="+mn-ea"/>
                <a:ea typeface="+mn-ea"/>
              </a:rPr>
              <a:t>出</a:t>
            </a:r>
            <a:endParaRPr kumimoji="1" lang="en-US" altLang="ja-JP" sz="1100">
              <a:solidFill>
                <a:sysClr val="windowText" lastClr="000000"/>
              </a:solidFill>
              <a:latin typeface="+mn-ea"/>
              <a:ea typeface="+mn-ea"/>
            </a:endParaRPr>
          </a:p>
          <a:p>
            <a:pPr algn="l">
              <a:lnSpc>
                <a:spcPts val="1300"/>
              </a:lnSpc>
            </a:pPr>
            <a:r>
              <a:rPr kumimoji="1" lang="en-US" altLang="ja-JP" sz="1100">
                <a:solidFill>
                  <a:srgbClr val="FF0000"/>
                </a:solidFill>
                <a:latin typeface="+mn-ea"/>
                <a:ea typeface="+mn-ea"/>
              </a:rPr>
              <a:t>※</a:t>
            </a:r>
            <a:r>
              <a:rPr kumimoji="1" lang="ja-JP" altLang="en-US" sz="1100">
                <a:solidFill>
                  <a:srgbClr val="FF0000"/>
                </a:solidFill>
                <a:latin typeface="+mn-ea"/>
                <a:ea typeface="+mn-ea"/>
              </a:rPr>
              <a:t>テープやのりで封を閉じないこと</a:t>
            </a:r>
          </a:p>
        </xdr:txBody>
      </xdr:sp>
      <xdr:sp macro="" textlink="">
        <xdr:nvSpPr>
          <xdr:cNvPr id="6" name="フローチャート: 複数書類 5">
            <a:extLst>
              <a:ext uri="{FF2B5EF4-FFF2-40B4-BE49-F238E27FC236}">
                <a16:creationId xmlns:a16="http://schemas.microsoft.com/office/drawing/2014/main" id="{00000000-0008-0000-0200-000006000000}"/>
              </a:ext>
            </a:extLst>
          </xdr:cNvPr>
          <xdr:cNvSpPr/>
        </xdr:nvSpPr>
        <xdr:spPr bwMode="auto">
          <a:xfrm>
            <a:off x="18832605" y="3592079"/>
            <a:ext cx="2119604" cy="2828139"/>
          </a:xfrm>
          <a:prstGeom prst="flowChartMultidocument">
            <a:avLst/>
          </a:prstGeom>
          <a:solidFill>
            <a:schemeClr val="accent1">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a:p>
            <a:pPr algn="l"/>
            <a:endParaRPr kumimoji="1" lang="en-US" altLang="ja-JP" sz="1100"/>
          </a:p>
          <a:p>
            <a:pPr algn="l"/>
            <a:endParaRPr kumimoji="1" lang="en-US" altLang="ja-JP" sz="1100"/>
          </a:p>
          <a:p>
            <a:pPr algn="l"/>
            <a:r>
              <a:rPr kumimoji="1" lang="ja-JP" altLang="en-US" sz="1100"/>
              <a:t>　　</a:t>
            </a:r>
            <a:endParaRPr kumimoji="1" lang="ja-JP" altLang="en-US" sz="1200"/>
          </a:p>
        </xdr:txBody>
      </xdr:sp>
      <xdr:sp macro="" textlink="">
        <xdr:nvSpPr>
          <xdr:cNvPr id="7" name="フローチャート: 複数書類 6">
            <a:extLst>
              <a:ext uri="{FF2B5EF4-FFF2-40B4-BE49-F238E27FC236}">
                <a16:creationId xmlns:a16="http://schemas.microsoft.com/office/drawing/2014/main" id="{00000000-0008-0000-0200-000007000000}"/>
              </a:ext>
            </a:extLst>
          </xdr:cNvPr>
          <xdr:cNvSpPr/>
        </xdr:nvSpPr>
        <xdr:spPr bwMode="auto">
          <a:xfrm>
            <a:off x="18373550" y="4316251"/>
            <a:ext cx="2119985" cy="2622627"/>
          </a:xfrm>
          <a:prstGeom prst="flowChartMultidocument">
            <a:avLst/>
          </a:prstGeom>
          <a:solidFill>
            <a:schemeClr val="accent1">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原本１部</a:t>
            </a:r>
            <a:r>
              <a:rPr kumimoji="1" lang="en-US" altLang="ja-JP" sz="1200" b="1">
                <a:solidFill>
                  <a:sysClr val="windowText" lastClr="000000"/>
                </a:solidFill>
              </a:rPr>
              <a:t>+</a:t>
            </a:r>
            <a:r>
              <a:rPr kumimoji="1" lang="ja-JP" altLang="en-US" sz="1200" b="1">
                <a:solidFill>
                  <a:sysClr val="windowText" lastClr="000000"/>
                </a:solidFill>
              </a:rPr>
              <a:t>写し５部</a:t>
            </a:r>
          </a:p>
        </xdr:txBody>
      </xdr:sp>
      <xdr:sp macro="" textlink="">
        <xdr:nvSpPr>
          <xdr:cNvPr id="8" name="正方形/長方形 7">
            <a:extLst>
              <a:ext uri="{FF2B5EF4-FFF2-40B4-BE49-F238E27FC236}">
                <a16:creationId xmlns:a16="http://schemas.microsoft.com/office/drawing/2014/main" id="{00000000-0008-0000-0200-000008000000}"/>
              </a:ext>
            </a:extLst>
          </xdr:cNvPr>
          <xdr:cNvSpPr/>
        </xdr:nvSpPr>
        <xdr:spPr bwMode="auto">
          <a:xfrm>
            <a:off x="15675588" y="5287982"/>
            <a:ext cx="2470108" cy="2020894"/>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latin typeface="+mn-ea"/>
                <a:ea typeface="+mn-ea"/>
              </a:rPr>
              <a:t>封筒①　</a:t>
            </a:r>
            <a:r>
              <a:rPr kumimoji="1" lang="ja-JP" altLang="en-US" sz="1100" b="1" u="sng">
                <a:solidFill>
                  <a:srgbClr val="FF0000"/>
                </a:solidFill>
                <a:latin typeface="+mn-ea"/>
                <a:ea typeface="+mn-ea"/>
              </a:rPr>
              <a:t>封かん不要</a:t>
            </a:r>
            <a:endParaRPr kumimoji="1" lang="en-US" altLang="ja-JP" sz="1100" b="1" u="sng">
              <a:solidFill>
                <a:srgbClr val="FF0000"/>
              </a:solidFill>
              <a:latin typeface="+mn-ea"/>
              <a:ea typeface="+mn-ea"/>
            </a:endParaRPr>
          </a:p>
          <a:p>
            <a:pPr algn="l">
              <a:lnSpc>
                <a:spcPts val="1300"/>
              </a:lnSpc>
            </a:pPr>
            <a:endParaRPr kumimoji="1" lang="en-US" altLang="ja-JP" sz="1100">
              <a:latin typeface="+mn-ea"/>
              <a:ea typeface="+mn-ea"/>
            </a:endParaRPr>
          </a:p>
          <a:p>
            <a:pPr algn="l">
              <a:lnSpc>
                <a:spcPts val="2200"/>
              </a:lnSpc>
            </a:pPr>
            <a:r>
              <a:rPr kumimoji="1" lang="ja-JP" altLang="en-US" sz="1800" b="1" u="sng">
                <a:solidFill>
                  <a:srgbClr val="000000"/>
                </a:solidFill>
                <a:latin typeface="+mn-ea"/>
                <a:ea typeface="+mn-ea"/>
              </a:rPr>
              <a:t>＜資料＞</a:t>
            </a:r>
            <a:endParaRPr kumimoji="1" lang="en-US" altLang="ja-JP" sz="1800" b="1" u="sng">
              <a:solidFill>
                <a:srgbClr val="000000"/>
              </a:solidFill>
              <a:latin typeface="+mn-ea"/>
              <a:ea typeface="+mn-ea"/>
            </a:endParaRPr>
          </a:p>
          <a:p>
            <a:pPr algn="l">
              <a:lnSpc>
                <a:spcPts val="2000"/>
              </a:lnSpc>
            </a:pPr>
            <a:r>
              <a:rPr kumimoji="1" lang="ja-JP" altLang="en-US" sz="1800" b="1" u="sng">
                <a:solidFill>
                  <a:schemeClr val="tx1"/>
                </a:solidFill>
                <a:latin typeface="+mn-ea"/>
                <a:ea typeface="+mn-ea"/>
              </a:rPr>
              <a:t>〇〇校</a:t>
            </a:r>
            <a:endParaRPr kumimoji="1" lang="en-US" altLang="ja-JP" sz="1800" b="1" u="sng">
              <a:solidFill>
                <a:schemeClr val="tx1"/>
              </a:solidFill>
              <a:latin typeface="+mn-ea"/>
              <a:ea typeface="+mn-ea"/>
            </a:endParaRPr>
          </a:p>
        </xdr:txBody>
      </xdr:sp>
      <xdr:sp macro="" textlink="">
        <xdr:nvSpPr>
          <xdr:cNvPr id="10" name="四角形: 角を丸くする 109">
            <a:extLst>
              <a:ext uri="{FF2B5EF4-FFF2-40B4-BE49-F238E27FC236}">
                <a16:creationId xmlns:a16="http://schemas.microsoft.com/office/drawing/2014/main" id="{00000000-0008-0000-0200-00000A000000}"/>
              </a:ext>
            </a:extLst>
          </xdr:cNvPr>
          <xdr:cNvSpPr/>
        </xdr:nvSpPr>
        <xdr:spPr bwMode="auto">
          <a:xfrm>
            <a:off x="19188976" y="1826805"/>
            <a:ext cx="3662801" cy="1677874"/>
          </a:xfrm>
          <a:prstGeom prst="roundRect">
            <a:avLst/>
          </a:prstGeom>
          <a:solidFill>
            <a:schemeClr val="tx2">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ysClr val="windowText" lastClr="000000"/>
                </a:solidFill>
                <a:latin typeface="+mn-ea"/>
                <a:ea typeface="+mn-ea"/>
              </a:rPr>
              <a:t>企画提案書類一覧表は、</a:t>
            </a:r>
            <a:endParaRPr kumimoji="1" lang="en-US" altLang="ja-JP" sz="1100">
              <a:solidFill>
                <a:sysClr val="windowText" lastClr="000000"/>
              </a:solidFill>
              <a:latin typeface="+mn-ea"/>
              <a:ea typeface="+mn-ea"/>
            </a:endParaRPr>
          </a:p>
          <a:p>
            <a:pPr algn="l">
              <a:lnSpc>
                <a:spcPts val="1300"/>
              </a:lnSpc>
            </a:pPr>
            <a:r>
              <a:rPr kumimoji="1" lang="ja-JP" altLang="en-US" sz="1100">
                <a:solidFill>
                  <a:sysClr val="windowText" lastClr="000000"/>
                </a:solidFill>
                <a:latin typeface="+mn-ea"/>
                <a:ea typeface="+mn-ea"/>
              </a:rPr>
              <a:t>　　　　　　　　　　１訓練科につき</a:t>
            </a:r>
            <a:r>
              <a:rPr kumimoji="1" lang="ja-JP" altLang="en-US" sz="1100" b="0">
                <a:solidFill>
                  <a:sysClr val="windowText" lastClr="000000"/>
                </a:solidFill>
                <a:latin typeface="+mn-ea"/>
                <a:ea typeface="+mn-ea"/>
              </a:rPr>
              <a:t>１枚、</a:t>
            </a:r>
            <a:endParaRPr kumimoji="1" lang="en-US" altLang="ja-JP" sz="1100" b="0">
              <a:solidFill>
                <a:sysClr val="windowText" lastClr="000000"/>
              </a:solidFill>
              <a:latin typeface="+mn-ea"/>
              <a:ea typeface="+mn-ea"/>
            </a:endParaRPr>
          </a:p>
          <a:p>
            <a:pPr algn="l">
              <a:lnSpc>
                <a:spcPts val="1300"/>
              </a:lnSpc>
            </a:pPr>
            <a:r>
              <a:rPr kumimoji="1" lang="ja-JP" altLang="en-US" sz="1100">
                <a:solidFill>
                  <a:sysClr val="windowText" lastClr="000000"/>
                </a:solidFill>
                <a:latin typeface="+mn-ea"/>
                <a:ea typeface="+mn-ea"/>
              </a:rPr>
              <a:t>企画提案書は、原本１部と原本の写し５部をゼムクリップで留めて計</a:t>
            </a:r>
            <a:r>
              <a:rPr kumimoji="1" lang="ja-JP" altLang="en-US" sz="1100" b="0">
                <a:solidFill>
                  <a:sysClr val="windowText" lastClr="000000"/>
                </a:solidFill>
                <a:latin typeface="+mn-ea"/>
                <a:ea typeface="+mn-ea"/>
              </a:rPr>
              <a:t>６部</a:t>
            </a:r>
            <a:r>
              <a:rPr kumimoji="1" lang="ja-JP" altLang="en-US" sz="1100">
                <a:solidFill>
                  <a:sysClr val="windowText" lastClr="000000"/>
                </a:solidFill>
                <a:latin typeface="+mn-ea"/>
                <a:ea typeface="+mn-ea"/>
              </a:rPr>
              <a:t>提出</a:t>
            </a:r>
            <a:endParaRPr kumimoji="1" lang="en-US" altLang="ja-JP" sz="1100">
              <a:solidFill>
                <a:sysClr val="windowText" lastClr="000000"/>
              </a:solidFill>
              <a:latin typeface="+mn-ea"/>
              <a:ea typeface="+mn-ea"/>
            </a:endParaRPr>
          </a:p>
          <a:p>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テープやのりで封を閉じないこと</a:t>
            </a:r>
            <a:endParaRPr lang="ja-JP" altLang="ja-JP">
              <a:solidFill>
                <a:srgbClr val="FF0000"/>
              </a:solidFill>
              <a:effectLst/>
            </a:endParaRPr>
          </a:p>
          <a:p>
            <a:pPr algn="l">
              <a:lnSpc>
                <a:spcPts val="1300"/>
              </a:lnSpc>
            </a:pPr>
            <a:endParaRPr kumimoji="1" lang="en-US" altLang="ja-JP" sz="1100">
              <a:solidFill>
                <a:sysClr val="windowText" lastClr="000000"/>
              </a:solidFill>
              <a:latin typeface="+mn-ea"/>
              <a:ea typeface="+mn-ea"/>
            </a:endParaRPr>
          </a:p>
          <a:p>
            <a:pPr algn="l">
              <a:lnSpc>
                <a:spcPts val="1300"/>
              </a:lnSpc>
            </a:pPr>
            <a:endParaRPr kumimoji="1" lang="ja-JP" altLang="en-US" sz="1100">
              <a:solidFill>
                <a:sysClr val="windowText" lastClr="000000"/>
              </a:solidFill>
              <a:latin typeface="+mn-ea"/>
              <a:ea typeface="+mn-ea"/>
            </a:endParaRPr>
          </a:p>
        </xdr:txBody>
      </xdr:sp>
      <xdr:sp macro="" textlink="">
        <xdr:nvSpPr>
          <xdr:cNvPr id="17" name="矢印: 下 2">
            <a:extLst>
              <a:ext uri="{FF2B5EF4-FFF2-40B4-BE49-F238E27FC236}">
                <a16:creationId xmlns:a16="http://schemas.microsoft.com/office/drawing/2014/main" id="{00000000-0008-0000-0200-000011000000}"/>
              </a:ext>
            </a:extLst>
          </xdr:cNvPr>
          <xdr:cNvSpPr/>
        </xdr:nvSpPr>
        <xdr:spPr bwMode="auto">
          <a:xfrm>
            <a:off x="16643807" y="3220398"/>
            <a:ext cx="579468" cy="948578"/>
          </a:xfrm>
          <a:prstGeom prst="downArrow">
            <a:avLst/>
          </a:prstGeom>
          <a:solidFill>
            <a:srgbClr val="FF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endParaRPr kumimoji="1" lang="ja-JP" altLang="en-US" sz="1100"/>
          </a:p>
        </xdr:txBody>
      </xdr:sp>
      <xdr:sp macro="" textlink="">
        <xdr:nvSpPr>
          <xdr:cNvPr id="18" name="矢印: 下 55">
            <a:extLst>
              <a:ext uri="{FF2B5EF4-FFF2-40B4-BE49-F238E27FC236}">
                <a16:creationId xmlns:a16="http://schemas.microsoft.com/office/drawing/2014/main" id="{00000000-0008-0000-0200-000012000000}"/>
              </a:ext>
            </a:extLst>
          </xdr:cNvPr>
          <xdr:cNvSpPr/>
        </xdr:nvSpPr>
        <xdr:spPr bwMode="auto">
          <a:xfrm>
            <a:off x="19902220" y="3160498"/>
            <a:ext cx="647656" cy="1094773"/>
          </a:xfrm>
          <a:prstGeom prst="downArrow">
            <a:avLst/>
          </a:prstGeom>
          <a:solidFill>
            <a:srgbClr val="FF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endParaRPr kumimoji="1" lang="ja-JP" altLang="en-US" sz="1100"/>
          </a:p>
        </xdr:txBody>
      </xdr:sp>
      <xdr:sp macro="" textlink="">
        <xdr:nvSpPr>
          <xdr:cNvPr id="19" name="吹き出し: 角を丸めた四角形 3">
            <a:extLst>
              <a:ext uri="{FF2B5EF4-FFF2-40B4-BE49-F238E27FC236}">
                <a16:creationId xmlns:a16="http://schemas.microsoft.com/office/drawing/2014/main" id="{00000000-0008-0000-0200-000013000000}"/>
              </a:ext>
            </a:extLst>
          </xdr:cNvPr>
          <xdr:cNvSpPr/>
        </xdr:nvSpPr>
        <xdr:spPr bwMode="auto">
          <a:xfrm>
            <a:off x="21171884" y="3786037"/>
            <a:ext cx="1698207" cy="2409049"/>
          </a:xfrm>
          <a:prstGeom prst="wedgeRoundRectCallout">
            <a:avLst>
              <a:gd name="adj1" fmla="val -77725"/>
              <a:gd name="adj2" fmla="val -20811"/>
              <a:gd name="adj3" fmla="val 16667"/>
            </a:avLst>
          </a:prstGeom>
          <a:ln>
            <a:headEnd type="none" w="med" len="med"/>
            <a:tailEnd type="none" w="med" len="med"/>
          </a:ln>
        </xdr:spPr>
        <xdr:style>
          <a:lnRef idx="2">
            <a:schemeClr val="accent3"/>
          </a:lnRef>
          <a:fillRef idx="1">
            <a:schemeClr val="lt1"/>
          </a:fillRef>
          <a:effectRef idx="0">
            <a:schemeClr val="accent3"/>
          </a:effectRef>
          <a:fontRef idx="minor">
            <a:schemeClr val="dk1"/>
          </a:fontRef>
        </xdr:style>
        <xdr:txBody>
          <a:bodyPr vertOverflow="clip" vert="horz" wrap="square" lIns="18288" tIns="0" rIns="0" bIns="0" rtlCol="0" anchor="ctr" upright="1"/>
          <a:lstStyle/>
          <a:p>
            <a:pPr algn="l">
              <a:lnSpc>
                <a:spcPts val="1900"/>
              </a:lnSpc>
            </a:pPr>
            <a:endParaRPr kumimoji="1" lang="en-US" altLang="ja-JP" sz="1600"/>
          </a:p>
          <a:p>
            <a:pPr algn="l">
              <a:lnSpc>
                <a:spcPts val="2000"/>
              </a:lnSpc>
            </a:pPr>
            <a:r>
              <a:rPr kumimoji="1" lang="ja-JP" altLang="en-US" sz="1600"/>
              <a:t>１部ずつ</a:t>
            </a:r>
            <a:endParaRPr kumimoji="1" lang="en-US" altLang="ja-JP" sz="1600"/>
          </a:p>
          <a:p>
            <a:pPr algn="l">
              <a:lnSpc>
                <a:spcPts val="2000"/>
              </a:lnSpc>
            </a:pPr>
            <a:r>
              <a:rPr kumimoji="1" lang="ja-JP" altLang="en-US" sz="1600"/>
              <a:t>ゼムクリップで留めること</a:t>
            </a:r>
            <a:endParaRPr kumimoji="1" lang="en-US" altLang="ja-JP" sz="1600"/>
          </a:p>
        </xdr:txBody>
      </xdr:sp>
      <xdr:sp macro="" textlink="">
        <xdr:nvSpPr>
          <xdr:cNvPr id="9" name="正方形/長方形 8">
            <a:extLst>
              <a:ext uri="{FF2B5EF4-FFF2-40B4-BE49-F238E27FC236}">
                <a16:creationId xmlns:a16="http://schemas.microsoft.com/office/drawing/2014/main" id="{00000000-0008-0000-0200-000009000000}"/>
              </a:ext>
            </a:extLst>
          </xdr:cNvPr>
          <xdr:cNvSpPr/>
        </xdr:nvSpPr>
        <xdr:spPr bwMode="auto">
          <a:xfrm>
            <a:off x="18273265" y="5252785"/>
            <a:ext cx="2781194" cy="201965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latin typeface="+mn-ea"/>
                <a:ea typeface="+mn-ea"/>
              </a:rPr>
              <a:t>封筒②　</a:t>
            </a:r>
            <a:endParaRPr kumimoji="1" lang="en-US" altLang="ja-JP" sz="1100">
              <a:solidFill>
                <a:sysClr val="windowText" lastClr="000000"/>
              </a:solidFill>
              <a:latin typeface="+mn-ea"/>
              <a:ea typeface="+mn-ea"/>
            </a:endParaRPr>
          </a:p>
          <a:p>
            <a:pPr algn="l">
              <a:lnSpc>
                <a:spcPts val="1300"/>
              </a:lnSpc>
            </a:pPr>
            <a:r>
              <a:rPr kumimoji="1" lang="ja-JP" altLang="en-US" sz="1100" b="1" u="sng">
                <a:solidFill>
                  <a:srgbClr val="FF0000"/>
                </a:solidFill>
                <a:latin typeface="+mn-ea"/>
                <a:ea typeface="+mn-ea"/>
              </a:rPr>
              <a:t>封かん不要</a:t>
            </a:r>
            <a:endParaRPr kumimoji="1" lang="en-US" altLang="ja-JP" sz="1100" b="1" u="sng">
              <a:solidFill>
                <a:srgbClr val="FF0000"/>
              </a:solidFill>
              <a:latin typeface="+mn-ea"/>
              <a:ea typeface="+mn-ea"/>
            </a:endParaRPr>
          </a:p>
          <a:p>
            <a:pPr algn="l">
              <a:lnSpc>
                <a:spcPts val="1300"/>
              </a:lnSpc>
            </a:pPr>
            <a:endParaRPr kumimoji="1" lang="en-US" altLang="ja-JP" sz="1100">
              <a:latin typeface="+mn-ea"/>
              <a:ea typeface="+mn-ea"/>
            </a:endParaRPr>
          </a:p>
          <a:p>
            <a:pPr algn="l">
              <a:lnSpc>
                <a:spcPts val="2200"/>
              </a:lnSpc>
            </a:pPr>
            <a:endParaRPr kumimoji="1" lang="en-US" altLang="ja-JP" sz="1800" b="1" u="sng">
              <a:solidFill>
                <a:srgbClr val="002060"/>
              </a:solidFill>
              <a:latin typeface="+mn-ea"/>
              <a:ea typeface="+mn-ea"/>
            </a:endParaRPr>
          </a:p>
          <a:p>
            <a:pPr algn="l">
              <a:lnSpc>
                <a:spcPts val="2200"/>
              </a:lnSpc>
            </a:pPr>
            <a:r>
              <a:rPr kumimoji="1" lang="ja-JP" altLang="en-US" sz="1800" b="1" u="sng">
                <a:solidFill>
                  <a:schemeClr val="tx1"/>
                </a:solidFill>
                <a:latin typeface="+mn-ea"/>
                <a:ea typeface="+mn-ea"/>
              </a:rPr>
              <a:t>離－●</a:t>
            </a:r>
            <a:endParaRPr kumimoji="1" lang="en-US" altLang="ja-JP" sz="1800" b="1" u="sng">
              <a:solidFill>
                <a:schemeClr val="tx1"/>
              </a:solidFill>
              <a:latin typeface="+mn-ea"/>
              <a:ea typeface="+mn-ea"/>
            </a:endParaRPr>
          </a:p>
          <a:p>
            <a:pPr algn="l">
              <a:lnSpc>
                <a:spcPts val="2000"/>
              </a:lnSpc>
            </a:pPr>
            <a:r>
              <a:rPr kumimoji="1" lang="ja-JP" altLang="en-US" sz="1800" b="1" u="sng">
                <a:solidFill>
                  <a:sysClr val="windowText" lastClr="000000"/>
                </a:solidFill>
                <a:latin typeface="+mn-ea"/>
                <a:ea typeface="+mn-ea"/>
              </a:rPr>
              <a:t>〇〇教室</a:t>
            </a:r>
          </a:p>
        </xdr:txBody>
      </xdr:sp>
    </xdr:grpSp>
    <xdr:clientData/>
  </xdr:twoCellAnchor>
  <xdr:twoCellAnchor>
    <xdr:from>
      <xdr:col>38</xdr:col>
      <xdr:colOff>91440</xdr:colOff>
      <xdr:row>13</xdr:row>
      <xdr:rowOff>263579</xdr:rowOff>
    </xdr:from>
    <xdr:to>
      <xdr:col>43</xdr:col>
      <xdr:colOff>129540</xdr:colOff>
      <xdr:row>17</xdr:row>
      <xdr:rowOff>144780</xdr:rowOff>
    </xdr:to>
    <xdr:sp macro="" textlink="">
      <xdr:nvSpPr>
        <xdr:cNvPr id="2" name="フローチャート: 書類 1">
          <a:extLst>
            <a:ext uri="{FF2B5EF4-FFF2-40B4-BE49-F238E27FC236}">
              <a16:creationId xmlns:a16="http://schemas.microsoft.com/office/drawing/2014/main" id="{00000000-0008-0000-0200-000002000000}"/>
            </a:ext>
          </a:extLst>
        </xdr:cNvPr>
        <xdr:cNvSpPr/>
      </xdr:nvSpPr>
      <xdr:spPr bwMode="auto">
        <a:xfrm>
          <a:off x="9936480" y="3829739"/>
          <a:ext cx="1333500" cy="978481"/>
        </a:xfrm>
        <a:prstGeom prst="flowChartDocument">
          <a:avLst/>
        </a:prstGeom>
        <a:solidFill>
          <a:schemeClr val="accent1">
            <a:lumMod val="20000"/>
            <a:lumOff val="80000"/>
          </a:schemeClr>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18288" tIns="0" rIns="0" bIns="0" rtlCol="0" anchor="t" upright="1"/>
        <a:lstStyle/>
        <a:p>
          <a:r>
            <a:rPr kumimoji="1" lang="ja-JP" altLang="en-US" sz="1100" b="1">
              <a:effectLst/>
              <a:latin typeface="+mn-lt"/>
              <a:ea typeface="+mn-ea"/>
              <a:cs typeface="+mn-cs"/>
            </a:rPr>
            <a:t>　</a:t>
          </a:r>
          <a:endParaRPr lang="ja-JP" altLang="ja-JP">
            <a:solidFill>
              <a:schemeClr val="tx1"/>
            </a:solidFill>
            <a:effectLst/>
          </a:endParaRPr>
        </a:p>
        <a:p>
          <a:r>
            <a:rPr kumimoji="1" lang="ja-JP" altLang="ja-JP" sz="1100">
              <a:solidFill>
                <a:schemeClr val="tx1"/>
              </a:solidFill>
              <a:effectLst/>
              <a:latin typeface="+mn-lt"/>
              <a:ea typeface="+mn-ea"/>
              <a:cs typeface="+mn-cs"/>
            </a:rPr>
            <a:t>　</a:t>
          </a:r>
          <a:r>
            <a:rPr kumimoji="1" lang="ja-JP" altLang="ja-JP" sz="1000" b="1">
              <a:solidFill>
                <a:schemeClr val="tx1"/>
              </a:solidFill>
              <a:effectLst/>
              <a:latin typeface="+mn-lt"/>
              <a:ea typeface="+mn-ea"/>
              <a:cs typeface="+mn-cs"/>
            </a:rPr>
            <a:t>企画提案</a:t>
          </a:r>
          <a:r>
            <a:rPr kumimoji="1" lang="ja-JP" altLang="en-US" sz="1000" b="1">
              <a:solidFill>
                <a:schemeClr val="tx1"/>
              </a:solidFill>
              <a:effectLst/>
              <a:latin typeface="+mn-lt"/>
              <a:ea typeface="+mn-ea"/>
              <a:cs typeface="+mn-cs"/>
            </a:rPr>
            <a:t>書類</a:t>
          </a:r>
          <a:r>
            <a:rPr kumimoji="1" lang="ja-JP" altLang="ja-JP" sz="1000" b="1">
              <a:solidFill>
                <a:schemeClr val="tx1"/>
              </a:solidFill>
              <a:effectLst/>
              <a:latin typeface="+mn-lt"/>
              <a:ea typeface="+mn-ea"/>
              <a:cs typeface="+mn-cs"/>
            </a:rPr>
            <a:t>一覧表</a:t>
          </a:r>
          <a:endParaRPr kumimoji="1" lang="en-US" altLang="ja-JP" sz="1000" b="1">
            <a:solidFill>
              <a:schemeClr val="tx1"/>
            </a:solidFill>
            <a:effectLst/>
            <a:latin typeface="+mn-lt"/>
            <a:ea typeface="+mn-ea"/>
            <a:cs typeface="+mn-cs"/>
          </a:endParaRPr>
        </a:p>
        <a:p>
          <a:r>
            <a:rPr kumimoji="1" lang="ja-JP" altLang="en-US" sz="1100" b="1">
              <a:solidFill>
                <a:schemeClr val="tx1"/>
              </a:solidFill>
              <a:effectLst/>
              <a:latin typeface="+mn-lt"/>
              <a:ea typeface="+mn-ea"/>
              <a:cs typeface="+mn-cs"/>
            </a:rPr>
            <a:t>　</a:t>
          </a:r>
          <a:r>
            <a:rPr kumimoji="1" lang="en-US" altLang="ja-JP" sz="900" b="1">
              <a:solidFill>
                <a:schemeClr val="tx1"/>
              </a:solidFill>
              <a:effectLst/>
              <a:latin typeface="+mn-lt"/>
              <a:ea typeface="+mn-ea"/>
              <a:cs typeface="+mn-cs"/>
            </a:rPr>
            <a:t>※</a:t>
          </a:r>
          <a:r>
            <a:rPr kumimoji="1" lang="ja-JP" altLang="en-US" sz="900" b="1">
              <a:solidFill>
                <a:schemeClr val="tx1"/>
              </a:solidFill>
              <a:effectLst/>
              <a:latin typeface="+mn-lt"/>
              <a:ea typeface="+mn-ea"/>
              <a:cs typeface="+mn-cs"/>
            </a:rPr>
            <a:t>一番上に添付</a:t>
          </a:r>
          <a:endParaRPr kumimoji="1" lang="en-US" altLang="ja-JP" sz="900" b="1">
            <a:solidFill>
              <a:schemeClr val="tx1"/>
            </a:solidFill>
            <a:effectLst/>
            <a:latin typeface="+mn-lt"/>
            <a:ea typeface="+mn-ea"/>
            <a:cs typeface="+mn-cs"/>
          </a:endParaRPr>
        </a:p>
        <a:p>
          <a:r>
            <a:rPr kumimoji="1" lang="ja-JP" altLang="en-US" sz="1100" b="1">
              <a:solidFill>
                <a:schemeClr val="tx2"/>
              </a:solidFill>
              <a:effectLst/>
              <a:latin typeface="+mn-lt"/>
              <a:ea typeface="+mn-ea"/>
              <a:cs typeface="+mn-cs"/>
            </a:rPr>
            <a:t>　</a:t>
          </a:r>
          <a:endParaRPr lang="ja-JP" altLang="ja-JP">
            <a:solidFill>
              <a:schemeClr val="tx2"/>
            </a:solidFill>
            <a:effectLst/>
          </a:endParaRPr>
        </a:p>
        <a:p>
          <a:pPr algn="l"/>
          <a:endParaRPr kumimoji="1" lang="ja-JP" altLang="en-US" sz="1100"/>
        </a:p>
      </xdr:txBody>
    </xdr:sp>
    <xdr:clientData/>
  </xdr:twoCellAnchor>
  <xdr:twoCellAnchor editAs="oneCell">
    <xdr:from>
      <xdr:col>44</xdr:col>
      <xdr:colOff>91440</xdr:colOff>
      <xdr:row>9</xdr:row>
      <xdr:rowOff>214369</xdr:rowOff>
    </xdr:from>
    <xdr:to>
      <xdr:col>47</xdr:col>
      <xdr:colOff>104775</xdr:colOff>
      <xdr:row>12</xdr:row>
      <xdr:rowOff>15974</xdr:rowOff>
    </xdr:to>
    <xdr:pic>
      <xdr:nvPicPr>
        <xdr:cNvPr id="261129" name="図 10" descr="File:Clip.jpg - Wikipedia">
          <a:extLst>
            <a:ext uri="{FF2B5EF4-FFF2-40B4-BE49-F238E27FC236}">
              <a16:creationId xmlns:a16="http://schemas.microsoft.com/office/drawing/2014/main" id="{00000000-0008-0000-0200-000009F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90960" y="2683249"/>
          <a:ext cx="790575" cy="624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27</xdr:col>
      <xdr:colOff>13033</xdr:colOff>
      <xdr:row>4</xdr:row>
      <xdr:rowOff>114300</xdr:rowOff>
    </xdr:from>
    <xdr:to>
      <xdr:col>44</xdr:col>
      <xdr:colOff>1</xdr:colOff>
      <xdr:row>6</xdr:row>
      <xdr:rowOff>297180</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008193" y="1333500"/>
          <a:ext cx="4391328" cy="7924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0" i="0" u="none"/>
            <a:t>日付は、提案書類を提出する日（発送日）</a:t>
          </a:r>
          <a:r>
            <a:rPr kumimoji="1" lang="ja-JP" altLang="en-US" sz="1100" b="0" i="0" u="none">
              <a:solidFill>
                <a:sysClr val="windowText" lastClr="000000"/>
              </a:solidFill>
            </a:rPr>
            <a:t>を入力のこと</a:t>
          </a:r>
          <a:endParaRPr kumimoji="1" lang="en-US" altLang="ja-JP" sz="1100" b="0" i="0" u="none">
            <a:solidFill>
              <a:sysClr val="windowText" lastClr="000000"/>
            </a:solidFill>
          </a:endParaRPr>
        </a:p>
      </xdr:txBody>
    </xdr:sp>
    <xdr:clientData/>
  </xdr:twoCellAnchor>
  <xdr:twoCellAnchor>
    <xdr:from>
      <xdr:col>26</xdr:col>
      <xdr:colOff>258814</xdr:colOff>
      <xdr:row>22</xdr:row>
      <xdr:rowOff>1084</xdr:rowOff>
    </xdr:from>
    <xdr:to>
      <xdr:col>44</xdr:col>
      <xdr:colOff>7620</xdr:colOff>
      <xdr:row>23</xdr:row>
      <xdr:rowOff>79163</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6994894" y="6607624"/>
          <a:ext cx="4412246" cy="382879"/>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ts val="900"/>
            </a:lnSpc>
            <a:spcBef>
              <a:spcPts val="0"/>
            </a:spcBef>
            <a:spcAft>
              <a:spcPts val="0"/>
            </a:spcAft>
            <a:buClrTx/>
            <a:buSzTx/>
            <a:buFontTx/>
            <a:buNone/>
            <a:tabLst/>
            <a:defRPr/>
          </a:pPr>
          <a:r>
            <a:rPr kumimoji="1" lang="ja-JP" altLang="en-US" sz="1100" b="0" i="0" u="none">
              <a:solidFill>
                <a:schemeClr val="dk1"/>
              </a:solidFill>
              <a:effectLst/>
              <a:latin typeface="+mn-lt"/>
              <a:ea typeface="+mn-ea"/>
              <a:cs typeface="+mn-cs"/>
            </a:rPr>
            <a:t>訓練実施施設名は</a:t>
          </a:r>
          <a:r>
            <a:rPr kumimoji="1" lang="ja-JP" altLang="ja-JP" sz="1100" b="0" i="0" u="none">
              <a:solidFill>
                <a:schemeClr val="dk1"/>
              </a:solidFill>
              <a:effectLst/>
              <a:latin typeface="+mn-lt"/>
              <a:ea typeface="+mn-ea"/>
              <a:cs typeface="+mn-cs"/>
            </a:rPr>
            <a:t>正式な名称</a:t>
          </a:r>
          <a:r>
            <a:rPr kumimoji="1" lang="ja-JP" altLang="en-US" sz="1100" b="0" i="0" u="none">
              <a:solidFill>
                <a:schemeClr val="dk1"/>
              </a:solidFill>
              <a:effectLst/>
              <a:latin typeface="+mn-lt"/>
              <a:ea typeface="+mn-ea"/>
              <a:cs typeface="+mn-cs"/>
            </a:rPr>
            <a:t>を入力すること</a:t>
          </a:r>
          <a:endParaRPr kumimoji="1" lang="en-US" altLang="ja-JP" sz="1100" b="0" i="0" u="none"/>
        </a:p>
      </xdr:txBody>
    </xdr:sp>
    <xdr:clientData/>
  </xdr:twoCellAnchor>
  <xdr:twoCellAnchor>
    <xdr:from>
      <xdr:col>27</xdr:col>
      <xdr:colOff>0</xdr:colOff>
      <xdr:row>8</xdr:row>
      <xdr:rowOff>45720</xdr:rowOff>
    </xdr:from>
    <xdr:to>
      <xdr:col>43</xdr:col>
      <xdr:colOff>246048</xdr:colOff>
      <xdr:row>10</xdr:row>
      <xdr:rowOff>228600</xdr:rowOff>
    </xdr:to>
    <xdr:sp macro="" textlink="">
      <xdr:nvSpPr>
        <xdr:cNvPr id="2" name="テキスト ボックス 1">
          <a:extLst>
            <a:ext uri="{FF2B5EF4-FFF2-40B4-BE49-F238E27FC236}">
              <a16:creationId xmlns:a16="http://schemas.microsoft.com/office/drawing/2014/main" id="{32129691-007E-4025-9B5D-6E74A6A4C0C1}"/>
            </a:ext>
          </a:extLst>
        </xdr:cNvPr>
        <xdr:cNvSpPr txBox="1"/>
      </xdr:nvSpPr>
      <xdr:spPr>
        <a:xfrm>
          <a:off x="6995160" y="2484120"/>
          <a:ext cx="4391328" cy="7924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100" b="0" i="0">
              <a:solidFill>
                <a:sysClr val="windowText" lastClr="000000"/>
              </a:solidFill>
              <a:effectLst/>
              <a:latin typeface="+mn-lt"/>
              <a:ea typeface="+mn-ea"/>
              <a:cs typeface="+mn-cs"/>
            </a:rPr>
            <a:t>該当する発注者</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高等技術専門校名を選択。</a:t>
          </a:r>
          <a:endParaRPr lang="ja-JP" altLang="ja-JP">
            <a:solidFill>
              <a:sysClr val="windowText" lastClr="000000"/>
            </a:solidFill>
            <a:effectLst/>
          </a:endParaRPr>
        </a:p>
        <a:p>
          <a:endParaRPr kumimoji="1" lang="en-US" altLang="ja-JP" sz="1100" b="0" i="0">
            <a:solidFill>
              <a:sysClr val="windowText" lastClr="000000"/>
            </a:solidFill>
            <a:effectLst/>
            <a:latin typeface="+mn-lt"/>
            <a:ea typeface="+mn-ea"/>
            <a:cs typeface="+mn-cs"/>
          </a:endParaRPr>
        </a:p>
        <a:p>
          <a:r>
            <a:rPr kumimoji="1" lang="ja-JP" altLang="ja-JP" sz="1100" b="0" i="0">
              <a:solidFill>
                <a:sysClr val="windowText" lastClr="000000"/>
              </a:solidFill>
              <a:effectLst/>
              <a:latin typeface="+mn-lt"/>
              <a:ea typeface="+mn-ea"/>
              <a:cs typeface="+mn-cs"/>
            </a:rPr>
            <a:t>発注者については、「訓練内容等」を参照のこと</a:t>
          </a:r>
          <a:endParaRPr lang="ja-JP" altLang="ja-JP">
            <a:solidFill>
              <a:sysClr val="windowText" lastClr="000000"/>
            </a:solidFill>
            <a:effectLst/>
          </a:endParaRPr>
        </a:p>
        <a:p>
          <a:endParaRPr kumimoji="1" lang="en-US" altLang="ja-JP" sz="1100" b="0" i="0" u="none">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26</xdr:col>
      <xdr:colOff>251980</xdr:colOff>
      <xdr:row>5</xdr:row>
      <xdr:rowOff>364067</xdr:rowOff>
    </xdr:from>
    <xdr:to>
      <xdr:col>43</xdr:col>
      <xdr:colOff>243840</xdr:colOff>
      <xdr:row>6</xdr:row>
      <xdr:rowOff>373380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988060" y="2269067"/>
          <a:ext cx="4396220" cy="390313"/>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100"/>
            </a:lnSpc>
          </a:pPr>
          <a:r>
            <a:rPr kumimoji="1" lang="ja-JP" altLang="en-US" sz="1100" b="0" i="0" u="none">
              <a:solidFill>
                <a:sysClr val="windowText" lastClr="000000"/>
              </a:solidFill>
              <a:latin typeface="+mn-ea"/>
              <a:ea typeface="+mn-ea"/>
            </a:rPr>
            <a:t>企画提案募集要領　</a:t>
          </a:r>
          <a:r>
            <a:rPr kumimoji="1" lang="ja-JP" altLang="en-US" sz="1100" b="0" i="0" u="sng">
              <a:solidFill>
                <a:sysClr val="windowText" lastClr="000000"/>
              </a:solidFill>
              <a:latin typeface="+mn-ea"/>
              <a:ea typeface="+mn-ea"/>
            </a:rPr>
            <a:t>３　応募資格　</a:t>
          </a:r>
          <a:r>
            <a:rPr kumimoji="1" lang="ja-JP" altLang="en-US" sz="1100" b="0" i="0" u="none">
              <a:solidFill>
                <a:sysClr val="windowText" lastClr="000000"/>
              </a:solidFill>
              <a:latin typeface="+mn-ea"/>
              <a:ea typeface="+mn-ea"/>
            </a:rPr>
            <a:t>　を確認のこと</a:t>
          </a:r>
          <a:endParaRPr kumimoji="1" lang="ja-JP" altLang="en-US" sz="1100" b="0" i="0" u="none">
            <a:latin typeface="+mn-ea"/>
            <a:ea typeface="+mn-ea"/>
          </a:endParaRPr>
        </a:p>
      </xdr:txBody>
    </xdr:sp>
    <xdr:clientData/>
  </xdr:twoCellAnchor>
  <xdr:twoCellAnchor>
    <xdr:from>
      <xdr:col>27</xdr:col>
      <xdr:colOff>1</xdr:colOff>
      <xdr:row>20</xdr:row>
      <xdr:rowOff>377189</xdr:rowOff>
    </xdr:from>
    <xdr:to>
      <xdr:col>44</xdr:col>
      <xdr:colOff>1</xdr:colOff>
      <xdr:row>23</xdr:row>
      <xdr:rowOff>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995161" y="7997189"/>
          <a:ext cx="4404360" cy="765811"/>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0" i="0" u="none">
              <a:solidFill>
                <a:sysClr val="windowText" lastClr="000000"/>
              </a:solidFill>
              <a:latin typeface="+mn-ea"/>
              <a:ea typeface="+mn-ea"/>
            </a:rPr>
            <a:t>所在地、事業者名、代表者役職氏名が正しく記入されているか確認し</a:t>
          </a:r>
          <a:endParaRPr kumimoji="1" lang="en-US" altLang="ja-JP" sz="1100" b="0" i="0" u="none">
            <a:latin typeface="+mn-ea"/>
            <a:ea typeface="+mn-ea"/>
          </a:endParaRPr>
        </a:p>
        <a:p>
          <a:pPr>
            <a:lnSpc>
              <a:spcPts val="1200"/>
            </a:lnSpc>
          </a:pPr>
          <a:endParaRPr kumimoji="1" lang="en-US" altLang="ja-JP" sz="1100" b="1" i="0" u="none">
            <a:solidFill>
              <a:sysClr val="windowText" lastClr="000000"/>
            </a:solidFill>
            <a:latin typeface="+mn-ea"/>
            <a:ea typeface="+mn-ea"/>
          </a:endParaRPr>
        </a:p>
        <a:p>
          <a:pPr>
            <a:lnSpc>
              <a:spcPts val="1200"/>
            </a:lnSpc>
          </a:pPr>
          <a:r>
            <a:rPr kumimoji="1" lang="ja-JP" altLang="en-US" sz="1100" b="0" i="0" u="none">
              <a:solidFill>
                <a:sysClr val="windowText" lastClr="000000"/>
              </a:solidFill>
              <a:latin typeface="+mn-ea"/>
              <a:ea typeface="+mn-ea"/>
            </a:rPr>
            <a:t>代表者印を押印のこと。</a:t>
          </a:r>
          <a:endParaRPr kumimoji="1" lang="en-US" altLang="ja-JP" sz="1100" b="0" i="0" u="none">
            <a:solidFill>
              <a:sysClr val="windowText" lastClr="00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26</xdr:col>
      <xdr:colOff>264246</xdr:colOff>
      <xdr:row>9</xdr:row>
      <xdr:rowOff>121920</xdr:rowOff>
    </xdr:from>
    <xdr:to>
      <xdr:col>49</xdr:col>
      <xdr:colOff>240978</xdr:colOff>
      <xdr:row>16</xdr:row>
      <xdr:rowOff>133350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7198446" y="2522220"/>
          <a:ext cx="6110832" cy="187833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0" i="0" u="none">
              <a:solidFill>
                <a:sysClr val="windowText" lastClr="000000"/>
              </a:solidFill>
            </a:rPr>
            <a:t>１－４　今回提案する訓練科について、事務担当者、訓練講師の人数を計上すること。　</a:t>
          </a:r>
          <a:endParaRPr kumimoji="1" lang="en-US" altLang="ja-JP" sz="1100" b="0" i="0" u="none">
            <a:solidFill>
              <a:sysClr val="windowText" lastClr="000000"/>
            </a:solidFill>
          </a:endParaRPr>
        </a:p>
        <a:p>
          <a:endParaRPr kumimoji="1" lang="en-US" altLang="ja-JP" sz="1100" b="0" i="0" u="none">
            <a:solidFill>
              <a:sysClr val="windowText" lastClr="000000"/>
            </a:solidFill>
          </a:endParaRPr>
        </a:p>
        <a:p>
          <a:r>
            <a:rPr kumimoji="1" lang="en-US" altLang="ja-JP" sz="1100" b="0" i="0" u="none">
              <a:solidFill>
                <a:sysClr val="windowText" lastClr="000000"/>
              </a:solidFill>
            </a:rPr>
            <a:t>※</a:t>
          </a:r>
          <a:r>
            <a:rPr kumimoji="1" lang="ja-JP" altLang="en-US" sz="1100" b="0" i="0" u="none">
              <a:solidFill>
                <a:sysClr val="windowText" lastClr="000000"/>
              </a:solidFill>
            </a:rPr>
            <a:t>様式３ 訓練実施施設の概要 ・別紙２訓練講師名簿にある者のみ。</a:t>
          </a:r>
          <a:endParaRPr kumimoji="1" lang="en-US" altLang="ja-JP" sz="1100" b="0" i="0" u="none">
            <a:solidFill>
              <a:sysClr val="windowText" lastClr="000000"/>
            </a:solidFill>
          </a:endParaRPr>
        </a:p>
        <a:p>
          <a:endParaRPr kumimoji="1" lang="en-US" altLang="ja-JP" sz="1100" b="0" i="0" u="none">
            <a:solidFill>
              <a:srgbClr val="FF0000"/>
            </a:solidFill>
          </a:endParaRPr>
        </a:p>
        <a:p>
          <a:r>
            <a:rPr kumimoji="1" lang="ja-JP" altLang="en-US" sz="1100" b="0" i="0" u="none">
              <a:solidFill>
                <a:sysClr val="windowText" lastClr="000000"/>
              </a:solidFill>
            </a:rPr>
            <a:t>　</a:t>
          </a:r>
          <a:r>
            <a:rPr kumimoji="1" lang="en-US" altLang="ja-JP" sz="1600" b="1" i="0" u="none">
              <a:solidFill>
                <a:sysClr val="windowText" lastClr="000000"/>
              </a:solidFill>
            </a:rPr>
            <a:t>※</a:t>
          </a:r>
          <a:r>
            <a:rPr kumimoji="1" lang="ja-JP" altLang="en-US" sz="1400" b="1" i="0" u="none">
              <a:solidFill>
                <a:sysClr val="windowText" lastClr="000000"/>
              </a:solidFill>
            </a:rPr>
            <a:t>兼務の場合は、主に従事する部門を選択し、重複しないよう注意すること</a:t>
          </a:r>
          <a:endParaRPr kumimoji="1" lang="en-US" altLang="ja-JP" sz="1400" b="1" i="0" u="none">
            <a:solidFill>
              <a:sysClr val="windowText" lastClr="000000"/>
            </a:solidFill>
          </a:endParaRPr>
        </a:p>
        <a:p>
          <a:r>
            <a:rPr kumimoji="1" lang="ja-JP" altLang="en-US" sz="1100" b="0" i="0" u="none">
              <a:solidFill>
                <a:sysClr val="windowText" lastClr="000000"/>
              </a:solidFill>
            </a:rPr>
            <a:t>　</a:t>
          </a:r>
          <a:endParaRPr kumimoji="1" lang="en-US" altLang="ja-JP" sz="1100" b="0" i="0" u="none">
            <a:solidFill>
              <a:sysClr val="windowText" lastClr="000000"/>
            </a:solidFill>
          </a:endParaRPr>
        </a:p>
        <a:p>
          <a:r>
            <a:rPr kumimoji="1" lang="ja-JP" altLang="en-US" sz="1100" b="0" i="0" u="none">
              <a:solidFill>
                <a:sysClr val="windowText" lastClr="000000"/>
              </a:solidFill>
            </a:rPr>
            <a:t>　</a:t>
          </a:r>
          <a:r>
            <a:rPr kumimoji="1" lang="en-US" altLang="ja-JP" sz="1400" b="1" i="0" u="sng">
              <a:solidFill>
                <a:sysClr val="windowText" lastClr="000000"/>
              </a:solidFill>
            </a:rPr>
            <a:t>※</a:t>
          </a:r>
          <a:r>
            <a:rPr kumimoji="1" lang="ja-JP" altLang="en-US" sz="1400" b="1" i="0" u="sng">
              <a:solidFill>
                <a:sysClr val="windowText" lastClr="000000"/>
              </a:solidFill>
            </a:rPr>
            <a:t>訓練指導部門は、「別紙２訓練講師名簿」と同数になることを確認のこと。</a:t>
          </a:r>
          <a:endParaRPr kumimoji="1" lang="en-US" altLang="ja-JP" sz="1400" b="1" i="0" u="sng">
            <a:solidFill>
              <a:sysClr val="windowText" lastClr="000000"/>
            </a:solidFill>
          </a:endParaRPr>
        </a:p>
        <a:p>
          <a:endParaRPr kumimoji="1" lang="en-US" altLang="ja-JP" sz="1100" b="0" i="0" u="none">
            <a:solidFill>
              <a:sysClr val="windowText" lastClr="000000"/>
            </a:solidFill>
          </a:endParaRPr>
        </a:p>
      </xdr:txBody>
    </xdr:sp>
    <xdr:clientData/>
  </xdr:twoCellAnchor>
  <xdr:twoCellAnchor>
    <xdr:from>
      <xdr:col>27</xdr:col>
      <xdr:colOff>10311</xdr:colOff>
      <xdr:row>17</xdr:row>
      <xdr:rowOff>6175</xdr:rowOff>
    </xdr:from>
    <xdr:to>
      <xdr:col>50</xdr:col>
      <xdr:colOff>30480</xdr:colOff>
      <xdr:row>18</xdr:row>
      <xdr:rowOff>205499</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7211211" y="4540075"/>
          <a:ext cx="6154269" cy="46602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i="0" u="none">
              <a:solidFill>
                <a:sysClr val="windowText" lastClr="000000"/>
              </a:solidFill>
              <a:latin typeface="+mn-ea"/>
              <a:ea typeface="+mn-ea"/>
            </a:rPr>
            <a:t>１－７　直近の契約年月日を入力のこと。以降何年ごとに自動更新かを入力のこと。</a:t>
          </a:r>
          <a:endParaRPr kumimoji="1" lang="en-US" altLang="ja-JP" sz="1100" b="0" i="0" u="none">
            <a:solidFill>
              <a:srgbClr val="FF0000"/>
            </a:solidFill>
          </a:endParaRPr>
        </a:p>
      </xdr:txBody>
    </xdr:sp>
    <xdr:clientData/>
  </xdr:twoCellAnchor>
  <xdr:twoCellAnchor>
    <xdr:from>
      <xdr:col>27</xdr:col>
      <xdr:colOff>17697</xdr:colOff>
      <xdr:row>26</xdr:row>
      <xdr:rowOff>104775</xdr:rowOff>
    </xdr:from>
    <xdr:to>
      <xdr:col>50</xdr:col>
      <xdr:colOff>22637</xdr:colOff>
      <xdr:row>30</xdr:row>
      <xdr:rowOff>247650</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7218597" y="7038975"/>
          <a:ext cx="6139040" cy="120967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0" i="0" u="none">
              <a:solidFill>
                <a:sysClr val="windowText" lastClr="000000"/>
              </a:solidFill>
            </a:rPr>
            <a:t>２－２　専任とは、専ら事務を担当する者のこと。（発注者や訓練受講者との連絡相談対応、各種報告書作成等）　 訓練講師やその他の業務と兼務している場合は非専任に該当。 </a:t>
          </a:r>
          <a:endParaRPr kumimoji="1" lang="en-US" altLang="ja-JP" sz="1100" b="0" i="0" u="none">
            <a:solidFill>
              <a:sysClr val="windowText" lastClr="000000"/>
            </a:solidFill>
          </a:endParaRPr>
        </a:p>
        <a:p>
          <a:endParaRPr kumimoji="1" lang="en-US" altLang="ja-JP" sz="1100" b="0" i="0" u="none">
            <a:solidFill>
              <a:sysClr val="windowText" lastClr="000000"/>
            </a:solidFill>
          </a:endParaRPr>
        </a:p>
        <a:p>
          <a:r>
            <a:rPr kumimoji="1" lang="ja-JP" altLang="en-US" sz="1100" b="0" i="0" u="none">
              <a:solidFill>
                <a:sysClr val="windowText" lastClr="000000"/>
              </a:solidFill>
            </a:rPr>
            <a:t>事務担当者は</a:t>
          </a:r>
          <a:r>
            <a:rPr kumimoji="1" lang="ja-JP" altLang="ja-JP" sz="1100" b="0" i="0">
              <a:solidFill>
                <a:sysClr val="windowText" lastClr="000000"/>
              </a:solidFill>
              <a:effectLst/>
              <a:latin typeface="+mn-lt"/>
              <a:ea typeface="+mn-ea"/>
              <a:cs typeface="+mn-cs"/>
            </a:rPr>
            <a:t>企画提案書の内容</a:t>
          </a:r>
          <a:r>
            <a:rPr kumimoji="1" lang="ja-JP" altLang="en-US" sz="1100" b="0" i="0">
              <a:solidFill>
                <a:sysClr val="windowText" lastClr="000000"/>
              </a:solidFill>
              <a:effectLst/>
              <a:latin typeface="+mn-lt"/>
              <a:ea typeface="+mn-ea"/>
              <a:cs typeface="+mn-cs"/>
            </a:rPr>
            <a:t>及び</a:t>
          </a:r>
          <a:r>
            <a:rPr kumimoji="1" lang="ja-JP" altLang="en-US" sz="1100" b="0" i="0" u="none">
              <a:solidFill>
                <a:sysClr val="windowText" lastClr="000000"/>
              </a:solidFill>
            </a:rPr>
            <a:t>訓練実施状況等を問合せた際に</a:t>
          </a:r>
          <a:r>
            <a:rPr kumimoji="1" lang="ja-JP" altLang="en-US" sz="1100" b="1" i="0" u="sng">
              <a:solidFill>
                <a:sysClr val="windowText" lastClr="000000"/>
              </a:solidFill>
            </a:rPr>
            <a:t>確実に対応可能な方</a:t>
          </a:r>
          <a:r>
            <a:rPr kumimoji="1" lang="ja-JP" altLang="en-US" sz="1100" b="0" i="0" u="none">
              <a:solidFill>
                <a:sysClr val="windowText" lastClr="000000"/>
              </a:solidFill>
            </a:rPr>
            <a:t>を記入すること。</a:t>
          </a:r>
        </a:p>
      </xdr:txBody>
    </xdr:sp>
    <xdr:clientData/>
  </xdr:twoCellAnchor>
  <xdr:twoCellAnchor>
    <xdr:from>
      <xdr:col>27</xdr:col>
      <xdr:colOff>16019</xdr:colOff>
      <xdr:row>31</xdr:row>
      <xdr:rowOff>15240</xdr:rowOff>
    </xdr:from>
    <xdr:to>
      <xdr:col>50</xdr:col>
      <xdr:colOff>0</xdr:colOff>
      <xdr:row>32</xdr:row>
      <xdr:rowOff>216946</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7216919" y="8282940"/>
          <a:ext cx="6118081" cy="46840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300"/>
            </a:lnSpc>
          </a:pPr>
          <a:r>
            <a:rPr kumimoji="1" lang="ja-JP" altLang="en-US" sz="1100" b="0" i="0" u="none">
              <a:solidFill>
                <a:sysClr val="windowText" lastClr="000000"/>
              </a:solidFill>
            </a:rPr>
            <a:t>２－３　「１－４　当訓練科に係る従業員数」　のうち、</a:t>
          </a:r>
          <a:endParaRPr kumimoji="1" lang="en-US" altLang="ja-JP" sz="1100" b="0" i="0" u="none">
            <a:solidFill>
              <a:sysClr val="windowText" lastClr="000000"/>
            </a:solidFill>
          </a:endParaRPr>
        </a:p>
        <a:p>
          <a:pPr>
            <a:lnSpc>
              <a:spcPts val="1300"/>
            </a:lnSpc>
          </a:pPr>
          <a:r>
            <a:rPr kumimoji="1" lang="ja-JP" altLang="en-US" sz="1100" b="0" i="0">
              <a:solidFill>
                <a:sysClr val="windowText" lastClr="000000"/>
              </a:solidFill>
              <a:effectLst/>
              <a:latin typeface="+mn-lt"/>
              <a:ea typeface="+mn-ea"/>
              <a:cs typeface="+mn-cs"/>
            </a:rPr>
            <a:t>企画提案</a:t>
          </a:r>
          <a:r>
            <a:rPr kumimoji="1" lang="ja-JP" altLang="ja-JP" sz="1100" b="0" i="0">
              <a:solidFill>
                <a:sysClr val="windowText" lastClr="000000"/>
              </a:solidFill>
              <a:effectLst/>
              <a:latin typeface="+mn-lt"/>
              <a:ea typeface="+mn-ea"/>
              <a:cs typeface="+mn-cs"/>
            </a:rPr>
            <a:t>募集要領３</a:t>
          </a:r>
          <a:r>
            <a:rPr kumimoji="1" lang="en-US" altLang="ja-JP" sz="1100" b="0" i="0">
              <a:solidFill>
                <a:sysClr val="windowText" lastClr="000000"/>
              </a:solidFill>
              <a:effectLst/>
              <a:latin typeface="+mn-lt"/>
              <a:ea typeface="+mn-ea"/>
              <a:cs typeface="+mn-cs"/>
            </a:rPr>
            <a:t>-</a:t>
          </a:r>
          <a:r>
            <a:rPr kumimoji="1" lang="ja-JP" altLang="en-US" sz="1100" b="0" i="0">
              <a:solidFill>
                <a:sysClr val="windowText" lastClr="000000"/>
              </a:solidFill>
              <a:effectLst/>
              <a:latin typeface="+mn-lt"/>
              <a:ea typeface="+mn-ea"/>
              <a:cs typeface="+mn-cs"/>
            </a:rPr>
            <a:t>（１０）</a:t>
          </a:r>
          <a:r>
            <a:rPr kumimoji="1" lang="en-US" altLang="ja-JP"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キ　「ガイドライン研修等の受講要件」を満たしている</a:t>
          </a:r>
          <a:r>
            <a:rPr kumimoji="1" lang="ja-JP" altLang="en-US" sz="1100" b="0" i="0">
              <a:solidFill>
                <a:sysClr val="windowText" lastClr="000000"/>
              </a:solidFill>
              <a:effectLst/>
              <a:latin typeface="+mn-lt"/>
              <a:ea typeface="+mn-ea"/>
              <a:cs typeface="+mn-cs"/>
            </a:rPr>
            <a:t>人数を入力する。</a:t>
          </a:r>
          <a:endParaRPr kumimoji="1" lang="en-US" altLang="ja-JP" sz="1100" b="0" i="0">
            <a:solidFill>
              <a:sysClr val="windowText" lastClr="000000"/>
            </a:solidFill>
            <a:effectLst/>
            <a:latin typeface="+mn-lt"/>
            <a:ea typeface="+mn-ea"/>
            <a:cs typeface="+mn-cs"/>
          </a:endParaRPr>
        </a:p>
        <a:p>
          <a:pPr>
            <a:lnSpc>
              <a:spcPts val="1300"/>
            </a:lnSpc>
          </a:pPr>
          <a:endParaRPr kumimoji="1" lang="en-US" altLang="ja-JP" sz="1100" b="0" i="0" u="none">
            <a:solidFill>
              <a:srgbClr val="FF0000"/>
            </a:solidFill>
          </a:endParaRPr>
        </a:p>
      </xdr:txBody>
    </xdr:sp>
    <xdr:clientData/>
  </xdr:twoCellAnchor>
  <xdr:twoCellAnchor>
    <xdr:from>
      <xdr:col>27</xdr:col>
      <xdr:colOff>11866</xdr:colOff>
      <xdr:row>22</xdr:row>
      <xdr:rowOff>261769</xdr:rowOff>
    </xdr:from>
    <xdr:to>
      <xdr:col>50</xdr:col>
      <xdr:colOff>7620</xdr:colOff>
      <xdr:row>24</xdr:row>
      <xdr:rowOff>259080</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7212766" y="6129169"/>
          <a:ext cx="6129854" cy="530711"/>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100" b="0" i="0">
              <a:solidFill>
                <a:schemeClr val="dk1"/>
              </a:solidFill>
              <a:effectLst/>
              <a:latin typeface="+mn-lt"/>
              <a:ea typeface="+mn-ea"/>
              <a:cs typeface="+mn-cs"/>
            </a:rPr>
            <a:t>１－１１　</a:t>
          </a:r>
          <a:r>
            <a:rPr kumimoji="1" lang="ja-JP" altLang="ja-JP" sz="1100" b="0" i="0">
              <a:solidFill>
                <a:sysClr val="windowText" lastClr="000000"/>
              </a:solidFill>
              <a:effectLst/>
              <a:latin typeface="+mn-lt"/>
              <a:ea typeface="+mn-ea"/>
              <a:cs typeface="+mn-cs"/>
            </a:rPr>
            <a:t>募集開始前に</a:t>
          </a:r>
          <a:r>
            <a:rPr lang="ja-JP" altLang="ja-JP" sz="1100">
              <a:solidFill>
                <a:sysClr val="windowText" lastClr="000000"/>
              </a:solidFill>
              <a:effectLst/>
              <a:latin typeface="+mn-lt"/>
              <a:ea typeface="+mn-ea"/>
              <a:cs typeface="+mn-cs"/>
            </a:rPr>
            <a:t>研修として指定を受けることができる</a:t>
          </a:r>
          <a:r>
            <a:rPr lang="ja-JP" altLang="en-US" sz="1100">
              <a:solidFill>
                <a:sysClr val="windowText" lastClr="000000"/>
              </a:solidFill>
              <a:effectLst/>
              <a:latin typeface="+mn-lt"/>
              <a:ea typeface="+mn-ea"/>
              <a:cs typeface="+mn-cs"/>
            </a:rPr>
            <a:t>よう</a:t>
          </a:r>
          <a:r>
            <a:rPr kumimoji="1" lang="ja-JP" altLang="ja-JP" sz="1100" b="0" i="0">
              <a:solidFill>
                <a:sysClr val="windowText" lastClr="000000"/>
              </a:solidFill>
              <a:effectLst/>
              <a:latin typeface="+mn-lt"/>
              <a:ea typeface="+mn-ea"/>
              <a:cs typeface="+mn-cs"/>
            </a:rPr>
            <a:t>申請</a:t>
          </a:r>
          <a:r>
            <a:rPr kumimoji="1" lang="ja-JP" altLang="en-US" sz="1100" b="0" i="0">
              <a:solidFill>
                <a:sysClr val="windowText" lastClr="000000"/>
              </a:solidFill>
              <a:effectLst/>
              <a:latin typeface="+mn-lt"/>
              <a:ea typeface="+mn-ea"/>
              <a:cs typeface="+mn-cs"/>
            </a:rPr>
            <a:t>する</a:t>
          </a:r>
          <a:r>
            <a:rPr kumimoji="1" lang="ja-JP" altLang="ja-JP" sz="1100" b="0" i="0">
              <a:solidFill>
                <a:sysClr val="windowText" lastClr="000000"/>
              </a:solidFill>
              <a:effectLst/>
              <a:latin typeface="+mn-lt"/>
              <a:ea typeface="+mn-ea"/>
              <a:cs typeface="+mn-cs"/>
            </a:rPr>
            <a:t>こと。</a:t>
          </a:r>
          <a:r>
            <a:rPr kumimoji="0" lang="en-US" altLang="ja-JP" sz="1100" b="0" i="0" baseline="0">
              <a:solidFill>
                <a:sysClr val="windowText" lastClr="000000"/>
              </a:solidFill>
              <a:effectLst/>
              <a:latin typeface="+mn-lt"/>
              <a:ea typeface="+mn-ea"/>
              <a:cs typeface="+mn-cs"/>
            </a:rPr>
            <a:t>  </a:t>
          </a:r>
        </a:p>
        <a:p>
          <a:r>
            <a:rPr kumimoji="1" lang="ja-JP" altLang="en-US" sz="1100" b="0" i="0">
              <a:solidFill>
                <a:sysClr val="windowText" lastClr="000000"/>
              </a:solidFill>
              <a:effectLst/>
              <a:latin typeface="+mn-lt"/>
              <a:ea typeface="+mn-ea"/>
              <a:cs typeface="+mn-cs"/>
            </a:rPr>
            <a:t>　　　　　　概ね募集開始の１、２か月前</a:t>
          </a:r>
          <a:r>
            <a:rPr kumimoji="1" lang="ja-JP" altLang="en-US" sz="1100" b="0" i="0">
              <a:solidFill>
                <a:schemeClr val="dk1"/>
              </a:solidFill>
              <a:effectLst/>
              <a:latin typeface="+mn-lt"/>
              <a:ea typeface="+mn-ea"/>
              <a:cs typeface="+mn-cs"/>
            </a:rPr>
            <a:t>　</a:t>
          </a:r>
          <a:r>
            <a:rPr kumimoji="1" lang="en-US" altLang="ja-JP" sz="1100" b="0" i="0">
              <a:solidFill>
                <a:schemeClr val="dk1"/>
              </a:solidFill>
              <a:effectLst/>
              <a:latin typeface="+mn-lt"/>
              <a:ea typeface="+mn-ea"/>
              <a:cs typeface="+mn-cs"/>
            </a:rPr>
            <a:t>※</a:t>
          </a:r>
          <a:r>
            <a:rPr kumimoji="1" lang="ja-JP" altLang="ja-JP" sz="1100" b="0" i="0">
              <a:solidFill>
                <a:schemeClr val="dk1"/>
              </a:solidFill>
              <a:effectLst/>
              <a:latin typeface="+mn-lt"/>
              <a:ea typeface="+mn-ea"/>
              <a:cs typeface="+mn-cs"/>
            </a:rPr>
            <a:t>募集要領３－（１４）参照</a:t>
          </a:r>
          <a:endParaRPr kumimoji="1" lang="en-US" altLang="ja-JP" sz="1100" b="0" i="0" u="none">
            <a:solidFill>
              <a:sysClr val="windowText" lastClr="000000"/>
            </a:solidFill>
            <a:latin typeface="+mn-lt"/>
            <a:ea typeface="+mn-ea"/>
          </a:endParaRPr>
        </a:p>
        <a:p>
          <a:pPr algn="l">
            <a:lnSpc>
              <a:spcPts val="1300"/>
            </a:lnSpc>
          </a:pPr>
          <a:endParaRPr kumimoji="1" lang="en-US" altLang="ja-JP" sz="1100" b="0" i="0" u="none">
            <a:solidFill>
              <a:sysClr val="windowText" lastClr="000000"/>
            </a:solidFill>
            <a:latin typeface="+mn-ea"/>
            <a:ea typeface="+mn-ea"/>
          </a:endParaRPr>
        </a:p>
      </xdr:txBody>
    </xdr:sp>
    <xdr:clientData/>
  </xdr:twoCellAnchor>
  <xdr:twoCellAnchor>
    <xdr:from>
      <xdr:col>27</xdr:col>
      <xdr:colOff>7621</xdr:colOff>
      <xdr:row>19</xdr:row>
      <xdr:rowOff>255943</xdr:rowOff>
    </xdr:from>
    <xdr:to>
      <xdr:col>50</xdr:col>
      <xdr:colOff>22860</xdr:colOff>
      <xdr:row>21</xdr:row>
      <xdr:rowOff>188567</xdr:rowOff>
    </xdr:to>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7208521" y="5323243"/>
          <a:ext cx="6149339" cy="46602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100" b="0" i="0">
              <a:solidFill>
                <a:schemeClr val="dk1"/>
              </a:solidFill>
              <a:effectLst/>
              <a:latin typeface="+mn-lt"/>
              <a:ea typeface="+mn-ea"/>
              <a:cs typeface="+mn-cs"/>
            </a:rPr>
            <a:t>１－９　</a:t>
          </a:r>
          <a:r>
            <a:rPr kumimoji="1" lang="ja-JP" altLang="ja-JP" sz="1100" b="1" i="0" u="sng">
              <a:solidFill>
                <a:schemeClr val="dk1"/>
              </a:solidFill>
              <a:effectLst/>
              <a:latin typeface="+mn-lt"/>
              <a:ea typeface="+mn-ea"/>
              <a:cs typeface="+mn-cs"/>
            </a:rPr>
            <a:t>当該施設</a:t>
          </a:r>
          <a:r>
            <a:rPr kumimoji="1" lang="ja-JP" altLang="ja-JP" sz="1100" b="0" i="0">
              <a:solidFill>
                <a:schemeClr val="dk1"/>
              </a:solidFill>
              <a:effectLst/>
              <a:latin typeface="+mn-lt"/>
              <a:ea typeface="+mn-ea"/>
              <a:cs typeface="+mn-cs"/>
            </a:rPr>
            <a:t>での取得の有無を選択。</a:t>
          </a:r>
          <a:endParaRPr lang="ja-JP" altLang="ja-JP">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27</xdr:col>
      <xdr:colOff>11328</xdr:colOff>
      <xdr:row>19</xdr:row>
      <xdr:rowOff>266700</xdr:rowOff>
    </xdr:from>
    <xdr:to>
      <xdr:col>49</xdr:col>
      <xdr:colOff>14328</xdr:colOff>
      <xdr:row>20</xdr:row>
      <xdr:rowOff>267758</xdr:rowOff>
    </xdr:to>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7006488" y="5227320"/>
          <a:ext cx="5702760" cy="275378"/>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300"/>
            </a:lnSpc>
          </a:pPr>
          <a:r>
            <a:rPr kumimoji="1" lang="ja-JP" altLang="en-US" sz="1100" b="0" i="0" u="none">
              <a:solidFill>
                <a:sysClr val="windowText" lastClr="000000"/>
              </a:solidFill>
            </a:rPr>
            <a:t>７</a:t>
          </a:r>
          <a:r>
            <a:rPr kumimoji="1" lang="ja-JP" altLang="en-US" sz="1100" b="0" i="0" u="none">
              <a:solidFill>
                <a:srgbClr val="FF0000"/>
              </a:solidFill>
            </a:rPr>
            <a:t>　</a:t>
          </a:r>
          <a:r>
            <a:rPr kumimoji="1" lang="ja-JP" altLang="en-US" sz="1100" b="0" i="0" u="none">
              <a:solidFill>
                <a:sysClr val="windowText" lastClr="000000"/>
              </a:solidFill>
            </a:rPr>
            <a:t>デジタル・事務・経理・医事・その他分野で使用するソフトがあれば漏れなく入力すること。</a:t>
          </a:r>
        </a:p>
      </xdr:txBody>
    </xdr:sp>
    <xdr:clientData/>
  </xdr:twoCellAnchor>
  <xdr:twoCellAnchor>
    <xdr:from>
      <xdr:col>27</xdr:col>
      <xdr:colOff>7247</xdr:colOff>
      <xdr:row>10</xdr:row>
      <xdr:rowOff>274065</xdr:rowOff>
    </xdr:from>
    <xdr:to>
      <xdr:col>49</xdr:col>
      <xdr:colOff>10247</xdr:colOff>
      <xdr:row>12</xdr:row>
      <xdr:rowOff>7620</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7002407" y="2765805"/>
          <a:ext cx="5702760" cy="28219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0" i="0" u="none">
              <a:solidFill>
                <a:sysClr val="windowText" lastClr="000000"/>
              </a:solidFill>
            </a:rPr>
            <a:t>２　複数の教室を使用する場合は主に使用する教室について入力すること。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27</xdr:col>
      <xdr:colOff>16869</xdr:colOff>
      <xdr:row>47</xdr:row>
      <xdr:rowOff>14153</xdr:rowOff>
    </xdr:from>
    <xdr:to>
      <xdr:col>49</xdr:col>
      <xdr:colOff>251460</xdr:colOff>
      <xdr:row>53</xdr:row>
      <xdr:rowOff>220981</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7012029" y="10758353"/>
          <a:ext cx="5934351" cy="1578428"/>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300"/>
            </a:lnSpc>
          </a:pPr>
          <a:r>
            <a:rPr kumimoji="1" lang="ja-JP" altLang="en-US" sz="1100" b="0" i="0" u="none">
              <a:solidFill>
                <a:sysClr val="windowText" lastClr="000000"/>
              </a:solidFill>
              <a:latin typeface="+mn-ea"/>
              <a:ea typeface="+mn-ea"/>
            </a:rPr>
            <a:t>５</a:t>
          </a:r>
          <a:r>
            <a:rPr kumimoji="1" lang="ja-JP" altLang="en-US" sz="1100" b="0" i="0" u="none">
              <a:latin typeface="+mn-ea"/>
              <a:ea typeface="+mn-ea"/>
            </a:rPr>
            <a:t>　取得する目標資格のうち、主要な資格</a:t>
          </a:r>
          <a:r>
            <a:rPr kumimoji="1" lang="en-US" altLang="ja-JP" sz="1100" b="0" i="0" u="none">
              <a:latin typeface="+mn-ea"/>
              <a:ea typeface="+mn-ea"/>
            </a:rPr>
            <a:t>2</a:t>
          </a:r>
          <a:r>
            <a:rPr kumimoji="1" lang="ja-JP" altLang="en-US" sz="1100" b="0" i="0" u="none">
              <a:latin typeface="+mn-ea"/>
              <a:ea typeface="+mn-ea"/>
            </a:rPr>
            <a:t>つまでの実績を入力すること。</a:t>
          </a:r>
          <a:endParaRPr kumimoji="1" lang="en-US" altLang="ja-JP" sz="1100" b="0" i="0" u="none">
            <a:latin typeface="+mn-ea"/>
            <a:ea typeface="+mn-ea"/>
          </a:endParaRPr>
        </a:p>
        <a:p>
          <a:pPr>
            <a:lnSpc>
              <a:spcPts val="1300"/>
            </a:lnSpc>
          </a:pPr>
          <a:r>
            <a:rPr kumimoji="1" lang="ja-JP" altLang="en-US" sz="1100" b="0" i="0" u="none">
              <a:latin typeface="+mn-ea"/>
              <a:ea typeface="+mn-ea"/>
            </a:rPr>
            <a:t>　例</a:t>
          </a:r>
          <a:r>
            <a:rPr kumimoji="1" lang="ja-JP" altLang="en-US" sz="1100" b="0" i="0" u="none">
              <a:solidFill>
                <a:sysClr val="windowText" lastClr="000000"/>
              </a:solidFill>
              <a:latin typeface="+mn-ea"/>
              <a:ea typeface="+mn-ea"/>
            </a:rPr>
            <a:t>：</a:t>
          </a:r>
          <a:r>
            <a:rPr kumimoji="1" lang="en-US" altLang="ja-JP" sz="1100" b="0" i="0" u="none">
              <a:solidFill>
                <a:sysClr val="windowText" lastClr="000000"/>
              </a:solidFill>
              <a:latin typeface="+mn-ea"/>
              <a:ea typeface="+mn-ea"/>
            </a:rPr>
            <a:t>MOS</a:t>
          </a:r>
          <a:r>
            <a:rPr kumimoji="1" lang="ja-JP" altLang="en-US" sz="1100" b="0" i="0" u="none">
              <a:solidFill>
                <a:sysClr val="windowText" lastClr="000000"/>
              </a:solidFill>
              <a:latin typeface="+mn-ea"/>
              <a:ea typeface="+mn-ea"/>
            </a:rPr>
            <a:t>　</a:t>
          </a:r>
          <a:r>
            <a:rPr kumimoji="1" lang="en-US" altLang="ja-JP" sz="1100" b="0" i="0" u="none">
              <a:solidFill>
                <a:sysClr val="windowText" lastClr="000000"/>
              </a:solidFill>
              <a:latin typeface="+mn-ea"/>
              <a:ea typeface="+mn-ea"/>
            </a:rPr>
            <a:t>Word365</a:t>
          </a:r>
          <a:r>
            <a:rPr kumimoji="1" lang="ja-JP" altLang="en-US" sz="1100" b="0" i="0" u="none">
              <a:solidFill>
                <a:sysClr val="windowText" lastClr="000000"/>
              </a:solidFill>
              <a:latin typeface="+mn-ea"/>
              <a:ea typeface="+mn-ea"/>
            </a:rPr>
            <a:t>、</a:t>
          </a:r>
          <a:r>
            <a:rPr kumimoji="1" lang="en-US" altLang="ja-JP" sz="1100" b="0" i="0" u="none">
              <a:solidFill>
                <a:sysClr val="windowText" lastClr="000000"/>
              </a:solidFill>
              <a:latin typeface="+mn-ea"/>
              <a:ea typeface="+mn-ea"/>
            </a:rPr>
            <a:t>MOS</a:t>
          </a:r>
          <a:r>
            <a:rPr kumimoji="1" lang="ja-JP" altLang="en-US" sz="1100" b="0" i="0" u="none">
              <a:solidFill>
                <a:sysClr val="windowText" lastClr="000000"/>
              </a:solidFill>
              <a:latin typeface="+mn-ea"/>
              <a:ea typeface="+mn-ea"/>
            </a:rPr>
            <a:t>　</a:t>
          </a:r>
          <a:r>
            <a:rPr kumimoji="1" lang="en-US" altLang="ja-JP" sz="1100" b="0" i="0" u="none">
              <a:solidFill>
                <a:sysClr val="windowText" lastClr="000000"/>
              </a:solidFill>
              <a:latin typeface="+mn-ea"/>
              <a:ea typeface="+mn-ea"/>
            </a:rPr>
            <a:t>Excel365</a:t>
          </a:r>
        </a:p>
        <a:p>
          <a:pPr>
            <a:lnSpc>
              <a:spcPts val="1300"/>
            </a:lnSpc>
          </a:pPr>
          <a:r>
            <a:rPr kumimoji="1" lang="ja-JP" altLang="en-US" sz="1100" b="0" i="0" u="none">
              <a:latin typeface="+mn-ea"/>
              <a:ea typeface="+mn-ea"/>
            </a:rPr>
            <a:t>　　　日商簿記検定２級　等</a:t>
          </a:r>
          <a:endParaRPr kumimoji="1" lang="en-US" altLang="ja-JP" sz="1100" b="0" i="0" u="none">
            <a:latin typeface="+mn-ea"/>
            <a:ea typeface="+mn-ea"/>
          </a:endParaRPr>
        </a:p>
        <a:p>
          <a:pPr>
            <a:lnSpc>
              <a:spcPts val="1200"/>
            </a:lnSpc>
          </a:pPr>
          <a:endParaRPr kumimoji="1" lang="en-US" altLang="ja-JP" sz="1100" b="0" i="0" u="none">
            <a:latin typeface="+mn-ea"/>
            <a:ea typeface="+mn-ea"/>
          </a:endParaRPr>
        </a:p>
        <a:p>
          <a:pPr>
            <a:lnSpc>
              <a:spcPts val="1300"/>
            </a:lnSpc>
          </a:pPr>
          <a:r>
            <a:rPr kumimoji="1" lang="en-US" altLang="ja-JP" sz="1100" b="0" i="0" u="none">
              <a:latin typeface="+mn-ea"/>
              <a:ea typeface="+mn-ea"/>
            </a:rPr>
            <a:t>※</a:t>
          </a:r>
          <a:r>
            <a:rPr kumimoji="1" lang="ja-JP" altLang="en-US" sz="1100" b="0" i="0" u="none">
              <a:latin typeface="+mn-ea"/>
              <a:ea typeface="+mn-ea"/>
            </a:rPr>
            <a:t>訓練分野及び訓練内容に関連する資格のみを計上し、実績が把握しきれていない場合は「未把握」と入力。</a:t>
          </a:r>
          <a:endParaRPr kumimoji="1" lang="en-US" altLang="ja-JP" sz="1100" b="0" i="0" u="none">
            <a:latin typeface="+mn-ea"/>
            <a:ea typeface="+mn-ea"/>
          </a:endParaRPr>
        </a:p>
        <a:p>
          <a:pPr>
            <a:lnSpc>
              <a:spcPts val="1300"/>
            </a:lnSpc>
          </a:pPr>
          <a:endParaRPr kumimoji="1" lang="en-US" altLang="ja-JP" sz="1100" b="0" i="0" u="none">
            <a:latin typeface="+mn-ea"/>
            <a:ea typeface="+mn-ea"/>
          </a:endParaRPr>
        </a:p>
        <a:p>
          <a:pPr>
            <a:lnSpc>
              <a:spcPts val="13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今回提案する訓練科の目標資格と同じ資格を記入するのが望ましい</a:t>
          </a:r>
          <a:endParaRPr kumimoji="1" lang="en-US" altLang="ja-JP" sz="1100" b="0" i="0" u="none">
            <a:solidFill>
              <a:sysClr val="windowText" lastClr="000000"/>
            </a:solidFill>
            <a:latin typeface="+mn-ea"/>
            <a:ea typeface="+mn-ea"/>
          </a:endParaRPr>
        </a:p>
      </xdr:txBody>
    </xdr:sp>
    <xdr:clientData/>
  </xdr:twoCellAnchor>
  <xdr:twoCellAnchor>
    <xdr:from>
      <xdr:col>27</xdr:col>
      <xdr:colOff>10475</xdr:colOff>
      <xdr:row>4</xdr:row>
      <xdr:rowOff>219075</xdr:rowOff>
    </xdr:from>
    <xdr:to>
      <xdr:col>50</xdr:col>
      <xdr:colOff>112395</xdr:colOff>
      <xdr:row>20</xdr:row>
      <xdr:rowOff>68580</xdr:rowOff>
    </xdr:to>
    <xdr:sp macro="" textlink="">
      <xdr:nvSpPr>
        <xdr:cNvPr id="5" name="テキスト ボックス 4">
          <a:extLst>
            <a:ext uri="{FF2B5EF4-FFF2-40B4-BE49-F238E27FC236}">
              <a16:creationId xmlns:a16="http://schemas.microsoft.com/office/drawing/2014/main" id="{00000000-0008-0000-0800-000005000000}"/>
            </a:ext>
          </a:extLst>
        </xdr:cNvPr>
        <xdr:cNvSpPr txBox="1"/>
      </xdr:nvSpPr>
      <xdr:spPr>
        <a:xfrm>
          <a:off x="7005635" y="1133475"/>
          <a:ext cx="6060760" cy="350710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200"/>
            </a:lnSpc>
          </a:pPr>
          <a:r>
            <a:rPr kumimoji="1" lang="ja-JP" altLang="en-US" sz="1100" b="1" i="0" u="none">
              <a:solidFill>
                <a:sysClr val="windowText" lastClr="000000"/>
              </a:solidFill>
              <a:latin typeface="+mn-ea"/>
              <a:ea typeface="+mn-ea"/>
            </a:rPr>
            <a:t>１～３</a:t>
          </a:r>
          <a:r>
            <a:rPr kumimoji="1" lang="ja-JP" altLang="en-US" sz="1100" b="0" i="0" u="none">
              <a:solidFill>
                <a:sysClr val="windowText" lastClr="000000"/>
              </a:solidFill>
              <a:latin typeface="+mn-ea"/>
              <a:ea typeface="+mn-ea"/>
            </a:rPr>
            <a:t>　</a:t>
          </a:r>
          <a:r>
            <a:rPr kumimoji="1" lang="ja-JP" altLang="en-US" sz="1200" b="1" i="0" u="sng">
              <a:solidFill>
                <a:sysClr val="windowText" lastClr="000000"/>
              </a:solidFill>
              <a:latin typeface="+mn-ea"/>
              <a:ea typeface="+mn-ea"/>
            </a:rPr>
            <a:t>就職状況報告書総括表にて報告した 訓練終了後３か月の実績について入力すること</a:t>
          </a:r>
          <a:r>
            <a:rPr kumimoji="1" lang="ja-JP" altLang="en-US" sz="1100" b="0" i="0" u="none">
              <a:solidFill>
                <a:sysClr val="windowText" lastClr="000000"/>
              </a:solidFill>
              <a:latin typeface="+mn-ea"/>
              <a:ea typeface="+mn-ea"/>
            </a:rPr>
            <a:t>。</a:t>
          </a:r>
          <a:endParaRPr kumimoji="1" lang="en-US" altLang="ja-JP" sz="1100" b="0" i="0" u="none">
            <a:solidFill>
              <a:sysClr val="windowText" lastClr="000000"/>
            </a:solidFill>
            <a:latin typeface="+mn-ea"/>
            <a:ea typeface="+mn-ea"/>
          </a:endParaRPr>
        </a:p>
        <a:p>
          <a:pPr>
            <a:lnSpc>
              <a:spcPts val="1200"/>
            </a:lnSpc>
          </a:pPr>
          <a:endParaRPr kumimoji="1" lang="en-US" altLang="ja-JP" sz="1100" b="0" i="0" u="none" strike="sngStrike" baseline="0">
            <a:solidFill>
              <a:sysClr val="windowText" lastClr="000000"/>
            </a:solidFill>
            <a:latin typeface="+mn-ea"/>
            <a:ea typeface="+mn-ea"/>
          </a:endParaRPr>
        </a:p>
        <a:p>
          <a:pPr>
            <a:lnSpc>
              <a:spcPts val="1200"/>
            </a:lnSpc>
          </a:pPr>
          <a:r>
            <a:rPr kumimoji="1" lang="en-US" altLang="ja-JP" sz="1100" b="1" i="0" u="none" strike="noStrike" baseline="0">
              <a:solidFill>
                <a:sysClr val="windowText" lastClr="000000"/>
              </a:solidFill>
              <a:latin typeface="+mn-ea"/>
              <a:ea typeface="+mn-ea"/>
            </a:rPr>
            <a:t>※</a:t>
          </a:r>
          <a:r>
            <a:rPr kumimoji="1" lang="ja-JP" altLang="en-US" sz="1100" b="1" i="0" u="none" strike="noStrike" baseline="0">
              <a:solidFill>
                <a:sysClr val="windowText" lastClr="000000"/>
              </a:solidFill>
              <a:latin typeface="+mn-ea"/>
              <a:ea typeface="+mn-ea"/>
            </a:rPr>
            <a:t>１、３については「就職率（統計用）」、２については「就職率（就職支援経費対象用）」の就職率</a:t>
          </a:r>
          <a:endParaRPr kumimoji="1" lang="en-US" altLang="ja-JP" sz="1100" b="1" i="0" u="none" strike="noStrike" baseline="0">
            <a:solidFill>
              <a:sysClr val="windowText" lastClr="000000"/>
            </a:solidFill>
            <a:latin typeface="+mn-ea"/>
            <a:ea typeface="+mn-ea"/>
          </a:endParaRPr>
        </a:p>
        <a:p>
          <a:pPr>
            <a:lnSpc>
              <a:spcPts val="1200"/>
            </a:lnSpc>
          </a:pPr>
          <a:endParaRPr kumimoji="1" lang="en-US" altLang="ja-JP" sz="1100" b="0" i="0" u="none">
            <a:solidFill>
              <a:sysClr val="windowText" lastClr="000000"/>
            </a:solidFill>
            <a:latin typeface="+mn-ea"/>
            <a:ea typeface="+mn-ea"/>
          </a:endParaRPr>
        </a:p>
        <a:p>
          <a:pPr>
            <a:lnSpc>
              <a:spcPts val="12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今回提案する訓練実施施設で同分野・同レベルの訓練実績がない場合で、</a:t>
          </a:r>
          <a:endParaRPr kumimoji="1" lang="en-US" altLang="ja-JP" sz="1100" b="0" i="0" u="none">
            <a:solidFill>
              <a:sysClr val="windowText" lastClr="000000"/>
            </a:solidFill>
            <a:latin typeface="+mn-ea"/>
            <a:ea typeface="+mn-ea"/>
          </a:endParaRPr>
        </a:p>
        <a:p>
          <a:pPr>
            <a:lnSpc>
              <a:spcPts val="1200"/>
            </a:lnSpc>
          </a:pPr>
          <a:r>
            <a:rPr kumimoji="1" lang="ja-JP" altLang="en-US" sz="1100" b="0" i="0" u="none">
              <a:solidFill>
                <a:sysClr val="windowText" lastClr="000000"/>
              </a:solidFill>
              <a:latin typeface="+mn-ea"/>
              <a:ea typeface="+mn-ea"/>
            </a:rPr>
            <a:t>　　同一法人内の他の訓練実施施設で同分野・同レベルの訓練実績がある場合は、</a:t>
          </a:r>
          <a:endParaRPr kumimoji="1" lang="en-US" altLang="ja-JP" sz="1100" b="0" i="0" u="none">
            <a:solidFill>
              <a:sysClr val="windowText" lastClr="000000"/>
            </a:solidFill>
            <a:latin typeface="+mn-ea"/>
            <a:ea typeface="+mn-ea"/>
          </a:endParaRPr>
        </a:p>
        <a:p>
          <a:pPr>
            <a:lnSpc>
              <a:spcPts val="1200"/>
            </a:lnSpc>
          </a:pPr>
          <a:r>
            <a:rPr kumimoji="1" lang="ja-JP" altLang="en-US" sz="1100" b="0" i="0" u="none">
              <a:solidFill>
                <a:sysClr val="windowText" lastClr="000000"/>
              </a:solidFill>
              <a:latin typeface="+mn-ea"/>
              <a:ea typeface="+mn-ea"/>
            </a:rPr>
            <a:t>　　１．にその訓練実績を入力する。</a:t>
          </a:r>
          <a:endParaRPr kumimoji="1" lang="en-US" altLang="ja-JP" sz="1100" b="0" i="0" u="none">
            <a:solidFill>
              <a:sysClr val="windowText" lastClr="000000"/>
            </a:solidFill>
            <a:latin typeface="+mn-ea"/>
            <a:ea typeface="+mn-ea"/>
          </a:endParaRPr>
        </a:p>
        <a:p>
          <a:pPr>
            <a:lnSpc>
              <a:spcPts val="1200"/>
            </a:lnSpc>
          </a:pPr>
          <a:r>
            <a:rPr kumimoji="1" lang="ja-JP" altLang="en-US" sz="1100" b="0" i="0" u="none">
              <a:solidFill>
                <a:sysClr val="windowText" lastClr="000000"/>
              </a:solidFill>
              <a:latin typeface="+mn-ea"/>
              <a:ea typeface="+mn-ea"/>
            </a:rPr>
            <a:t>   （訓練科名欄に訓練科名と、訓練実施施設名称を入力すること。）</a:t>
          </a:r>
          <a:endParaRPr kumimoji="1" lang="en-US" altLang="ja-JP" sz="1100" b="0" i="0" u="none">
            <a:solidFill>
              <a:sysClr val="windowText" lastClr="000000"/>
            </a:solidFill>
            <a:latin typeface="+mn-ea"/>
            <a:ea typeface="+mn-ea"/>
          </a:endParaRPr>
        </a:p>
        <a:p>
          <a:pPr>
            <a:lnSpc>
              <a:spcPts val="1200"/>
            </a:lnSpc>
          </a:pPr>
          <a:endParaRPr kumimoji="1" lang="en-US" altLang="ja-JP" sz="1100" b="0" i="0" u="none">
            <a:solidFill>
              <a:sysClr val="windowText" lastClr="000000"/>
            </a:solidFill>
            <a:latin typeface="+mn-ea"/>
            <a:ea typeface="+mn-ea"/>
          </a:endParaRPr>
        </a:p>
        <a:p>
          <a:r>
            <a:rPr kumimoji="1" lang="en-US" altLang="ja-JP"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今回提案する訓練実施施設で同分野</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同レベルの訓練実績がない場合で、</a:t>
          </a:r>
          <a:endParaRPr lang="ja-JP" altLang="ja-JP">
            <a:solidFill>
              <a:sysClr val="windowText" lastClr="000000"/>
            </a:solidFill>
            <a:effectLst/>
          </a:endParaRPr>
        </a:p>
        <a:p>
          <a:r>
            <a:rPr kumimoji="1" lang="ja-JP" altLang="ja-JP" sz="1100" b="0" i="0">
              <a:solidFill>
                <a:sysClr val="windowText" lastClr="000000"/>
              </a:solidFill>
              <a:effectLst/>
              <a:latin typeface="+mn-lt"/>
              <a:ea typeface="+mn-ea"/>
              <a:cs typeface="+mn-cs"/>
            </a:rPr>
            <a:t>　　同一法人内の他の訓練実施施設で</a:t>
          </a:r>
          <a:r>
            <a:rPr kumimoji="1" lang="ja-JP" altLang="en-US" sz="1100" b="0" i="0">
              <a:solidFill>
                <a:sysClr val="windowText" lastClr="000000"/>
              </a:solidFill>
              <a:effectLst/>
              <a:latin typeface="+mn-lt"/>
              <a:ea typeface="+mn-ea"/>
              <a:cs typeface="+mn-cs"/>
            </a:rPr>
            <a:t>も、</a:t>
          </a:r>
          <a:r>
            <a:rPr kumimoji="1" lang="ja-JP" altLang="ja-JP" sz="1100" b="0" i="0">
              <a:solidFill>
                <a:sysClr val="windowText" lastClr="000000"/>
              </a:solidFill>
              <a:effectLst/>
              <a:latin typeface="+mn-lt"/>
              <a:ea typeface="+mn-ea"/>
              <a:cs typeface="+mn-cs"/>
            </a:rPr>
            <a:t>同分野</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同レベルの訓練実績が</a:t>
          </a:r>
          <a:r>
            <a:rPr kumimoji="1" lang="ja-JP" altLang="en-US" sz="1100" b="0" i="0">
              <a:solidFill>
                <a:sysClr val="windowText" lastClr="000000"/>
              </a:solidFill>
              <a:effectLst/>
              <a:latin typeface="+mn-lt"/>
              <a:ea typeface="+mn-ea"/>
              <a:cs typeface="+mn-cs"/>
            </a:rPr>
            <a:t>ない</a:t>
          </a:r>
          <a:r>
            <a:rPr kumimoji="1" lang="ja-JP" altLang="ja-JP" sz="1100" b="0" i="0">
              <a:solidFill>
                <a:sysClr val="windowText" lastClr="000000"/>
              </a:solidFill>
              <a:effectLst/>
              <a:latin typeface="+mn-lt"/>
              <a:ea typeface="+mn-ea"/>
              <a:cs typeface="+mn-cs"/>
            </a:rPr>
            <a:t>場合は、</a:t>
          </a:r>
          <a:endParaRPr lang="ja-JP" altLang="ja-JP">
            <a:solidFill>
              <a:sysClr val="windowText" lastClr="000000"/>
            </a:solidFill>
            <a:effectLst/>
          </a:endParaRPr>
        </a:p>
        <a:p>
          <a:r>
            <a:rPr kumimoji="1" lang="ja-JP" altLang="ja-JP" sz="1100" b="0" i="0">
              <a:solidFill>
                <a:sysClr val="windowText" lastClr="000000"/>
              </a:solidFill>
              <a:effectLst/>
              <a:latin typeface="+mn-lt"/>
              <a:ea typeface="+mn-ea"/>
              <a:cs typeface="+mn-cs"/>
            </a:rPr>
            <a:t>　　</a:t>
          </a:r>
          <a:r>
            <a:rPr kumimoji="1" lang="ja-JP" altLang="en-US" sz="1100" b="0" i="0">
              <a:solidFill>
                <a:sysClr val="windowText" lastClr="000000"/>
              </a:solidFill>
              <a:effectLst/>
              <a:latin typeface="+mn-lt"/>
              <a:ea typeface="+mn-ea"/>
              <a:cs typeface="+mn-cs"/>
            </a:rPr>
            <a:t>３</a:t>
          </a:r>
          <a:r>
            <a:rPr kumimoji="1" lang="ja-JP" altLang="ja-JP" sz="1100" b="0" i="0">
              <a:solidFill>
                <a:sysClr val="windowText" lastClr="000000"/>
              </a:solidFill>
              <a:effectLst/>
              <a:latin typeface="+mn-lt"/>
              <a:ea typeface="+mn-ea"/>
              <a:cs typeface="+mn-cs"/>
            </a:rPr>
            <a:t>．に入力する。</a:t>
          </a:r>
          <a:endParaRPr kumimoji="1" lang="en-US" altLang="ja-JP" sz="1100" b="0" i="0" u="none">
            <a:solidFill>
              <a:sysClr val="windowText" lastClr="000000"/>
            </a:solidFill>
            <a:latin typeface="+mn-ea"/>
            <a:ea typeface="+mn-ea"/>
          </a:endParaRPr>
        </a:p>
        <a:p>
          <a:pPr>
            <a:lnSpc>
              <a:spcPts val="1200"/>
            </a:lnSpc>
          </a:pPr>
          <a:r>
            <a:rPr kumimoji="1" lang="ja-JP" altLang="en-US" sz="1100" b="0" i="0" u="none">
              <a:solidFill>
                <a:sysClr val="windowText" lastClr="000000"/>
              </a:solidFill>
              <a:latin typeface="+mn-ea"/>
              <a:ea typeface="+mn-ea"/>
            </a:rPr>
            <a:t>　</a:t>
          </a:r>
          <a:endParaRPr kumimoji="1" lang="en-US" altLang="ja-JP" sz="1100" b="0" i="0" u="none">
            <a:solidFill>
              <a:sysClr val="windowText" lastClr="000000"/>
            </a:solidFill>
            <a:latin typeface="+mn-ea"/>
            <a:ea typeface="+mn-ea"/>
          </a:endParaRPr>
        </a:p>
        <a:p>
          <a:pPr>
            <a:lnSpc>
              <a:spcPts val="12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　</a:t>
          </a:r>
          <a:r>
            <a:rPr kumimoji="1" lang="ja-JP" altLang="en-US" sz="1100" b="0" i="0" u="sng">
              <a:solidFill>
                <a:sysClr val="windowText" lastClr="000000"/>
              </a:solidFill>
              <a:latin typeface="+mn-ea"/>
              <a:ea typeface="+mn-ea"/>
            </a:rPr>
            <a:t>分野・レベル</a:t>
          </a:r>
          <a:r>
            <a:rPr kumimoji="1" lang="ja-JP" altLang="en-US" sz="1100" b="0" i="0" u="none">
              <a:solidFill>
                <a:sysClr val="windowText" lastClr="000000"/>
              </a:solidFill>
              <a:latin typeface="+mn-ea"/>
              <a:ea typeface="+mn-ea"/>
            </a:rPr>
            <a:t>については「訓練計画表」で確認のこと。</a:t>
          </a:r>
          <a:endParaRPr kumimoji="1" lang="en-US" altLang="ja-JP" sz="1100" b="0" i="0" u="none">
            <a:solidFill>
              <a:sysClr val="windowText" lastClr="000000"/>
            </a:solidFill>
            <a:latin typeface="+mn-ea"/>
            <a:ea typeface="+mn-ea"/>
          </a:endParaRPr>
        </a:p>
        <a:p>
          <a:pPr>
            <a:lnSpc>
              <a:spcPts val="1200"/>
            </a:lnSpc>
          </a:pP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「就職状況報告書の回収率」は、「就職状況報告書総括表」で報告した回収率。</a:t>
          </a:r>
          <a:endParaRPr kumimoji="1" lang="en-US" altLang="ja-JP" sz="1100" b="0" i="0" u="none">
            <a:solidFill>
              <a:sysClr val="windowText" lastClr="000000"/>
            </a:solidFill>
            <a:latin typeface="+mn-ea"/>
            <a:ea typeface="+mn-ea"/>
          </a:endParaRPr>
        </a:p>
      </xdr:txBody>
    </xdr:sp>
    <xdr:clientData/>
  </xdr:twoCellAnchor>
  <xdr:twoCellAnchor>
    <xdr:from>
      <xdr:col>27</xdr:col>
      <xdr:colOff>3831</xdr:colOff>
      <xdr:row>21</xdr:row>
      <xdr:rowOff>1</xdr:rowOff>
    </xdr:from>
    <xdr:to>
      <xdr:col>50</xdr:col>
      <xdr:colOff>7620</xdr:colOff>
      <xdr:row>29</xdr:row>
      <xdr:rowOff>30481</xdr:rowOff>
    </xdr:to>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6998991" y="4800601"/>
          <a:ext cx="5962629" cy="18592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latin typeface="+mn-ea"/>
              <a:ea typeface="+mn-ea"/>
            </a:rPr>
            <a:t>２　</a:t>
          </a:r>
          <a:r>
            <a:rPr kumimoji="1" lang="ja-JP" altLang="ja-JP" sz="1100" b="0" i="0">
              <a:solidFill>
                <a:schemeClr val="dk1"/>
              </a:solidFill>
              <a:effectLst/>
              <a:latin typeface="+mn-lt"/>
              <a:ea typeface="+mn-ea"/>
              <a:cs typeface="+mn-cs"/>
            </a:rPr>
            <a:t>企画提案申請書提出日時点で就職率が確定した</a:t>
          </a:r>
          <a:r>
            <a:rPr kumimoji="1" lang="ja-JP" altLang="ja-JP" sz="1100" b="1" i="0">
              <a:solidFill>
                <a:schemeClr val="dk1"/>
              </a:solidFill>
              <a:effectLst/>
              <a:latin typeface="+mn-lt"/>
              <a:ea typeface="+mn-ea"/>
              <a:cs typeface="+mn-cs"/>
            </a:rPr>
            <a:t>直近２コース</a:t>
          </a:r>
          <a:r>
            <a:rPr kumimoji="1" lang="ja-JP" altLang="ja-JP" sz="1100" b="0" i="0">
              <a:solidFill>
                <a:schemeClr val="dk1"/>
              </a:solidFill>
              <a:effectLst/>
              <a:latin typeface="+mn-lt"/>
              <a:ea typeface="+mn-ea"/>
              <a:cs typeface="+mn-cs"/>
            </a:rPr>
            <a:t>の実績を入力する。</a:t>
          </a:r>
          <a:r>
            <a:rPr kumimoji="1" lang="ja-JP" altLang="ja-JP" sz="1100" b="0" i="0" strike="sngStrike" baseline="0">
              <a:solidFill>
                <a:schemeClr val="dk1"/>
              </a:solidFill>
              <a:effectLst/>
              <a:latin typeface="+mn-lt"/>
              <a:ea typeface="+mn-ea"/>
              <a:cs typeface="+mn-cs"/>
            </a:rPr>
            <a:t>   </a:t>
          </a:r>
          <a:endParaRPr lang="ja-JP" altLang="ja-JP">
            <a:effectLst/>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知識等コースに提案する場合　「就職状況報告書総括表」で報告した「就職率（就職支援経費対象用）」の就職率</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latin typeface="+mn-ea"/>
              <a:ea typeface="+mn-ea"/>
            </a:rPr>
            <a:t>知識等コースに以外のコースに提案する場合　</a:t>
          </a:r>
          <a:r>
            <a:rPr kumimoji="1" lang="ja-JP" altLang="ja-JP" sz="1100" b="0" i="0">
              <a:solidFill>
                <a:sysClr val="windowText" lastClr="000000"/>
              </a:solidFill>
              <a:effectLst/>
              <a:latin typeface="+mn-lt"/>
              <a:ea typeface="+mn-ea"/>
              <a:cs typeface="+mn-cs"/>
            </a:rPr>
            <a:t>「就職状況報告書総括表」で報告した「就職率（</a:t>
          </a:r>
          <a:r>
            <a:rPr kumimoji="1" lang="ja-JP" altLang="en-US" sz="1100" b="0" i="0">
              <a:solidFill>
                <a:sysClr val="windowText" lastClr="000000"/>
              </a:solidFill>
              <a:effectLst/>
              <a:latin typeface="+mn-lt"/>
              <a:ea typeface="+mn-ea"/>
              <a:cs typeface="+mn-cs"/>
            </a:rPr>
            <a:t>統計</a:t>
          </a:r>
          <a:r>
            <a:rPr kumimoji="1" lang="ja-JP" altLang="ja-JP" sz="1100" b="0" i="0">
              <a:solidFill>
                <a:sysClr val="windowText" lastClr="000000"/>
              </a:solidFill>
              <a:effectLst/>
              <a:latin typeface="+mn-lt"/>
              <a:ea typeface="+mn-ea"/>
              <a:cs typeface="+mn-cs"/>
            </a:rPr>
            <a:t>用）」の就職率</a:t>
          </a:r>
          <a:endParaRPr lang="ja-JP" altLang="ja-JP">
            <a:solidFill>
              <a:sysClr val="windowText" lastClr="000000"/>
            </a:solidFill>
            <a:effectLst/>
          </a:endParaRPr>
        </a:p>
        <a:p>
          <a:pPr>
            <a:lnSpc>
              <a:spcPts val="1100"/>
            </a:lnSpc>
          </a:pPr>
          <a:endParaRPr kumimoji="1" lang="en-US" altLang="ja-JP" sz="1100" b="0" i="0" u="none" strike="sngStrike" baseline="0">
            <a:solidFill>
              <a:sysClr val="windowText" lastClr="000000"/>
            </a:solidFill>
            <a:effectLst/>
            <a:uFillTx/>
            <a:latin typeface="+mn-ea"/>
            <a:ea typeface="+mn-ea"/>
            <a:cs typeface="+mn-cs"/>
          </a:endParaRPr>
        </a:p>
        <a:p>
          <a:pPr>
            <a:lnSpc>
              <a:spcPts val="1100"/>
            </a:lnSpc>
          </a:pPr>
          <a:r>
            <a:rPr kumimoji="1" lang="en-US" altLang="ja-JP" sz="1100" b="0" i="0" u="none" strike="noStrike" baseline="0">
              <a:solidFill>
                <a:sysClr val="windowText" lastClr="000000"/>
              </a:solidFill>
              <a:effectLst/>
              <a:uFillTx/>
              <a:latin typeface="+mn-ea"/>
              <a:ea typeface="+mn-ea"/>
              <a:cs typeface="+mn-cs"/>
            </a:rPr>
            <a:t>※</a:t>
          </a:r>
          <a:r>
            <a:rPr kumimoji="1" lang="ja-JP" altLang="en-US" sz="1100" b="0" i="0" u="none" strike="noStrike" baseline="0">
              <a:solidFill>
                <a:sysClr val="windowText" lastClr="000000"/>
              </a:solidFill>
              <a:effectLst/>
              <a:uFillTx/>
              <a:latin typeface="+mn-ea"/>
              <a:ea typeface="+mn-ea"/>
              <a:cs typeface="+mn-cs"/>
            </a:rPr>
            <a:t> 企画提案募集要領８（３）（４）参照  </a:t>
          </a:r>
          <a:r>
            <a:rPr kumimoji="1" lang="ja-JP" altLang="en-US" sz="1100" b="0" i="0" u="none" strike="sngStrike" baseline="0">
              <a:solidFill>
                <a:sysClr val="windowText" lastClr="000000"/>
              </a:solidFill>
              <a:effectLst/>
              <a:uFillTx/>
              <a:latin typeface="+mn-ea"/>
              <a:ea typeface="+mn-ea"/>
              <a:cs typeface="+mn-cs"/>
            </a:rPr>
            <a:t>              </a:t>
          </a:r>
          <a:endParaRPr kumimoji="1" lang="en-US" altLang="ja-JP" sz="1100" b="0" i="0" u="none">
            <a:solidFill>
              <a:sysClr val="windowText" lastClr="000000"/>
            </a:solidFill>
            <a:latin typeface="+mn-ea"/>
            <a:ea typeface="+mn-ea"/>
          </a:endParaRPr>
        </a:p>
      </xdr:txBody>
    </xdr:sp>
    <xdr:clientData/>
  </xdr:twoCellAnchor>
  <xdr:twoCellAnchor>
    <xdr:from>
      <xdr:col>27</xdr:col>
      <xdr:colOff>16585</xdr:colOff>
      <xdr:row>35</xdr:row>
      <xdr:rowOff>34290</xdr:rowOff>
    </xdr:from>
    <xdr:to>
      <xdr:col>49</xdr:col>
      <xdr:colOff>243840</xdr:colOff>
      <xdr:row>43</xdr:row>
      <xdr:rowOff>217170</xdr:rowOff>
    </xdr:to>
    <xdr:sp macro="" textlink="">
      <xdr:nvSpPr>
        <xdr:cNvPr id="7" name="テキスト ボックス 6">
          <a:extLst>
            <a:ext uri="{FF2B5EF4-FFF2-40B4-BE49-F238E27FC236}">
              <a16:creationId xmlns:a16="http://schemas.microsoft.com/office/drawing/2014/main" id="{00000000-0008-0000-0800-000007000000}"/>
            </a:ext>
          </a:extLst>
        </xdr:cNvPr>
        <xdr:cNvSpPr txBox="1"/>
      </xdr:nvSpPr>
      <xdr:spPr>
        <a:xfrm>
          <a:off x="7731835" y="8035290"/>
          <a:ext cx="6513755" cy="20116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100"/>
            </a:lnSpc>
          </a:pPr>
          <a:r>
            <a:rPr kumimoji="1" lang="ja-JP" altLang="en-US" sz="1100" b="0" i="0" u="none">
              <a:solidFill>
                <a:sysClr val="windowText" lastClr="000000"/>
              </a:solidFill>
              <a:latin typeface="+mn-ea"/>
              <a:ea typeface="+mn-ea"/>
            </a:rPr>
            <a:t>４　公的職業訓練事業以外の、自社で実施している訓練事業のみ実績がある場合は、</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　　その事業について記載し、カリキュラム、テキスト、日誌等の訓練内容がわかる資料</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latin typeface="+mn-ea"/>
              <a:ea typeface="+mn-ea"/>
            </a:rPr>
            <a:t>　　を企画提案書に添付すること。</a:t>
          </a:r>
          <a:r>
            <a:rPr kumimoji="1" lang="ja-JP" altLang="ja-JP" sz="1100" b="0" i="0">
              <a:solidFill>
                <a:sysClr val="windowText" lastClr="000000"/>
              </a:solidFill>
              <a:effectLst/>
              <a:latin typeface="+mn-lt"/>
              <a:ea typeface="+mn-ea"/>
              <a:cs typeface="+mn-cs"/>
            </a:rPr>
            <a:t>　（追加で資料の提出を求める場合があります。）</a:t>
          </a:r>
          <a:endParaRPr lang="ja-JP" altLang="ja-JP" sz="1100">
            <a:solidFill>
              <a:sysClr val="windowText" lastClr="000000"/>
            </a:solidFill>
            <a:effectLst/>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　</a:t>
          </a: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対象とする実績</a:t>
          </a: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　</a:t>
          </a: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　　</a:t>
          </a:r>
          <a:r>
            <a:rPr kumimoji="1" lang="en-US" altLang="ja-JP" sz="1100" b="0" i="0" u="none">
              <a:solidFill>
                <a:sysClr val="windowText" lastClr="000000"/>
              </a:solidFill>
              <a:latin typeface="+mn-ea"/>
              <a:ea typeface="+mn-ea"/>
            </a:rPr>
            <a:t> </a:t>
          </a:r>
          <a:r>
            <a:rPr kumimoji="1" lang="ja-JP" altLang="en-US" sz="1100" b="0" i="0" u="none">
              <a:solidFill>
                <a:sysClr val="windowText" lastClr="000000"/>
              </a:solidFill>
              <a:latin typeface="+mn-ea"/>
              <a:ea typeface="+mn-ea"/>
            </a:rPr>
            <a:t>１か月あたり７０時間以上の実施を目安に計上する</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　　　例：　３か月訓練に提案する場合：３か月</a:t>
          </a: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７０時間＝２１０時間以上実施した訓練</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　　　　　　</a:t>
          </a:r>
          <a:r>
            <a:rPr kumimoji="1" lang="ja-JP" altLang="en-US" sz="1100" b="0" i="0" u="none" baseline="0">
              <a:solidFill>
                <a:sysClr val="windowText" lastClr="000000"/>
              </a:solidFill>
              <a:latin typeface="+mn-ea"/>
              <a:ea typeface="+mn-ea"/>
            </a:rPr>
            <a:t> </a:t>
          </a:r>
          <a:r>
            <a:rPr kumimoji="1" lang="ja-JP" altLang="en-US" sz="1100" b="0" i="0" u="none">
              <a:solidFill>
                <a:sysClr val="windowText" lastClr="000000"/>
              </a:solidFill>
              <a:latin typeface="+mn-ea"/>
              <a:ea typeface="+mn-ea"/>
            </a:rPr>
            <a:t>６か月訓練に提案する場合：６か月</a:t>
          </a: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７０時間＝４２０時間以上実施した訓練</a:t>
          </a:r>
          <a:endParaRPr kumimoji="1" lang="en-US" altLang="ja-JP" sz="1100" b="0" i="0" u="none">
            <a:solidFill>
              <a:sysClr val="windowText" lastClr="000000"/>
            </a:solidFill>
            <a:latin typeface="+mn-ea"/>
            <a:ea typeface="+mn-ea"/>
          </a:endParaRPr>
        </a:p>
        <a:p>
          <a:pPr>
            <a:lnSpc>
              <a:spcPts val="1100"/>
            </a:lnSpc>
          </a:pPr>
          <a:r>
            <a:rPr kumimoji="1" lang="ja-JP" altLang="en-US" sz="1200" b="0" i="0" u="none">
              <a:solidFill>
                <a:sysClr val="windowText" lastClr="000000"/>
              </a:solidFill>
              <a:latin typeface="+mn-ea"/>
              <a:ea typeface="+mn-ea"/>
            </a:rPr>
            <a:t>　</a:t>
          </a:r>
          <a:endParaRPr kumimoji="1" lang="en-US" altLang="ja-JP" sz="1200" b="0" i="0" u="none">
            <a:solidFill>
              <a:sysClr val="windowText" lastClr="000000"/>
            </a:solidFill>
            <a:latin typeface="+mn-ea"/>
            <a:ea typeface="+mn-ea"/>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27</xdr:col>
      <xdr:colOff>6350</xdr:colOff>
      <xdr:row>23</xdr:row>
      <xdr:rowOff>5715</xdr:rowOff>
    </xdr:from>
    <xdr:to>
      <xdr:col>51</xdr:col>
      <xdr:colOff>152400</xdr:colOff>
      <xdr:row>26</xdr:row>
      <xdr:rowOff>169545</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7001510" y="7054215"/>
          <a:ext cx="6363970" cy="81153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100"/>
            </a:lnSpc>
          </a:pPr>
          <a:endParaRPr kumimoji="1" lang="en-US" altLang="ja-JP" sz="1100" b="0" i="0" u="none">
            <a:solidFill>
              <a:sysClr val="windowText" lastClr="000000"/>
            </a:solidFill>
            <a:latin typeface="+mn-ea"/>
            <a:ea typeface="+mn-ea"/>
          </a:endParaRPr>
        </a:p>
        <a:p>
          <a:pPr algn="l">
            <a:lnSpc>
              <a:spcPts val="1000"/>
            </a:lnSpc>
          </a:pPr>
          <a:r>
            <a:rPr kumimoji="1" lang="ja-JP" altLang="en-US" sz="1100" b="0" i="0" u="none">
              <a:solidFill>
                <a:sysClr val="windowText" lastClr="000000"/>
              </a:solidFill>
              <a:latin typeface="+mn-ea"/>
              <a:ea typeface="+mn-ea"/>
            </a:rPr>
            <a:t>（５）過去に実施した同等の訓練についての見直しや改善した点、</a:t>
          </a:r>
          <a:endParaRPr kumimoji="1" lang="en-US" altLang="ja-JP" sz="1100" b="0" i="0" u="none">
            <a:solidFill>
              <a:sysClr val="windowText" lastClr="000000"/>
            </a:solidFill>
            <a:latin typeface="+mn-ea"/>
            <a:ea typeface="+mn-ea"/>
          </a:endParaRPr>
        </a:p>
        <a:p>
          <a:pPr algn="l">
            <a:lnSpc>
              <a:spcPts val="1000"/>
            </a:lnSpc>
          </a:pPr>
          <a:r>
            <a:rPr kumimoji="1" lang="en-US" altLang="ja-JP" sz="1100" b="0" i="0" u="none">
              <a:solidFill>
                <a:sysClr val="windowText" lastClr="000000"/>
              </a:solidFill>
              <a:latin typeface="+mn-ea"/>
              <a:ea typeface="+mn-ea"/>
            </a:rPr>
            <a:t>    </a:t>
          </a:r>
        </a:p>
        <a:p>
          <a:pPr algn="l">
            <a:lnSpc>
              <a:spcPts val="1000"/>
            </a:lnSpc>
          </a:pPr>
          <a:r>
            <a:rPr kumimoji="1" lang="en-US" altLang="ja-JP" sz="1100" b="0" i="0" u="none">
              <a:solidFill>
                <a:sysClr val="windowText" lastClr="000000"/>
              </a:solidFill>
              <a:latin typeface="+mn-ea"/>
              <a:ea typeface="+mn-ea"/>
            </a:rPr>
            <a:t>     </a:t>
          </a:r>
          <a:r>
            <a:rPr kumimoji="1" lang="ja-JP" altLang="en-US" sz="1100" b="0" i="0" u="none">
              <a:solidFill>
                <a:sysClr val="windowText" lastClr="000000"/>
              </a:solidFill>
              <a:latin typeface="+mn-ea"/>
              <a:ea typeface="+mn-ea"/>
            </a:rPr>
            <a:t>改善効果等があれば内容に加えること。</a:t>
          </a:r>
          <a:endParaRPr kumimoji="1" lang="en-US" altLang="ja-JP" sz="1100" b="0" i="0" u="none">
            <a:solidFill>
              <a:sysClr val="windowText" lastClr="000000"/>
            </a:solidFill>
            <a:latin typeface="+mn-ea"/>
            <a:ea typeface="+mn-ea"/>
          </a:endParaRPr>
        </a:p>
      </xdr:txBody>
    </xdr:sp>
    <xdr:clientData/>
  </xdr:twoCellAnchor>
  <xdr:oneCellAnchor>
    <xdr:from>
      <xdr:col>26</xdr:col>
      <xdr:colOff>85028</xdr:colOff>
      <xdr:row>9</xdr:row>
      <xdr:rowOff>7620</xdr:rowOff>
    </xdr:from>
    <xdr:ext cx="6590092" cy="3192780"/>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6821108" y="2407920"/>
          <a:ext cx="6590092" cy="3192780"/>
        </a:xfrm>
        <a:prstGeom prst="rect">
          <a:avLst/>
        </a:prstGeom>
        <a:solidFill>
          <a:schemeClr val="accent6">
            <a:lumMod val="40000"/>
            <a:lumOff val="60000"/>
          </a:schemeClr>
        </a:solidFill>
        <a:ln w="15875">
          <a:no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nSpc>
              <a:spcPts val="1400"/>
            </a:lnSpc>
          </a:pPr>
          <a:r>
            <a:rPr kumimoji="1" lang="en-US" altLang="ja-JP" sz="1400" b="1" i="0" u="sng">
              <a:solidFill>
                <a:sysClr val="windowText" lastClr="000000"/>
              </a:solidFill>
              <a:effectLst/>
              <a:latin typeface="+mn-lt"/>
              <a:ea typeface="+mn-ea"/>
              <a:cs typeface="+mn-cs"/>
            </a:rPr>
            <a:t>※</a:t>
          </a:r>
          <a:r>
            <a:rPr kumimoji="1" lang="ja-JP" altLang="ja-JP" sz="1400" b="1" i="0" u="sng">
              <a:solidFill>
                <a:sysClr val="windowText" lastClr="000000"/>
              </a:solidFill>
              <a:effectLst/>
              <a:latin typeface="+mn-lt"/>
              <a:ea typeface="+mn-ea"/>
              <a:cs typeface="+mn-cs"/>
            </a:rPr>
            <a:t>就職支援に</a:t>
          </a:r>
          <a:r>
            <a:rPr kumimoji="1" lang="ja-JP" altLang="en-US" sz="1400" b="1" i="0" u="sng">
              <a:solidFill>
                <a:sysClr val="windowText" lastClr="000000"/>
              </a:solidFill>
              <a:effectLst/>
              <a:latin typeface="+mn-lt"/>
              <a:ea typeface="+mn-ea"/>
              <a:cs typeface="+mn-cs"/>
            </a:rPr>
            <a:t>関連</a:t>
          </a:r>
          <a:r>
            <a:rPr kumimoji="1" lang="ja-JP" altLang="ja-JP" sz="1400" b="1" i="0" u="sng">
              <a:solidFill>
                <a:sysClr val="windowText" lastClr="000000"/>
              </a:solidFill>
              <a:effectLst/>
              <a:latin typeface="+mn-lt"/>
              <a:ea typeface="+mn-ea"/>
              <a:cs typeface="+mn-cs"/>
            </a:rPr>
            <a:t>する事項</a:t>
          </a:r>
          <a:r>
            <a:rPr kumimoji="1" lang="ja-JP" altLang="ja-JP" sz="1400" b="1" i="0">
              <a:solidFill>
                <a:sysClr val="windowText" lastClr="000000"/>
              </a:solidFill>
              <a:effectLst/>
              <a:latin typeface="+mn-lt"/>
              <a:ea typeface="+mn-ea"/>
              <a:cs typeface="+mn-cs"/>
            </a:rPr>
            <a:t>は</a:t>
          </a:r>
          <a:r>
            <a:rPr kumimoji="1" lang="ja-JP" altLang="en-US" sz="1400" b="1" i="0">
              <a:solidFill>
                <a:sysClr val="windowText" lastClr="000000"/>
              </a:solidFill>
              <a:effectLst/>
              <a:latin typeface="+mn-lt"/>
              <a:ea typeface="+mn-ea"/>
              <a:cs typeface="+mn-cs"/>
            </a:rPr>
            <a:t>、</a:t>
          </a:r>
          <a:r>
            <a:rPr kumimoji="1" lang="ja-JP" altLang="ja-JP" sz="1400" b="1" i="0">
              <a:solidFill>
                <a:sysClr val="windowText" lastClr="000000"/>
              </a:solidFill>
              <a:effectLst/>
              <a:latin typeface="+mn-lt"/>
              <a:ea typeface="+mn-ea"/>
              <a:cs typeface="+mn-cs"/>
            </a:rPr>
            <a:t>別紙３</a:t>
          </a:r>
          <a:r>
            <a:rPr kumimoji="1" lang="ja-JP" altLang="en-US" sz="1400" b="1" i="0">
              <a:solidFill>
                <a:sysClr val="windowText" lastClr="000000"/>
              </a:solidFill>
              <a:effectLst/>
              <a:latin typeface="+mn-lt"/>
              <a:ea typeface="+mn-ea"/>
              <a:cs typeface="+mn-cs"/>
            </a:rPr>
            <a:t>「</a:t>
          </a:r>
          <a:r>
            <a:rPr kumimoji="1" lang="ja-JP" altLang="ja-JP" sz="1400" b="1" i="0">
              <a:solidFill>
                <a:sysClr val="windowText" lastClr="000000"/>
              </a:solidFill>
              <a:effectLst/>
              <a:latin typeface="+mn-lt"/>
              <a:ea typeface="+mn-ea"/>
              <a:cs typeface="+mn-cs"/>
            </a:rPr>
            <a:t>就職支援の計画</a:t>
          </a:r>
          <a:r>
            <a:rPr kumimoji="1" lang="ja-JP" altLang="en-US" sz="1400" b="1" i="0">
              <a:solidFill>
                <a:sysClr val="windowText" lastClr="000000"/>
              </a:solidFill>
              <a:effectLst/>
              <a:latin typeface="+mn-lt"/>
              <a:ea typeface="+mn-ea"/>
              <a:cs typeface="+mn-cs"/>
            </a:rPr>
            <a:t>」へ</a:t>
          </a:r>
          <a:endParaRPr kumimoji="1" lang="en-US" altLang="ja-JP" sz="1400" b="1" i="0">
            <a:solidFill>
              <a:sysClr val="windowText" lastClr="000000"/>
            </a:solidFill>
            <a:effectLst/>
            <a:latin typeface="+mn-lt"/>
            <a:ea typeface="+mn-ea"/>
            <a:cs typeface="+mn-cs"/>
          </a:endParaRPr>
        </a:p>
        <a:p>
          <a:pPr>
            <a:lnSpc>
              <a:spcPts val="1400"/>
            </a:lnSpc>
          </a:pPr>
          <a:endParaRPr kumimoji="1" lang="en-US" altLang="ja-JP" sz="1400" b="1" i="0">
            <a:solidFill>
              <a:sysClr val="windowText" lastClr="000000"/>
            </a:solidFill>
            <a:effectLst/>
            <a:latin typeface="+mn-lt"/>
            <a:ea typeface="+mn-ea"/>
            <a:cs typeface="+mn-cs"/>
          </a:endParaRPr>
        </a:p>
        <a:p>
          <a:pPr>
            <a:lnSpc>
              <a:spcPts val="1400"/>
            </a:lnSpc>
          </a:pPr>
          <a:r>
            <a:rPr kumimoji="1" lang="ja-JP" altLang="en-US" sz="1400" b="1" i="0">
              <a:solidFill>
                <a:sysClr val="windowText" lastClr="000000"/>
              </a:solidFill>
              <a:effectLst/>
              <a:latin typeface="+mn-lt"/>
              <a:ea typeface="+mn-ea"/>
              <a:cs typeface="+mn-cs"/>
            </a:rPr>
            <a:t>　（内容が重複しないよう注意）</a:t>
          </a:r>
          <a:endParaRPr kumimoji="1" lang="en-US" altLang="ja-JP" sz="1400" b="1" i="0">
            <a:solidFill>
              <a:sysClr val="windowText" lastClr="000000"/>
            </a:solidFill>
            <a:effectLst/>
            <a:latin typeface="+mn-lt"/>
            <a:ea typeface="+mn-ea"/>
            <a:cs typeface="+mn-cs"/>
          </a:endParaRPr>
        </a:p>
        <a:p>
          <a:endParaRPr lang="ja-JP" altLang="ja-JP" sz="1400">
            <a:effectLst/>
          </a:endParaRPr>
        </a:p>
        <a:p>
          <a:pPr eaLnBrk="1" fontAlgn="auto" latinLnBrk="0" hangingPunct="1"/>
          <a:r>
            <a:rPr kumimoji="1" lang="en-US" altLang="ja-JP" sz="1400" b="1" i="0">
              <a:solidFill>
                <a:schemeClr val="tx1"/>
              </a:solidFill>
              <a:effectLst/>
              <a:latin typeface="+mn-lt"/>
              <a:ea typeface="+mn-ea"/>
              <a:cs typeface="+mn-cs"/>
            </a:rPr>
            <a:t>※</a:t>
          </a:r>
          <a:r>
            <a:rPr kumimoji="1" lang="ja-JP" altLang="ja-JP" sz="1400" b="1" i="0">
              <a:solidFill>
                <a:schemeClr val="tx1"/>
              </a:solidFill>
              <a:effectLst/>
              <a:latin typeface="+mn-lt"/>
              <a:ea typeface="+mn-ea"/>
              <a:cs typeface="+mn-cs"/>
            </a:rPr>
            <a:t>項目ごとに内容を精選、整理し</a:t>
          </a:r>
          <a:r>
            <a:rPr kumimoji="1" lang="ja-JP" altLang="en-US" sz="1400" b="1" i="0">
              <a:solidFill>
                <a:schemeClr val="tx1"/>
              </a:solidFill>
              <a:effectLst/>
              <a:latin typeface="+mn-lt"/>
              <a:ea typeface="+mn-ea"/>
              <a:cs typeface="+mn-cs"/>
            </a:rPr>
            <a:t>、簡潔に記入すること</a:t>
          </a:r>
          <a:r>
            <a:rPr kumimoji="1" lang="ja-JP" altLang="ja-JP" sz="1400" b="1" i="0">
              <a:solidFill>
                <a:schemeClr val="tx1"/>
              </a:solidFill>
              <a:effectLst/>
              <a:latin typeface="+mn-lt"/>
              <a:ea typeface="+mn-ea"/>
              <a:cs typeface="+mn-cs"/>
            </a:rPr>
            <a:t>。</a:t>
          </a:r>
          <a:endParaRPr kumimoji="1" lang="en-US" altLang="ja-JP" sz="1400" b="1" i="0">
            <a:solidFill>
              <a:schemeClr val="tx1"/>
            </a:solidFill>
            <a:effectLst/>
            <a:latin typeface="+mn-lt"/>
            <a:ea typeface="+mn-ea"/>
            <a:cs typeface="+mn-cs"/>
          </a:endParaRPr>
        </a:p>
        <a:p>
          <a:pPr eaLnBrk="1" fontAlgn="auto" latinLnBrk="0" hangingPunct="1"/>
          <a:endParaRPr kumimoji="1" lang="en-US" altLang="ja-JP" sz="1100" b="1" i="0">
            <a:solidFill>
              <a:schemeClr val="tx1"/>
            </a:solidFill>
            <a:effectLst/>
            <a:latin typeface="+mn-lt"/>
            <a:ea typeface="+mn-ea"/>
            <a:cs typeface="+mn-cs"/>
          </a:endParaRPr>
        </a:p>
        <a:p>
          <a:pPr eaLnBrk="1" fontAlgn="auto" latinLnBrk="0" hangingPunct="1"/>
          <a:r>
            <a:rPr kumimoji="1" lang="en-US" altLang="ja-JP" sz="1100" b="0" i="0">
              <a:solidFill>
                <a:sysClr val="windowText" lastClr="000000"/>
              </a:solidFill>
              <a:effectLst/>
              <a:latin typeface="+mn-lt"/>
              <a:ea typeface="+mn-ea"/>
              <a:cs typeface="+mn-cs"/>
            </a:rPr>
            <a:t>※</a:t>
          </a:r>
          <a:r>
            <a:rPr kumimoji="1" lang="ja-JP" altLang="en-US" sz="1100" b="0" i="0">
              <a:solidFill>
                <a:sysClr val="windowText" lastClr="000000"/>
              </a:solidFill>
              <a:effectLst/>
              <a:latin typeface="+mn-lt"/>
              <a:ea typeface="+mn-ea"/>
              <a:cs typeface="+mn-cs"/>
            </a:rPr>
            <a:t>カリキュラムに関することのうち</a:t>
          </a:r>
          <a:r>
            <a:rPr kumimoji="1" lang="ja-JP" altLang="ja-JP" sz="1100" b="0" i="0">
              <a:solidFill>
                <a:sysClr val="windowText" lastClr="000000"/>
              </a:solidFill>
              <a:effectLst/>
              <a:latin typeface="+mn-lt"/>
              <a:ea typeface="+mn-ea"/>
              <a:cs typeface="+mn-cs"/>
            </a:rPr>
            <a:t>職場見学等や</a:t>
          </a:r>
          <a:r>
            <a:rPr kumimoji="1" lang="ja-JP" altLang="ja-JP" sz="1100" b="0" i="0">
              <a:solidFill>
                <a:sysClr val="windowText" lastClr="000000"/>
              </a:solidFill>
              <a:effectLst/>
              <a:latin typeface="+mn-ea"/>
              <a:ea typeface="+mn-ea"/>
              <a:cs typeface="+mn-cs"/>
            </a:rPr>
            <a:t>生成</a:t>
          </a:r>
          <a:r>
            <a:rPr kumimoji="1" lang="en-US" altLang="ja-JP" sz="1100" b="0" i="0">
              <a:solidFill>
                <a:sysClr val="windowText" lastClr="000000"/>
              </a:solidFill>
              <a:effectLst/>
              <a:latin typeface="+mn-ea"/>
              <a:ea typeface="+mn-ea"/>
              <a:cs typeface="+mn-cs"/>
            </a:rPr>
            <a:t>AI</a:t>
          </a:r>
          <a:r>
            <a:rPr kumimoji="1" lang="ja-JP" altLang="ja-JP" sz="1100" b="0" i="0">
              <a:solidFill>
                <a:sysClr val="windowText" lastClr="000000"/>
              </a:solidFill>
              <a:effectLst/>
              <a:latin typeface="+mn-lt"/>
              <a:ea typeface="+mn-ea"/>
              <a:cs typeface="+mn-cs"/>
            </a:rPr>
            <a:t>に関する事項をカリキュラムに設定する場合は</a:t>
          </a:r>
          <a:r>
            <a:rPr kumimoji="1" lang="ja-JP" altLang="en-US" sz="1100" b="0" i="0">
              <a:solidFill>
                <a:sysClr val="windowText" lastClr="000000"/>
              </a:solidFill>
              <a:effectLst/>
              <a:latin typeface="+mn-lt"/>
              <a:ea typeface="+mn-ea"/>
              <a:cs typeface="+mn-cs"/>
            </a:rPr>
            <a:t>、</a:t>
          </a:r>
          <a:endParaRPr kumimoji="1" lang="en-US" altLang="ja-JP" sz="1100" b="0" i="0">
            <a:solidFill>
              <a:sysClr val="windowText" lastClr="000000"/>
            </a:solidFill>
            <a:effectLst/>
            <a:latin typeface="+mn-lt"/>
            <a:ea typeface="+mn-ea"/>
            <a:cs typeface="+mn-cs"/>
          </a:endParaRPr>
        </a:p>
        <a:p>
          <a:pPr eaLnBrk="1" fontAlgn="auto" latinLnBrk="0" hangingPunct="1"/>
          <a:endParaRPr kumimoji="1" lang="en-US" altLang="ja-JP" sz="1100" b="0" i="0">
            <a:solidFill>
              <a:sysClr val="windowText" lastClr="000000"/>
            </a:solidFill>
            <a:effectLst/>
            <a:latin typeface="+mn-lt"/>
            <a:ea typeface="+mn-ea"/>
            <a:cs typeface="+mn-cs"/>
          </a:endParaRPr>
        </a:p>
        <a:p>
          <a:pPr eaLnBrk="1" fontAlgn="auto" latinLnBrk="0" hangingPunct="1"/>
          <a:r>
            <a:rPr kumimoji="1" lang="ja-JP" altLang="en-US" sz="1100" b="1" i="0">
              <a:solidFill>
                <a:sysClr val="windowText" lastClr="000000"/>
              </a:solidFill>
              <a:effectLst/>
              <a:latin typeface="+mn-lt"/>
              <a:ea typeface="+mn-ea"/>
              <a:cs typeface="+mn-cs"/>
            </a:rPr>
            <a:t>（６）職場見学等の実施、生成ＡＩ活用事例・利用方法等に関するカリキュラム設定について　</a:t>
          </a:r>
          <a:r>
            <a:rPr kumimoji="1" lang="ja-JP" altLang="en-US" sz="1100" b="0" i="0">
              <a:solidFill>
                <a:sysClr val="windowText" lastClr="000000"/>
              </a:solidFill>
              <a:effectLst/>
              <a:latin typeface="+mn-lt"/>
              <a:ea typeface="+mn-ea"/>
              <a:cs typeface="+mn-cs"/>
            </a:rPr>
            <a:t>に記入すること。</a:t>
          </a:r>
          <a:endParaRPr kumimoji="1" lang="en-US" altLang="ja-JP" sz="1100" b="0" i="0">
            <a:solidFill>
              <a:sysClr val="windowText" lastClr="000000"/>
            </a:solidFill>
            <a:effectLst/>
            <a:latin typeface="+mn-lt"/>
            <a:ea typeface="+mn-ea"/>
            <a:cs typeface="+mn-cs"/>
          </a:endParaRPr>
        </a:p>
        <a:p>
          <a:pPr eaLnBrk="1" fontAlgn="auto" latinLnBrk="0" hangingPunct="1"/>
          <a:endParaRPr kumimoji="1" lang="en-US" altLang="ja-JP" sz="1100" b="0" i="0">
            <a:solidFill>
              <a:sysClr val="windowText" lastClr="000000"/>
            </a:solidFill>
            <a:effectLst/>
            <a:latin typeface="+mn-lt"/>
            <a:ea typeface="+mn-ea"/>
            <a:cs typeface="+mn-cs"/>
          </a:endParaRPr>
        </a:p>
        <a:p>
          <a:pPr eaLnBrk="1" fontAlgn="auto" latinLnBrk="0" hangingPunct="1"/>
          <a:r>
            <a:rPr kumimoji="1" lang="ja-JP" altLang="en-US" sz="1100" b="0" i="0">
              <a:solidFill>
                <a:sysClr val="windowText" lastClr="000000"/>
              </a:solidFill>
              <a:effectLst/>
              <a:latin typeface="+mn-lt"/>
              <a:ea typeface="+mn-ea"/>
              <a:cs typeface="+mn-cs"/>
            </a:rPr>
            <a:t>（１）には</a:t>
          </a:r>
          <a:r>
            <a:rPr kumimoji="1" lang="ja-JP" altLang="ja-JP" sz="1100" b="0" i="0">
              <a:solidFill>
                <a:sysClr val="windowText" lastClr="000000"/>
              </a:solidFill>
              <a:effectLst/>
              <a:latin typeface="+mn-lt"/>
              <a:ea typeface="+mn-ea"/>
              <a:cs typeface="+mn-cs"/>
            </a:rPr>
            <a:t>職場見学等の実施、生成ＡＩ活用事例・利用方法等に関する</a:t>
          </a:r>
          <a:r>
            <a:rPr kumimoji="1" lang="ja-JP" altLang="en-US" sz="1100" b="0" i="0">
              <a:solidFill>
                <a:sysClr val="windowText" lastClr="000000"/>
              </a:solidFill>
              <a:effectLst/>
              <a:latin typeface="+mn-lt"/>
              <a:ea typeface="+mn-ea"/>
              <a:cs typeface="+mn-cs"/>
            </a:rPr>
            <a:t>こと</a:t>
          </a:r>
          <a:r>
            <a:rPr kumimoji="1" lang="ja-JP" altLang="en-US" sz="1100" b="1" i="0">
              <a:solidFill>
                <a:sysClr val="windowText" lastClr="000000"/>
              </a:solidFill>
              <a:effectLst/>
              <a:latin typeface="+mn-lt"/>
              <a:ea typeface="+mn-ea"/>
              <a:cs typeface="+mn-cs"/>
            </a:rPr>
            <a:t>以外の内容について</a:t>
          </a:r>
          <a:r>
            <a:rPr kumimoji="1" lang="ja-JP" altLang="en-US" sz="1100" b="0" i="0">
              <a:solidFill>
                <a:sysClr val="windowText" lastClr="000000"/>
              </a:solidFill>
              <a:effectLst/>
              <a:latin typeface="+mn-lt"/>
              <a:ea typeface="+mn-ea"/>
              <a:cs typeface="+mn-cs"/>
            </a:rPr>
            <a:t>記入してください。</a:t>
          </a:r>
          <a:endParaRPr kumimoji="1" lang="en-US" altLang="ja-JP" sz="1100" b="0" i="0">
            <a:solidFill>
              <a:sysClr val="windowText" lastClr="000000"/>
            </a:solidFill>
            <a:effectLst/>
            <a:latin typeface="+mn-lt"/>
            <a:ea typeface="+mn-ea"/>
            <a:cs typeface="+mn-cs"/>
          </a:endParaRPr>
        </a:p>
        <a:p>
          <a:pPr eaLnBrk="1" fontAlgn="auto" latinLnBrk="0" hangingPunct="1"/>
          <a:endParaRPr lang="ja-JP" altLang="ja-JP" sz="1100" b="0">
            <a:solidFill>
              <a:srgbClr val="FF0000"/>
            </a:solidFill>
            <a:effectLst/>
          </a:endParaRPr>
        </a:p>
        <a:p>
          <a:endParaRPr kumimoji="1" lang="en-US" altLang="ja-JP" sz="1100" b="0" i="0">
            <a:solidFill>
              <a:schemeClr val="tx1"/>
            </a:solidFill>
            <a:effectLst/>
            <a:latin typeface="+mn-lt"/>
            <a:ea typeface="+mn-ea"/>
            <a:cs typeface="+mn-cs"/>
          </a:endParaRPr>
        </a:p>
        <a:p>
          <a:r>
            <a:rPr kumimoji="1" lang="en-US" altLang="ja-JP" sz="1100" b="0" i="0">
              <a:solidFill>
                <a:schemeClr val="tx1"/>
              </a:solidFill>
              <a:effectLst/>
              <a:latin typeface="+mn-lt"/>
              <a:ea typeface="+mn-ea"/>
              <a:cs typeface="+mn-cs"/>
            </a:rPr>
            <a:t>※</a:t>
          </a:r>
          <a:r>
            <a:rPr kumimoji="1" lang="ja-JP" altLang="ja-JP" sz="1100" b="0" i="0">
              <a:solidFill>
                <a:schemeClr val="tx1"/>
              </a:solidFill>
              <a:effectLst/>
              <a:latin typeface="+mn-lt"/>
              <a:ea typeface="+mn-ea"/>
              <a:cs typeface="+mn-cs"/>
            </a:rPr>
            <a:t>記入欄は適宜増減し、</a:t>
          </a:r>
          <a:r>
            <a:rPr kumimoji="1" lang="en-US" altLang="ja-JP" sz="1100" b="0" i="0">
              <a:solidFill>
                <a:schemeClr val="tx1"/>
              </a:solidFill>
              <a:effectLst/>
              <a:latin typeface="+mn-lt"/>
              <a:ea typeface="+mn-ea"/>
              <a:cs typeface="+mn-cs"/>
            </a:rPr>
            <a:t>A4</a:t>
          </a:r>
          <a:r>
            <a:rPr kumimoji="1" lang="ja-JP" altLang="ja-JP" sz="1100" b="0" i="0">
              <a:solidFill>
                <a:schemeClr val="tx1"/>
              </a:solidFill>
              <a:effectLst/>
              <a:latin typeface="+mn-lt"/>
              <a:ea typeface="+mn-ea"/>
              <a:cs typeface="+mn-cs"/>
            </a:rPr>
            <a:t>版（片面印刷）</a:t>
          </a:r>
          <a:r>
            <a:rPr kumimoji="1" lang="en-US" altLang="ja-JP" sz="1100" b="0" i="0">
              <a:solidFill>
                <a:schemeClr val="tx1"/>
              </a:solidFill>
              <a:effectLst/>
              <a:latin typeface="+mn-lt"/>
              <a:ea typeface="+mn-ea"/>
              <a:cs typeface="+mn-cs"/>
            </a:rPr>
            <a:t>2</a:t>
          </a:r>
          <a:r>
            <a:rPr kumimoji="1" lang="ja-JP" altLang="ja-JP" sz="1100" b="0" i="0">
              <a:solidFill>
                <a:schemeClr val="tx1"/>
              </a:solidFill>
              <a:effectLst/>
              <a:latin typeface="+mn-lt"/>
              <a:ea typeface="+mn-ea"/>
              <a:cs typeface="+mn-cs"/>
            </a:rPr>
            <a:t>ページ以内で作成のこと。</a:t>
          </a:r>
          <a:endParaRPr lang="ja-JP" altLang="ja-JP">
            <a:effectLst/>
          </a:endParaRPr>
        </a:p>
        <a:p>
          <a:r>
            <a:rPr kumimoji="1" lang="ja-JP" altLang="ja-JP" sz="1100" b="0" i="0">
              <a:solidFill>
                <a:schemeClr val="tx1"/>
              </a:solidFill>
              <a:effectLst/>
              <a:latin typeface="+mn-lt"/>
              <a:ea typeface="+mn-ea"/>
              <a:cs typeface="+mn-cs"/>
            </a:rPr>
            <a:t>（文字は</a:t>
          </a:r>
          <a:r>
            <a:rPr kumimoji="1" lang="en-US" altLang="ja-JP" sz="1100" b="0" i="0">
              <a:solidFill>
                <a:schemeClr val="tx1"/>
              </a:solidFill>
              <a:effectLst/>
              <a:latin typeface="+mn-lt"/>
              <a:ea typeface="+mn-ea"/>
              <a:cs typeface="+mn-cs"/>
            </a:rPr>
            <a:t>10.5</a:t>
          </a:r>
          <a:r>
            <a:rPr kumimoji="1" lang="ja-JP" altLang="ja-JP" sz="1100" b="0" i="0">
              <a:solidFill>
                <a:schemeClr val="tx1"/>
              </a:solidFill>
              <a:effectLst/>
              <a:latin typeface="+mn-lt"/>
              <a:ea typeface="+mn-ea"/>
              <a:cs typeface="+mn-cs"/>
            </a:rPr>
            <a:t>ポイント以上）</a:t>
          </a:r>
          <a:endParaRPr lang="ja-JP" altLang="ja-JP">
            <a:effectLst/>
          </a:endParaRPr>
        </a:p>
      </xdr:txBody>
    </xdr:sp>
    <xdr:clientData/>
  </xdr:oneCellAnchor>
  <xdr:twoCellAnchor>
    <xdr:from>
      <xdr:col>27</xdr:col>
      <xdr:colOff>34012</xdr:colOff>
      <xdr:row>32</xdr:row>
      <xdr:rowOff>134121</xdr:rowOff>
    </xdr:from>
    <xdr:to>
      <xdr:col>51</xdr:col>
      <xdr:colOff>167640</xdr:colOff>
      <xdr:row>35</xdr:row>
      <xdr:rowOff>198120</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7029172" y="9247641"/>
          <a:ext cx="6351548" cy="894579"/>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100"/>
            </a:lnSpc>
          </a:pPr>
          <a:endParaRPr kumimoji="1" lang="en-US" altLang="ja-JP" sz="1100" b="0" i="0" u="none">
            <a:solidFill>
              <a:sysClr val="windowText" lastClr="000000"/>
            </a:solidFill>
            <a:latin typeface="+mn-ea"/>
            <a:ea typeface="+mn-ea"/>
          </a:endParaRPr>
        </a:p>
        <a:p>
          <a:pPr algn="l">
            <a:lnSpc>
              <a:spcPts val="1100"/>
            </a:lnSpc>
          </a:pPr>
          <a:r>
            <a:rPr kumimoji="1" lang="ja-JP" altLang="en-US" sz="1100" b="0" i="0" u="none">
              <a:solidFill>
                <a:sysClr val="windowText" lastClr="000000"/>
              </a:solidFill>
              <a:latin typeface="+mn-ea"/>
              <a:ea typeface="+mn-ea"/>
            </a:rPr>
            <a:t>２．講師及びスタッフ等の資格取得・能力開発等、能力を維持向上させるために</a:t>
          </a:r>
          <a:endParaRPr kumimoji="1" lang="en-US" altLang="ja-JP" sz="1100" b="0" i="0" u="none">
            <a:solidFill>
              <a:sysClr val="windowText" lastClr="000000"/>
            </a:solidFill>
            <a:latin typeface="+mn-ea"/>
            <a:ea typeface="+mn-ea"/>
          </a:endParaRPr>
        </a:p>
        <a:p>
          <a:pPr algn="l">
            <a:lnSpc>
              <a:spcPts val="1100"/>
            </a:lnSpc>
          </a:pPr>
          <a:endParaRPr kumimoji="1" lang="en-US" altLang="ja-JP" sz="1100" b="0" i="0" u="none">
            <a:solidFill>
              <a:sysClr val="windowText" lastClr="000000"/>
            </a:solidFill>
            <a:latin typeface="+mn-ea"/>
            <a:ea typeface="+mn-ea"/>
          </a:endParaRPr>
        </a:p>
        <a:p>
          <a:pPr algn="l">
            <a:lnSpc>
              <a:spcPts val="1100"/>
            </a:lnSpc>
          </a:pPr>
          <a:r>
            <a:rPr kumimoji="1" lang="ja-JP" altLang="en-US" sz="1100" b="0" i="0" u="none">
              <a:solidFill>
                <a:sysClr val="windowText" lastClr="000000"/>
              </a:solidFill>
              <a:latin typeface="+mn-ea"/>
              <a:ea typeface="+mn-ea"/>
            </a:rPr>
            <a:t>実施している取組みについて記入すること。</a:t>
          </a:r>
        </a:p>
      </xdr:txBody>
    </xdr:sp>
    <xdr:clientData/>
  </xdr:twoCellAnchor>
  <xdr:twoCellAnchor>
    <xdr:from>
      <xdr:col>27</xdr:col>
      <xdr:colOff>13334</xdr:colOff>
      <xdr:row>26</xdr:row>
      <xdr:rowOff>228600</xdr:rowOff>
    </xdr:from>
    <xdr:to>
      <xdr:col>51</xdr:col>
      <xdr:colOff>160019</xdr:colOff>
      <xdr:row>32</xdr:row>
      <xdr:rowOff>99060</xdr:rowOff>
    </xdr:to>
    <xdr:sp macro="" textlink="">
      <xdr:nvSpPr>
        <xdr:cNvPr id="4" name="テキスト ボックス 3">
          <a:extLst>
            <a:ext uri="{FF2B5EF4-FFF2-40B4-BE49-F238E27FC236}">
              <a16:creationId xmlns:a16="http://schemas.microsoft.com/office/drawing/2014/main" id="{772B9C33-3B27-4761-9CC6-3F36BFF126F4}"/>
            </a:ext>
          </a:extLst>
        </xdr:cNvPr>
        <xdr:cNvSpPr txBox="1"/>
      </xdr:nvSpPr>
      <xdr:spPr>
        <a:xfrm>
          <a:off x="7008494" y="7924800"/>
          <a:ext cx="6364605" cy="12877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100"/>
            </a:lnSpc>
          </a:pPr>
          <a:endParaRPr kumimoji="1" lang="en-US" altLang="ja-JP" sz="1100" b="0" i="0" u="none">
            <a:solidFill>
              <a:sysClr val="windowText" lastClr="000000"/>
            </a:solidFill>
            <a:latin typeface="+mn-ea"/>
            <a:ea typeface="+mn-ea"/>
          </a:endParaRPr>
        </a:p>
        <a:p>
          <a:pPr algn="l">
            <a:lnSpc>
              <a:spcPts val="1000"/>
            </a:lnSpc>
          </a:pPr>
          <a:r>
            <a:rPr kumimoji="1" lang="ja-JP" altLang="en-US" sz="1100" b="0" i="0" u="none">
              <a:solidFill>
                <a:sysClr val="windowText" lastClr="000000"/>
              </a:solidFill>
              <a:latin typeface="+mn-ea"/>
              <a:ea typeface="+mn-ea"/>
            </a:rPr>
            <a:t>（６）職場見学等や生成</a:t>
          </a:r>
          <a:r>
            <a:rPr kumimoji="1" lang="en-US" altLang="ja-JP" sz="1100" b="0" i="0" u="none">
              <a:solidFill>
                <a:sysClr val="windowText" lastClr="000000"/>
              </a:solidFill>
              <a:latin typeface="+mn-ea"/>
              <a:ea typeface="+mn-ea"/>
            </a:rPr>
            <a:t>AI</a:t>
          </a:r>
          <a:r>
            <a:rPr kumimoji="1" lang="ja-JP" altLang="en-US" sz="1100" b="0" i="0" u="none">
              <a:solidFill>
                <a:sysClr val="windowText" lastClr="000000"/>
              </a:solidFill>
              <a:latin typeface="+mn-ea"/>
              <a:ea typeface="+mn-ea"/>
            </a:rPr>
            <a:t>に関する事項をカリキュラムに設定する場合は、目的や具体的内容等について</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ysClr val="windowText" lastClr="000000"/>
            </a:solidFill>
            <a:latin typeface="+mn-ea"/>
            <a:ea typeface="+mn-ea"/>
          </a:endParaRPr>
        </a:p>
        <a:p>
          <a:pPr algn="l">
            <a:lnSpc>
              <a:spcPts val="1000"/>
            </a:lnSpc>
          </a:pPr>
          <a:r>
            <a:rPr kumimoji="1" lang="ja-JP" altLang="en-US" sz="1100" b="0" i="0" u="none">
              <a:solidFill>
                <a:sysClr val="windowText" lastClr="000000"/>
              </a:solidFill>
              <a:latin typeface="+mn-ea"/>
              <a:ea typeface="+mn-ea"/>
            </a:rPr>
            <a:t>簡潔に記入すること。　</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ysClr val="windowText" lastClr="000000"/>
            </a:solidFill>
            <a:latin typeface="+mn-ea"/>
            <a:ea typeface="+mn-ea"/>
          </a:endParaRPr>
        </a:p>
        <a:p>
          <a:pPr algn="l">
            <a:lnSpc>
              <a:spcPts val="1000"/>
            </a:lnSpc>
          </a:pPr>
          <a:r>
            <a:rPr kumimoji="1" lang="en-US" altLang="ja-JP"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職場見学等や生成</a:t>
          </a:r>
          <a:r>
            <a:rPr kumimoji="1" lang="en-US" altLang="ja-JP" sz="1100" b="0" i="0">
              <a:solidFill>
                <a:sysClr val="windowText" lastClr="000000"/>
              </a:solidFill>
              <a:effectLst/>
              <a:latin typeface="+mn-lt"/>
              <a:ea typeface="+mn-ea"/>
              <a:cs typeface="+mn-cs"/>
            </a:rPr>
            <a:t>AI</a:t>
          </a:r>
          <a:r>
            <a:rPr kumimoji="1" lang="ja-JP" altLang="ja-JP" sz="1100" b="0" i="0">
              <a:solidFill>
                <a:sysClr val="windowText" lastClr="000000"/>
              </a:solidFill>
              <a:effectLst/>
              <a:latin typeface="+mn-lt"/>
              <a:ea typeface="+mn-ea"/>
              <a:cs typeface="+mn-cs"/>
            </a:rPr>
            <a:t>に関する事項をカリキュラムに設定</a:t>
          </a:r>
          <a:r>
            <a:rPr kumimoji="1" lang="ja-JP" altLang="en-US" sz="1100" b="0" i="0">
              <a:solidFill>
                <a:sysClr val="windowText" lastClr="000000"/>
              </a:solidFill>
              <a:effectLst/>
              <a:latin typeface="+mn-lt"/>
              <a:ea typeface="+mn-ea"/>
              <a:cs typeface="+mn-cs"/>
            </a:rPr>
            <a:t>しない場合は、記入しない。</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rgbClr val="FF0000"/>
            </a:solidFill>
            <a:latin typeface="+mn-ea"/>
            <a:ea typeface="+mn-ea"/>
          </a:endParaRPr>
        </a:p>
      </xdr:txBody>
    </xdr:sp>
    <xdr:clientData/>
  </xdr:twoCellAnchor>
  <xdr:oneCellAnchor>
    <xdr:from>
      <xdr:col>15</xdr:col>
      <xdr:colOff>142875</xdr:colOff>
      <xdr:row>2</xdr:row>
      <xdr:rowOff>9525</xdr:rowOff>
    </xdr:from>
    <xdr:ext cx="2590800" cy="895350"/>
    <xdr:sp macro="" textlink="">
      <xdr:nvSpPr>
        <xdr:cNvPr id="7" name="テキスト ボックス 6">
          <a:extLst>
            <a:ext uri="{FF2B5EF4-FFF2-40B4-BE49-F238E27FC236}">
              <a16:creationId xmlns:a16="http://schemas.microsoft.com/office/drawing/2014/main" id="{C09C2657-08EB-4165-9047-AAA88A29F01B}"/>
            </a:ext>
          </a:extLst>
        </xdr:cNvPr>
        <xdr:cNvSpPr txBox="1"/>
      </xdr:nvSpPr>
      <xdr:spPr>
        <a:xfrm>
          <a:off x="4429125" y="542925"/>
          <a:ext cx="2590800" cy="895350"/>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青字で記入例を記載しています。</a:t>
          </a: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使用する場合は、記入例を削除し、</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黒字に変更してください。</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26</xdr:col>
      <xdr:colOff>125082</xdr:colOff>
      <xdr:row>7</xdr:row>
      <xdr:rowOff>99484</xdr:rowOff>
    </xdr:from>
    <xdr:to>
      <xdr:col>50</xdr:col>
      <xdr:colOff>148589</xdr:colOff>
      <xdr:row>13</xdr:row>
      <xdr:rowOff>211667</xdr:rowOff>
    </xdr:to>
    <xdr:sp macro="" textlink="">
      <xdr:nvSpPr>
        <xdr:cNvPr id="5" name="テキスト ボックス 4">
          <a:extLst>
            <a:ext uri="{FF2B5EF4-FFF2-40B4-BE49-F238E27FC236}">
              <a16:creationId xmlns:a16="http://schemas.microsoft.com/office/drawing/2014/main" id="{00000000-0008-0000-0B00-000005000000}"/>
            </a:ext>
          </a:extLst>
        </xdr:cNvPr>
        <xdr:cNvSpPr txBox="1"/>
      </xdr:nvSpPr>
      <xdr:spPr>
        <a:xfrm>
          <a:off x="6861162" y="1699684"/>
          <a:ext cx="6241427" cy="1483783"/>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solidFill>
                <a:sysClr val="windowText" lastClr="000000"/>
              </a:solidFill>
            </a:rPr>
            <a:t>*入校式・修了式：入校式及び修了式に係る時間は各３時間を標準とし、訓練時間には含まない。</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solidFill>
                <a:sysClr val="windowText" lastClr="000000"/>
              </a:solidFill>
            </a:rPr>
            <a:t>　（企画提案時は各３時間で設定してください。）</a:t>
          </a:r>
          <a:endParaRPr kumimoji="1" lang="en-US" altLang="ja-JP" sz="1100" b="0" i="0" u="none">
            <a:solidFill>
              <a:sysClr val="windowText" lastClr="000000"/>
            </a:solidFill>
          </a:endParaRPr>
        </a:p>
        <a:p>
          <a:pPr algn="l">
            <a:lnSpc>
              <a:spcPts val="1000"/>
            </a:lnSpc>
          </a:pPr>
          <a:endParaRPr kumimoji="1" lang="en-US" altLang="ja-JP" sz="1100" b="0" i="0" u="none">
            <a:solidFill>
              <a:srgbClr val="FF0000"/>
            </a:solidFill>
          </a:endParaRPr>
        </a:p>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ja-JP" sz="1100" b="0" i="0">
              <a:solidFill>
                <a:srgbClr val="FF0000"/>
              </a:solidFill>
              <a:effectLst/>
              <a:latin typeface="+mn-lt"/>
              <a:ea typeface="+mn-ea"/>
              <a:cs typeface="+mn-cs"/>
            </a:rPr>
            <a:t>*</a:t>
          </a:r>
          <a:r>
            <a:rPr kumimoji="1" lang="ja-JP" altLang="en-US" sz="1100" b="0" i="0">
              <a:solidFill>
                <a:srgbClr val="FF0000"/>
              </a:solidFill>
              <a:effectLst/>
              <a:latin typeface="+mn-lt"/>
              <a:ea typeface="+mn-ea"/>
              <a:cs typeface="+mn-cs"/>
            </a:rPr>
            <a:t>デジタル分野の訓練科については、訓練日程表に記載の「就職支援セミナー」を１時間設定する。</a:t>
          </a:r>
          <a:endParaRPr kumimoji="1" lang="en-US" altLang="ja-JP" sz="1100" b="0" i="0">
            <a:solidFill>
              <a:srgbClr val="FF0000"/>
            </a:solidFill>
            <a:effectLst/>
            <a:latin typeface="+mn-lt"/>
            <a:ea typeface="+mn-ea"/>
            <a:cs typeface="+mn-cs"/>
          </a:endParaRPr>
        </a:p>
        <a:p>
          <a:pPr marL="0" marR="0" lvl="0" indent="0" algn="l" defTabSz="914400" eaLnBrk="1" fontAlgn="auto" latinLnBrk="0" hangingPunct="1">
            <a:lnSpc>
              <a:spcPts val="1000"/>
            </a:lnSpc>
            <a:spcBef>
              <a:spcPts val="0"/>
            </a:spcBef>
            <a:spcAft>
              <a:spcPts val="0"/>
            </a:spcAft>
            <a:buClrTx/>
            <a:buSzTx/>
            <a:buFontTx/>
            <a:buNone/>
            <a:tabLst/>
            <a:defRPr/>
          </a:pPr>
          <a:endParaRPr kumimoji="1" lang="en-US" altLang="ja-JP" sz="1100" b="0" i="0">
            <a:solidFill>
              <a:srgbClr val="FF0000"/>
            </a:solidFill>
            <a:effectLst/>
            <a:latin typeface="+mn-lt"/>
            <a:ea typeface="+mn-ea"/>
            <a:cs typeface="+mn-cs"/>
          </a:endParaRPr>
        </a:p>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ja-JP" sz="1100" b="0" i="0">
              <a:solidFill>
                <a:srgbClr val="FF0000"/>
              </a:solidFill>
              <a:effectLst/>
              <a:latin typeface="+mn-lt"/>
              <a:ea typeface="+mn-ea"/>
              <a:cs typeface="+mn-cs"/>
            </a:rPr>
            <a:t>訓練時間には含まない。</a:t>
          </a:r>
          <a:endParaRPr kumimoji="1" lang="en-US" altLang="ja-JP" sz="1100" b="0" i="0">
            <a:solidFill>
              <a:srgbClr val="FF0000"/>
            </a:solidFill>
            <a:effectLst/>
            <a:latin typeface="+mn-lt"/>
            <a:ea typeface="+mn-ea"/>
            <a:cs typeface="+mn-cs"/>
          </a:endParaRPr>
        </a:p>
        <a:p>
          <a:pPr marL="0" marR="0" lvl="0" indent="0" algn="l" defTabSz="914400" eaLnBrk="1" fontAlgn="auto" latinLnBrk="0" hangingPunct="1">
            <a:lnSpc>
              <a:spcPts val="1000"/>
            </a:lnSpc>
            <a:spcBef>
              <a:spcPts val="0"/>
            </a:spcBef>
            <a:spcAft>
              <a:spcPts val="0"/>
            </a:spcAft>
            <a:buClrTx/>
            <a:buSzTx/>
            <a:buFontTx/>
            <a:buNone/>
            <a:tabLst/>
            <a:defRPr/>
          </a:pPr>
          <a:endParaRPr lang="ja-JP" altLang="ja-JP">
            <a:solidFill>
              <a:srgbClr val="FF0000"/>
            </a:solidFill>
            <a:effectLst/>
          </a:endParaRPr>
        </a:p>
        <a:p>
          <a:pPr algn="l">
            <a:lnSpc>
              <a:spcPts val="1000"/>
            </a:lnSpc>
          </a:pPr>
          <a:r>
            <a:rPr kumimoji="1" lang="ja-JP" altLang="en-US" sz="1100" b="0" i="0" u="none">
              <a:solidFill>
                <a:srgbClr val="FF0000"/>
              </a:solidFill>
            </a:rPr>
            <a:t>デジタル分野以外の訓練科については設定なし。空欄にすること。</a:t>
          </a:r>
          <a:endParaRPr kumimoji="1" lang="en-US" altLang="ja-JP" sz="1100" b="0" i="0" u="none">
            <a:solidFill>
              <a:srgbClr val="FF0000"/>
            </a:solidFill>
          </a:endParaRPr>
        </a:p>
      </xdr:txBody>
    </xdr:sp>
    <xdr:clientData/>
  </xdr:twoCellAnchor>
  <xdr:twoCellAnchor>
    <xdr:from>
      <xdr:col>26</xdr:col>
      <xdr:colOff>120651</xdr:colOff>
      <xdr:row>14</xdr:row>
      <xdr:rowOff>29655</xdr:rowOff>
    </xdr:from>
    <xdr:to>
      <xdr:col>50</xdr:col>
      <xdr:colOff>153990</xdr:colOff>
      <xdr:row>17</xdr:row>
      <xdr:rowOff>53340</xdr:rowOff>
    </xdr:to>
    <xdr:sp macro="" textlink="">
      <xdr:nvSpPr>
        <xdr:cNvPr id="6" name="テキスト ボックス 5">
          <a:extLst>
            <a:ext uri="{FF2B5EF4-FFF2-40B4-BE49-F238E27FC236}">
              <a16:creationId xmlns:a16="http://schemas.microsoft.com/office/drawing/2014/main" id="{00000000-0008-0000-0B00-000006000000}"/>
            </a:ext>
          </a:extLst>
        </xdr:cNvPr>
        <xdr:cNvSpPr txBox="1"/>
      </xdr:nvSpPr>
      <xdr:spPr>
        <a:xfrm>
          <a:off x="6856731" y="3230055"/>
          <a:ext cx="6251259" cy="70948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en-US" altLang="ja-JP" sz="1100" b="0" i="0" u="none">
              <a:solidFill>
                <a:sysClr val="windowText" lastClr="000000"/>
              </a:solidFill>
            </a:rPr>
            <a:t>*1</a:t>
          </a:r>
          <a:r>
            <a:rPr kumimoji="1" lang="ja-JP" altLang="en-US" sz="1100" b="0" i="0" u="none">
              <a:solidFill>
                <a:sysClr val="windowText" lastClr="000000"/>
              </a:solidFill>
            </a:rPr>
            <a:t>オリエンテーション</a:t>
          </a:r>
          <a:r>
            <a:rPr kumimoji="1" lang="ja-JP" altLang="en-US" sz="1100" b="0" i="0" u="none"/>
            <a:t>：「科目の内容」を入力すること。</a:t>
          </a:r>
          <a:endParaRPr kumimoji="1" lang="en-US" altLang="ja-JP" sz="1100" b="0" i="0" u="none"/>
        </a:p>
        <a:p>
          <a:pPr algn="l">
            <a:lnSpc>
              <a:spcPts val="1000"/>
            </a:lnSpc>
          </a:pPr>
          <a:endParaRPr kumimoji="1" lang="en-US" altLang="ja-JP" sz="1100" b="0" i="0" u="none"/>
        </a:p>
        <a:p>
          <a:pPr algn="l">
            <a:lnSpc>
              <a:spcPts val="1000"/>
            </a:lnSpc>
          </a:pPr>
          <a:r>
            <a:rPr kumimoji="1" lang="ja-JP" altLang="en-US" sz="1100" b="0" i="0" u="none"/>
            <a:t>例：施設案内、諸注意、雇用保険手続きについて　等</a:t>
          </a:r>
        </a:p>
      </xdr:txBody>
    </xdr:sp>
    <xdr:clientData/>
  </xdr:twoCellAnchor>
  <xdr:twoCellAnchor>
    <xdr:from>
      <xdr:col>26</xdr:col>
      <xdr:colOff>123190</xdr:colOff>
      <xdr:row>17</xdr:row>
      <xdr:rowOff>112183</xdr:rowOff>
    </xdr:from>
    <xdr:to>
      <xdr:col>50</xdr:col>
      <xdr:colOff>173672</xdr:colOff>
      <xdr:row>21</xdr:row>
      <xdr:rowOff>419100</xdr:rowOff>
    </xdr:to>
    <xdr:sp macro="" textlink="">
      <xdr:nvSpPr>
        <xdr:cNvPr id="7" name="テキスト ボックス 6">
          <a:extLst>
            <a:ext uri="{FF2B5EF4-FFF2-40B4-BE49-F238E27FC236}">
              <a16:creationId xmlns:a16="http://schemas.microsoft.com/office/drawing/2014/main" id="{00000000-0008-0000-0B00-000007000000}"/>
            </a:ext>
          </a:extLst>
        </xdr:cNvPr>
        <xdr:cNvSpPr txBox="1"/>
      </xdr:nvSpPr>
      <xdr:spPr>
        <a:xfrm>
          <a:off x="6859270" y="3998383"/>
          <a:ext cx="6268402" cy="1373717"/>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rPr>
            <a:t>*</a:t>
          </a:r>
          <a:r>
            <a:rPr kumimoji="1" lang="en-US" altLang="ja-JP" sz="1100" b="0" i="0" u="none">
              <a:solidFill>
                <a:sysClr val="windowText" lastClr="000000"/>
              </a:solidFill>
            </a:rPr>
            <a:t>2</a:t>
          </a:r>
          <a:r>
            <a:rPr kumimoji="1" lang="en-US" altLang="ja-JP" sz="1100" b="0" i="0" u="none" baseline="0">
              <a:solidFill>
                <a:sysClr val="windowText" lastClr="000000"/>
              </a:solidFill>
            </a:rPr>
            <a:t> </a:t>
          </a:r>
          <a:r>
            <a:rPr kumimoji="1" lang="ja-JP" altLang="en-US" sz="1100" b="0" i="0" u="none"/>
            <a:t>就職支援ガイダンス・キャリアコンサルティング（必須科目）</a:t>
          </a:r>
          <a:r>
            <a:rPr kumimoji="1" lang="ja-JP" altLang="en-US" sz="1100" b="0" i="0" u="none">
              <a:solidFill>
                <a:sysClr val="windowText" lastClr="000000"/>
              </a:solidFill>
            </a:rPr>
            <a:t>：</a:t>
          </a:r>
          <a:r>
            <a:rPr kumimoji="1" lang="ja-JP" altLang="ja-JP" sz="1100" b="1" i="0" u="none" strike="noStrike" kern="0" cap="none" spc="0" normalizeH="0" baseline="0" noProof="0">
              <a:ln>
                <a:noFill/>
              </a:ln>
              <a:solidFill>
                <a:prstClr val="black"/>
              </a:solidFill>
              <a:effectLst/>
              <a:uLnTx/>
              <a:uFillTx/>
              <a:latin typeface="+mn-lt"/>
              <a:ea typeface="+mn-ea"/>
              <a:cs typeface="+mn-cs"/>
            </a:rPr>
            <a:t>１８時間以上</a:t>
          </a:r>
          <a:r>
            <a:rPr kumimoji="1" lang="ja-JP" altLang="ja-JP" sz="1100" b="0" i="0" u="none" strike="noStrike" kern="0" cap="none" spc="0" normalizeH="0" baseline="0" noProof="0">
              <a:ln>
                <a:noFill/>
              </a:ln>
              <a:solidFill>
                <a:prstClr val="black"/>
              </a:solidFill>
              <a:effectLst/>
              <a:uLnTx/>
              <a:uFillTx/>
              <a:latin typeface="+mn-lt"/>
              <a:ea typeface="+mn-ea"/>
              <a:cs typeface="+mn-cs"/>
            </a:rPr>
            <a:t>（上限なし）設定</a:t>
          </a:r>
          <a:r>
            <a:rPr kumimoji="1" lang="ja-JP" altLang="en-US" sz="1100" b="0" i="0" u="none">
              <a:solidFill>
                <a:sysClr val="windowText" lastClr="000000"/>
              </a:solidFill>
            </a:rPr>
            <a:t>すること。</a:t>
          </a:r>
          <a:endParaRPr kumimoji="1" lang="en-US" altLang="ja-JP" sz="1100" b="0" i="0" u="none">
            <a:solidFill>
              <a:sysClr val="windowText" lastClr="000000"/>
            </a:solidFill>
          </a:endParaRPr>
        </a:p>
        <a:p>
          <a:pPr marL="0" marR="0" indent="0" algn="l"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effectLst/>
              <a:latin typeface="+mn-lt"/>
              <a:ea typeface="+mn-ea"/>
              <a:cs typeface="+mn-cs"/>
            </a:rPr>
            <a:t>　　</a:t>
          </a:r>
          <a:endParaRPr kumimoji="1" lang="en-US" altLang="ja-JP" sz="1100" b="0" i="0">
            <a:solidFill>
              <a:schemeClr val="dk1"/>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ja-JP" sz="1100" b="0" i="0">
              <a:solidFill>
                <a:schemeClr val="dk1"/>
              </a:solidFill>
              <a:effectLst/>
              <a:latin typeface="+mn-lt"/>
              <a:ea typeface="+mn-ea"/>
              <a:cs typeface="+mn-cs"/>
            </a:rPr>
            <a:t>例：履歴書・職務経歴書の作成指導</a:t>
          </a:r>
          <a:r>
            <a:rPr kumimoji="1" lang="ja-JP" altLang="en-US" sz="1100" b="0" i="0">
              <a:solidFill>
                <a:schemeClr val="dk1"/>
              </a:solidFill>
              <a:effectLst/>
              <a:latin typeface="+mn-lt"/>
              <a:ea typeface="+mn-ea"/>
              <a:cs typeface="+mn-cs"/>
            </a:rPr>
            <a:t>、</a:t>
          </a:r>
          <a:r>
            <a:rPr kumimoji="1" lang="ja-JP" altLang="ja-JP" sz="1100" b="0" i="0">
              <a:solidFill>
                <a:schemeClr val="dk1"/>
              </a:solidFill>
              <a:effectLst/>
              <a:latin typeface="+mn-lt"/>
              <a:ea typeface="+mn-ea"/>
              <a:cs typeface="+mn-cs"/>
            </a:rPr>
            <a:t>模擬面接の実施</a:t>
          </a:r>
          <a:r>
            <a:rPr kumimoji="1" lang="ja-JP" altLang="en-US" sz="1100" b="0" i="0">
              <a:solidFill>
                <a:schemeClr val="dk1"/>
              </a:solidFill>
              <a:effectLst/>
              <a:latin typeface="+mn-lt"/>
              <a:ea typeface="+mn-ea"/>
              <a:cs typeface="+mn-cs"/>
            </a:rPr>
            <a:t>、</a:t>
          </a:r>
          <a:r>
            <a:rPr kumimoji="1" lang="en-US" altLang="ja-JP" sz="1100" b="0" i="0">
              <a:solidFill>
                <a:schemeClr val="dk1"/>
              </a:solidFill>
              <a:effectLst/>
              <a:latin typeface="+mn-lt"/>
              <a:ea typeface="+mn-ea"/>
              <a:cs typeface="+mn-cs"/>
            </a:rPr>
            <a:t>	</a:t>
          </a:r>
        </a:p>
        <a:p>
          <a:pPr marL="0" marR="0" indent="0" algn="l" defTabSz="914400" eaLnBrk="1" fontAlgn="auto" latinLnBrk="0" hangingPunct="1">
            <a:lnSpc>
              <a:spcPts val="1000"/>
            </a:lnSpc>
            <a:spcBef>
              <a:spcPts val="0"/>
            </a:spcBef>
            <a:spcAft>
              <a:spcPts val="0"/>
            </a:spcAft>
            <a:buClrTx/>
            <a:buSzTx/>
            <a:buFontTx/>
            <a:buNone/>
            <a:tabLst/>
            <a:defRPr/>
          </a:pPr>
          <a:endParaRPr kumimoji="1" lang="en-US" altLang="ja-JP" sz="1100" b="0" i="0">
            <a:solidFill>
              <a:schemeClr val="dk1"/>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en-US" sz="1100" b="0" i="0">
              <a:solidFill>
                <a:schemeClr val="dk1"/>
              </a:solidFill>
              <a:effectLst/>
              <a:latin typeface="+mn-lt"/>
              <a:ea typeface="+mn-ea"/>
              <a:cs typeface="+mn-cs"/>
            </a:rPr>
            <a:t>　　</a:t>
          </a:r>
          <a:r>
            <a:rPr kumimoji="1" lang="ja-JP" altLang="ja-JP" sz="1100" b="0" i="0">
              <a:solidFill>
                <a:schemeClr val="dk1"/>
              </a:solidFill>
              <a:effectLst/>
              <a:latin typeface="+mn-lt"/>
              <a:ea typeface="+mn-ea"/>
              <a:cs typeface="+mn-cs"/>
            </a:rPr>
            <a:t>就職講話の実施等</a:t>
          </a:r>
          <a:r>
            <a:rPr kumimoji="1" lang="ja-JP" altLang="en-US" sz="1100" b="0" i="0">
              <a:solidFill>
                <a:schemeClr val="dk1"/>
              </a:solidFill>
              <a:effectLst/>
              <a:latin typeface="+mn-lt"/>
              <a:ea typeface="+mn-ea"/>
              <a:cs typeface="+mn-cs"/>
            </a:rPr>
            <a:t>　</a:t>
          </a:r>
          <a:r>
            <a:rPr kumimoji="1" lang="ja-JP" altLang="en-US" sz="1100" b="0" i="0">
              <a:solidFill>
                <a:srgbClr val="FF0000"/>
              </a:solidFill>
              <a:effectLst/>
              <a:latin typeface="+mn-lt"/>
              <a:ea typeface="+mn-ea"/>
              <a:cs typeface="+mn-cs"/>
            </a:rPr>
            <a:t>別紙３就職支援の計画に記載した内容（訓練時間で実施するもの）と</a:t>
          </a:r>
          <a:endParaRPr kumimoji="1" lang="en-US" altLang="ja-JP" sz="1100" b="0" i="0">
            <a:solidFill>
              <a:srgbClr val="FF0000"/>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endParaRPr kumimoji="1" lang="en-US" altLang="ja-JP" sz="1100" b="0" i="0">
            <a:solidFill>
              <a:srgbClr val="FF0000"/>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en-US" sz="1100" b="0" i="0">
              <a:solidFill>
                <a:srgbClr val="FF0000"/>
              </a:solidFill>
              <a:effectLst/>
              <a:latin typeface="+mn-lt"/>
              <a:ea typeface="+mn-ea"/>
              <a:cs typeface="+mn-cs"/>
            </a:rPr>
            <a:t>　　相違ないよう記入する</a:t>
          </a:r>
          <a:endParaRPr kumimoji="1" lang="en-US" altLang="ja-JP" sz="1100" b="0" i="0">
            <a:solidFill>
              <a:srgbClr val="FF0000"/>
            </a:solidFill>
            <a:effectLst/>
            <a:latin typeface="+mn-lt"/>
            <a:ea typeface="+mn-ea"/>
            <a:cs typeface="+mn-cs"/>
          </a:endParaRPr>
        </a:p>
      </xdr:txBody>
    </xdr:sp>
    <xdr:clientData/>
  </xdr:twoCellAnchor>
  <xdr:twoCellAnchor>
    <xdr:from>
      <xdr:col>26</xdr:col>
      <xdr:colOff>147514</xdr:colOff>
      <xdr:row>22</xdr:row>
      <xdr:rowOff>57150</xdr:rowOff>
    </xdr:from>
    <xdr:to>
      <xdr:col>50</xdr:col>
      <xdr:colOff>182879</xdr:colOff>
      <xdr:row>25</xdr:row>
      <xdr:rowOff>99060</xdr:rowOff>
    </xdr:to>
    <xdr:sp macro="" textlink="">
      <xdr:nvSpPr>
        <xdr:cNvPr id="8" name="テキスト ボックス 7">
          <a:extLst>
            <a:ext uri="{FF2B5EF4-FFF2-40B4-BE49-F238E27FC236}">
              <a16:creationId xmlns:a16="http://schemas.microsoft.com/office/drawing/2014/main" id="{00000000-0008-0000-0B00-000008000000}"/>
            </a:ext>
          </a:extLst>
        </xdr:cNvPr>
        <xdr:cNvSpPr txBox="1"/>
      </xdr:nvSpPr>
      <xdr:spPr>
        <a:xfrm>
          <a:off x="6883594" y="5444490"/>
          <a:ext cx="6253285" cy="8191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solidFill>
                <a:sysClr val="windowText" lastClr="000000"/>
              </a:solidFill>
            </a:rPr>
            <a:t>*</a:t>
          </a:r>
          <a:r>
            <a:rPr kumimoji="1" lang="en-US" altLang="ja-JP" sz="1100" b="0" i="0" u="none">
              <a:solidFill>
                <a:sysClr val="windowText" lastClr="000000"/>
              </a:solidFill>
            </a:rPr>
            <a:t>3 </a:t>
          </a:r>
          <a:r>
            <a:rPr kumimoji="1" lang="ja-JP" altLang="en-US" sz="1100" b="0" i="0" u="none">
              <a:solidFill>
                <a:sysClr val="windowText" lastClr="000000"/>
              </a:solidFill>
            </a:rPr>
            <a:t>働く</a:t>
          </a:r>
          <a:r>
            <a:rPr kumimoji="1" lang="ja-JP" altLang="en-US" sz="1100" b="0" i="0" u="none"/>
            <a:t>ことの基本ルール</a:t>
          </a:r>
          <a:r>
            <a:rPr kumimoji="1" lang="ja-JP" altLang="en-US" sz="1100" b="0" i="0" u="none">
              <a:solidFill>
                <a:sysClr val="windowText" lastClr="000000"/>
              </a:solidFill>
            </a:rPr>
            <a:t>：「科目の内容」を入力すること。</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t>労働法規については１時間以上設定すること。　例：労働契約、就業規則、労働保険等</a:t>
          </a:r>
        </a:p>
      </xdr:txBody>
    </xdr:sp>
    <xdr:clientData/>
  </xdr:twoCellAnchor>
  <xdr:twoCellAnchor>
    <xdr:from>
      <xdr:col>26</xdr:col>
      <xdr:colOff>178610</xdr:colOff>
      <xdr:row>32</xdr:row>
      <xdr:rowOff>222885</xdr:rowOff>
    </xdr:from>
    <xdr:to>
      <xdr:col>50</xdr:col>
      <xdr:colOff>173627</xdr:colOff>
      <xdr:row>38</xdr:row>
      <xdr:rowOff>114708</xdr:rowOff>
    </xdr:to>
    <xdr:sp macro="" textlink="">
      <xdr:nvSpPr>
        <xdr:cNvPr id="10" name="テキスト ボックス 9">
          <a:extLst>
            <a:ext uri="{FF2B5EF4-FFF2-40B4-BE49-F238E27FC236}">
              <a16:creationId xmlns:a16="http://schemas.microsoft.com/office/drawing/2014/main" id="{00000000-0008-0000-0B00-00000A000000}"/>
            </a:ext>
          </a:extLst>
        </xdr:cNvPr>
        <xdr:cNvSpPr txBox="1"/>
      </xdr:nvSpPr>
      <xdr:spPr>
        <a:xfrm>
          <a:off x="6914690" y="8361045"/>
          <a:ext cx="6212937" cy="1423443"/>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en-US" altLang="ja-JP" sz="1100" b="1" i="0" u="none">
              <a:solidFill>
                <a:sysClr val="windowText" lastClr="000000"/>
              </a:solidFill>
              <a:latin typeface="+mn-ea"/>
              <a:ea typeface="+mn-ea"/>
            </a:rPr>
            <a:t>【</a:t>
          </a:r>
          <a:r>
            <a:rPr kumimoji="1" lang="ja-JP" altLang="en-US" sz="1100" b="1" i="0" u="none">
              <a:solidFill>
                <a:sysClr val="windowText" lastClr="000000"/>
              </a:solidFill>
              <a:latin typeface="+mn-ea"/>
              <a:ea typeface="+mn-ea"/>
            </a:rPr>
            <a:t>介護分野</a:t>
          </a: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「職場見学等推進費」に該当する</a:t>
          </a:r>
          <a:r>
            <a:rPr kumimoji="1" lang="ja-JP" altLang="en-US" sz="1100" b="0" i="0" u="sng">
              <a:solidFill>
                <a:sysClr val="windowText" lastClr="000000"/>
              </a:solidFill>
              <a:latin typeface="+mn-ea"/>
              <a:ea typeface="+mn-ea"/>
            </a:rPr>
            <a:t>職場見学等</a:t>
          </a:r>
          <a:r>
            <a:rPr kumimoji="1" lang="ja-JP" altLang="en-US" sz="1100" b="0" i="0" u="none">
              <a:solidFill>
                <a:sysClr val="windowText" lastClr="000000"/>
              </a:solidFill>
              <a:latin typeface="+mn-ea"/>
              <a:ea typeface="+mn-ea"/>
            </a:rPr>
            <a:t>を実施する場合、</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ysClr val="windowText" lastClr="000000"/>
            </a:solidFill>
            <a:latin typeface="+mn-ea"/>
            <a:ea typeface="+mn-ea"/>
          </a:endParaRPr>
        </a:p>
        <a:p>
          <a:pPr algn="l">
            <a:lnSpc>
              <a:spcPts val="1000"/>
            </a:lnSpc>
          </a:pPr>
          <a:r>
            <a:rPr kumimoji="1" lang="ja-JP" altLang="en-US" sz="1100" b="0" i="0" u="none">
              <a:solidFill>
                <a:sysClr val="windowText" lastClr="000000"/>
              </a:solidFill>
              <a:latin typeface="+mn-ea"/>
              <a:ea typeface="+mn-ea"/>
            </a:rPr>
            <a:t>　　「職場見学等　オンライン実施」の場合　⇒　「学科」　欄へ</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ysClr val="windowText" lastClr="000000"/>
            </a:solidFill>
            <a:latin typeface="+mn-ea"/>
            <a:ea typeface="+mn-ea"/>
          </a:endParaRPr>
        </a:p>
        <a:p>
          <a:pPr algn="l">
            <a:lnSpc>
              <a:spcPts val="1000"/>
            </a:lnSpc>
          </a:pPr>
          <a:r>
            <a:rPr kumimoji="1" lang="ja-JP" altLang="en-US" sz="1100" b="0" i="0" u="none">
              <a:solidFill>
                <a:sysClr val="windowText" lastClr="000000"/>
              </a:solidFill>
              <a:latin typeface="+mn-ea"/>
              <a:ea typeface="+mn-ea"/>
            </a:rPr>
            <a:t>　　「職場見学　オンライン以外」・「職場体験」「職場実習」　⇒「実技」　欄へ</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ysClr val="windowText" lastClr="000000"/>
            </a:solidFill>
            <a:latin typeface="+mn-ea"/>
            <a:ea typeface="+mn-ea"/>
          </a:endParaRPr>
        </a:p>
        <a:p>
          <a:pPr algn="l">
            <a:lnSpc>
              <a:spcPts val="1000"/>
            </a:lnSpc>
          </a:pPr>
          <a:r>
            <a:rPr kumimoji="1" lang="en-US" altLang="ja-JP" sz="1100" b="1" i="0" u="none">
              <a:solidFill>
                <a:sysClr val="windowText" lastClr="000000"/>
              </a:solidFill>
              <a:latin typeface="+mn-ea"/>
              <a:ea typeface="+mn-ea"/>
            </a:rPr>
            <a:t>【</a:t>
          </a:r>
          <a:r>
            <a:rPr kumimoji="1" lang="ja-JP" altLang="en-US" sz="1100" b="1" i="0" u="none">
              <a:solidFill>
                <a:sysClr val="windowText" lastClr="000000"/>
              </a:solidFill>
              <a:latin typeface="+mn-ea"/>
              <a:ea typeface="+mn-ea"/>
            </a:rPr>
            <a:t>デジタル分野</a:t>
          </a:r>
          <a:r>
            <a:rPr kumimoji="1" lang="en-US" altLang="ja-JP" sz="1100" b="1" i="0" u="none">
              <a:solidFill>
                <a:sysClr val="windowText" lastClr="000000"/>
              </a:solidFill>
              <a:latin typeface="+mn-ea"/>
              <a:ea typeface="+mn-ea"/>
            </a:rPr>
            <a:t>】</a:t>
          </a:r>
          <a:r>
            <a:rPr kumimoji="1" lang="ja-JP" altLang="en-US" sz="1100" b="0" i="0" u="none">
              <a:solidFill>
                <a:sysClr val="windowText" lastClr="000000"/>
              </a:solidFill>
              <a:latin typeface="+mn-ea"/>
              <a:ea typeface="+mn-ea"/>
            </a:rPr>
            <a:t>「デジタル職場実習推進費」に該当する職場実習を実施する場合⇒「実技」　欄へ</a:t>
          </a:r>
          <a:endParaRPr kumimoji="1" lang="en-US" altLang="ja-JP" sz="1100" b="0" i="0" u="none">
            <a:solidFill>
              <a:sysClr val="windowText" lastClr="000000"/>
            </a:solidFill>
            <a:latin typeface="+mn-ea"/>
            <a:ea typeface="+mn-ea"/>
          </a:endParaRPr>
        </a:p>
        <a:p>
          <a:pPr algn="l">
            <a:lnSpc>
              <a:spcPts val="1000"/>
            </a:lnSpc>
          </a:pPr>
          <a:endParaRPr kumimoji="1" lang="en-US" altLang="ja-JP" sz="1100" b="0" i="0" u="none">
            <a:solidFill>
              <a:sysClr val="windowText" lastClr="000000"/>
            </a:solidFill>
            <a:latin typeface="+mn-ea"/>
            <a:ea typeface="+mn-ea"/>
          </a:endParaRPr>
        </a:p>
        <a:p>
          <a:pPr algn="l">
            <a:lnSpc>
              <a:spcPts val="10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上記以外の訓練科で職場見学等を実施する場合も、同様。</a:t>
          </a:r>
          <a:endParaRPr kumimoji="1" lang="en-US" altLang="ja-JP" sz="1100" b="0" i="0" u="none">
            <a:solidFill>
              <a:sysClr val="windowText" lastClr="000000"/>
            </a:solidFill>
            <a:latin typeface="+mn-ea"/>
            <a:ea typeface="+mn-ea"/>
          </a:endParaRPr>
        </a:p>
      </xdr:txBody>
    </xdr:sp>
    <xdr:clientData/>
  </xdr:twoCellAnchor>
  <xdr:twoCellAnchor>
    <xdr:from>
      <xdr:col>26</xdr:col>
      <xdr:colOff>191436</xdr:colOff>
      <xdr:row>38</xdr:row>
      <xdr:rowOff>167641</xdr:rowOff>
    </xdr:from>
    <xdr:to>
      <xdr:col>50</xdr:col>
      <xdr:colOff>182200</xdr:colOff>
      <xdr:row>40</xdr:row>
      <xdr:rowOff>95251</xdr:rowOff>
    </xdr:to>
    <xdr:sp macro="" textlink="">
      <xdr:nvSpPr>
        <xdr:cNvPr id="9" name="テキスト ボックス 8">
          <a:extLst>
            <a:ext uri="{FF2B5EF4-FFF2-40B4-BE49-F238E27FC236}">
              <a16:creationId xmlns:a16="http://schemas.microsoft.com/office/drawing/2014/main" id="{00000000-0008-0000-0B00-000009000000}"/>
            </a:ext>
          </a:extLst>
        </xdr:cNvPr>
        <xdr:cNvSpPr txBox="1"/>
      </xdr:nvSpPr>
      <xdr:spPr>
        <a:xfrm>
          <a:off x="6927516" y="9837421"/>
          <a:ext cx="6208684" cy="33909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solidFill>
                <a:sysClr val="windowText" lastClr="000000"/>
              </a:solidFill>
              <a:latin typeface="+mn-ea"/>
              <a:ea typeface="+mn-ea"/>
            </a:rPr>
            <a:t>⇒職場実習を実施する場合、実技科目にも入力のこと。</a:t>
          </a:r>
          <a:endParaRPr kumimoji="1" lang="en-US" altLang="ja-JP" sz="1100" b="0" i="0" u="none">
            <a:solidFill>
              <a:sysClr val="windowText" lastClr="000000"/>
            </a:solidFill>
            <a:latin typeface="+mn-ea"/>
            <a:ea typeface="+mn-ea"/>
          </a:endParaRPr>
        </a:p>
      </xdr:txBody>
    </xdr:sp>
    <xdr:clientData/>
  </xdr:twoCellAnchor>
  <xdr:twoCellAnchor>
    <xdr:from>
      <xdr:col>26</xdr:col>
      <xdr:colOff>113348</xdr:colOff>
      <xdr:row>0</xdr:row>
      <xdr:rowOff>125730</xdr:rowOff>
    </xdr:from>
    <xdr:to>
      <xdr:col>50</xdr:col>
      <xdr:colOff>123825</xdr:colOff>
      <xdr:row>3</xdr:row>
      <xdr:rowOff>62865</xdr:rowOff>
    </xdr:to>
    <xdr:sp macro="" textlink="">
      <xdr:nvSpPr>
        <xdr:cNvPr id="13" name="テキスト ボックス 12">
          <a:extLst>
            <a:ext uri="{FF2B5EF4-FFF2-40B4-BE49-F238E27FC236}">
              <a16:creationId xmlns:a16="http://schemas.microsoft.com/office/drawing/2014/main" id="{00000000-0008-0000-0B00-00000D000000}"/>
            </a:ext>
          </a:extLst>
        </xdr:cNvPr>
        <xdr:cNvSpPr txBox="1"/>
      </xdr:nvSpPr>
      <xdr:spPr>
        <a:xfrm>
          <a:off x="6849428" y="125730"/>
          <a:ext cx="6228397" cy="6229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ts val="1000"/>
            </a:lnSpc>
            <a:spcBef>
              <a:spcPts val="0"/>
            </a:spcBef>
            <a:spcAft>
              <a:spcPts val="0"/>
            </a:spcAft>
            <a:buClrTx/>
            <a:buSzTx/>
            <a:buFontTx/>
            <a:buNone/>
            <a:tabLst/>
            <a:defRPr/>
          </a:pPr>
          <a:r>
            <a:rPr kumimoji="1" lang="en-US" altLang="ja-JP" sz="1100" b="1" i="0" u="none">
              <a:solidFill>
                <a:sysClr val="windowText" lastClr="000000"/>
              </a:solidFill>
            </a:rPr>
            <a:t>【</a:t>
          </a:r>
          <a:r>
            <a:rPr kumimoji="1" lang="ja-JP" altLang="en-US" sz="1100" b="1" i="0" u="none">
              <a:solidFill>
                <a:sysClr val="windowText" lastClr="000000"/>
              </a:solidFill>
            </a:rPr>
            <a:t>全コース</a:t>
          </a:r>
          <a:r>
            <a:rPr kumimoji="1" lang="en-US" altLang="ja-JP" sz="1100" b="1" i="0" u="none">
              <a:solidFill>
                <a:sysClr val="windowText" lastClr="000000"/>
              </a:solidFill>
            </a:rPr>
            <a:t>】</a:t>
          </a:r>
        </a:p>
        <a:p>
          <a:pPr marL="0" marR="0" lvl="0" indent="0" algn="l"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ndParaRPr>
        </a:p>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rPr>
            <a:t>別紙１別添①</a:t>
          </a:r>
          <a:r>
            <a:rPr kumimoji="1" lang="en-US" altLang="ja-JP" sz="1100" b="0" i="0" u="none">
              <a:solidFill>
                <a:sysClr val="windowText" lastClr="000000"/>
              </a:solidFill>
            </a:rPr>
            <a:t>【</a:t>
          </a:r>
          <a:r>
            <a:rPr kumimoji="1" lang="ja-JP" altLang="en-US" sz="1100" b="0" i="0" u="none">
              <a:solidFill>
                <a:sysClr val="windowText" lastClr="000000"/>
              </a:solidFill>
            </a:rPr>
            <a:t>デジタルリテラシーを含むカリキュラムチェックシート</a:t>
          </a:r>
          <a:r>
            <a:rPr kumimoji="1" lang="en-US" altLang="ja-JP" sz="1100" b="0" i="0" u="none">
              <a:solidFill>
                <a:sysClr val="windowText" lastClr="000000"/>
              </a:solidFill>
            </a:rPr>
            <a:t>】</a:t>
          </a:r>
          <a:r>
            <a:rPr kumimoji="1" lang="ja-JP" altLang="en-US" sz="1100" b="0" i="0" u="none">
              <a:solidFill>
                <a:sysClr val="windowText" lastClr="000000"/>
              </a:solidFill>
            </a:rPr>
            <a:t>　を添付すること。</a:t>
          </a:r>
          <a:endParaRPr kumimoji="1" lang="en-US" altLang="ja-JP" sz="1100" b="0" i="0" u="none">
            <a:solidFill>
              <a:sysClr val="windowText" lastClr="000000"/>
            </a:solidFill>
          </a:endParaRPr>
        </a:p>
      </xdr:txBody>
    </xdr:sp>
    <xdr:clientData/>
  </xdr:twoCellAnchor>
  <xdr:twoCellAnchor>
    <xdr:from>
      <xdr:col>26</xdr:col>
      <xdr:colOff>147639</xdr:colOff>
      <xdr:row>25</xdr:row>
      <xdr:rowOff>151853</xdr:rowOff>
    </xdr:from>
    <xdr:to>
      <xdr:col>50</xdr:col>
      <xdr:colOff>160020</xdr:colOff>
      <xdr:row>32</xdr:row>
      <xdr:rowOff>144780</xdr:rowOff>
    </xdr:to>
    <xdr:sp macro="" textlink="">
      <xdr:nvSpPr>
        <xdr:cNvPr id="17" name="テキスト ボックス 16">
          <a:extLst>
            <a:ext uri="{FF2B5EF4-FFF2-40B4-BE49-F238E27FC236}">
              <a16:creationId xmlns:a16="http://schemas.microsoft.com/office/drawing/2014/main" id="{00000000-0008-0000-0B00-000011000000}"/>
            </a:ext>
          </a:extLst>
        </xdr:cNvPr>
        <xdr:cNvSpPr txBox="1"/>
      </xdr:nvSpPr>
      <xdr:spPr>
        <a:xfrm>
          <a:off x="6883719" y="6316433"/>
          <a:ext cx="6230301" cy="1966507"/>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000"/>
            </a:lnSpc>
          </a:pPr>
          <a:endParaRPr kumimoji="1" lang="en-US" altLang="ja-JP" sz="1100" b="1" i="0" u="none">
            <a:solidFill>
              <a:sysClr val="windowText" lastClr="000000"/>
            </a:solidFill>
          </a:endParaRPr>
        </a:p>
        <a:p>
          <a:pPr algn="l">
            <a:lnSpc>
              <a:spcPts val="1000"/>
            </a:lnSpc>
          </a:pPr>
          <a:r>
            <a:rPr kumimoji="1" lang="en-US" altLang="ja-JP" sz="1100" b="1" i="0" u="none">
              <a:solidFill>
                <a:sysClr val="windowText" lastClr="000000"/>
              </a:solidFill>
            </a:rPr>
            <a:t>【</a:t>
          </a:r>
          <a:r>
            <a:rPr kumimoji="1" lang="ja-JP" altLang="en-US" sz="1100" b="1" i="0" u="none">
              <a:solidFill>
                <a:sysClr val="windowText" lastClr="000000"/>
              </a:solidFill>
            </a:rPr>
            <a:t>デジタル分野</a:t>
          </a:r>
          <a:r>
            <a:rPr kumimoji="1" lang="en-US" altLang="ja-JP" sz="1100" b="1" i="0" u="none">
              <a:solidFill>
                <a:sysClr val="windowText" lastClr="000000"/>
              </a:solidFill>
            </a:rPr>
            <a:t>】</a:t>
          </a:r>
          <a:r>
            <a:rPr kumimoji="1" lang="ja-JP" altLang="en-US" sz="1100" b="1" i="0" u="none">
              <a:solidFill>
                <a:sysClr val="windowText" lastClr="000000"/>
              </a:solidFill>
            </a:rPr>
            <a:t>　ＤＸ推進スキル標準対応コースとして実施する場合は、</a:t>
          </a:r>
          <a:endParaRPr kumimoji="1" lang="en-US" altLang="ja-JP" sz="1100" b="1" i="0" u="none">
            <a:solidFill>
              <a:sysClr val="windowText" lastClr="000000"/>
            </a:solidFill>
          </a:endParaRPr>
        </a:p>
        <a:p>
          <a:pPr algn="l">
            <a:lnSpc>
              <a:spcPts val="1000"/>
            </a:lnSpc>
          </a:pPr>
          <a:endParaRPr kumimoji="1" lang="en-US" altLang="ja-JP" sz="1100" b="1" i="0" u="none">
            <a:solidFill>
              <a:sysClr val="windowText" lastClr="000000"/>
            </a:solidFill>
          </a:endParaRPr>
        </a:p>
        <a:p>
          <a:pPr algn="l">
            <a:lnSpc>
              <a:spcPts val="1000"/>
            </a:lnSpc>
          </a:pPr>
          <a:r>
            <a:rPr kumimoji="1" lang="ja-JP" altLang="en-US" sz="1100" b="1" i="0" u="none">
              <a:solidFill>
                <a:sysClr val="windowText" lastClr="000000"/>
              </a:solidFill>
            </a:rPr>
            <a:t>別紙</a:t>
          </a:r>
          <a:r>
            <a:rPr kumimoji="1" lang="en-US" altLang="ja-JP" sz="1100" b="1" i="0" u="none">
              <a:solidFill>
                <a:sysClr val="windowText" lastClr="000000"/>
              </a:solidFill>
            </a:rPr>
            <a:t>1</a:t>
          </a:r>
          <a:r>
            <a:rPr kumimoji="1" lang="ja-JP" altLang="en-US" sz="1100" b="1" i="0" u="none">
              <a:solidFill>
                <a:sysClr val="windowText" lastClr="000000"/>
              </a:solidFill>
            </a:rPr>
            <a:t>　別添</a:t>
          </a:r>
          <a:r>
            <a:rPr kumimoji="1" lang="ja-JP" altLang="en-US" sz="1100" b="1" i="0" u="none" baseline="0">
              <a:solidFill>
                <a:sysClr val="windowText" lastClr="000000"/>
              </a:solidFill>
            </a:rPr>
            <a:t>②</a:t>
          </a:r>
          <a:r>
            <a:rPr kumimoji="1" lang="ja-JP" altLang="en-US" sz="1100" b="1" i="0" u="none">
              <a:solidFill>
                <a:sysClr val="windowText" lastClr="000000"/>
              </a:solidFill>
            </a:rPr>
            <a:t>　</a:t>
          </a:r>
          <a:r>
            <a:rPr kumimoji="1" lang="en-US" altLang="ja-JP" sz="1100" b="1" i="0" u="none">
              <a:solidFill>
                <a:sysClr val="windowText" lastClr="000000"/>
              </a:solidFill>
            </a:rPr>
            <a:t>【</a:t>
          </a:r>
          <a:r>
            <a:rPr kumimoji="1" lang="ja-JP" altLang="en-US" sz="1100" b="1" i="0" u="none">
              <a:solidFill>
                <a:sysClr val="windowText" lastClr="000000"/>
              </a:solidFill>
            </a:rPr>
            <a:t>スキル項目・学習項目チェックシート</a:t>
          </a:r>
          <a:r>
            <a:rPr kumimoji="1" lang="en-US" altLang="ja-JP" sz="1100" b="1" i="0" u="none">
              <a:solidFill>
                <a:sysClr val="windowText" lastClr="000000"/>
              </a:solidFill>
            </a:rPr>
            <a:t>】</a:t>
          </a:r>
          <a:r>
            <a:rPr kumimoji="1" lang="ja-JP" altLang="en-US" sz="1100" b="1" i="0" u="none">
              <a:solidFill>
                <a:sysClr val="windowText" lastClr="000000"/>
              </a:solidFill>
            </a:rPr>
            <a:t>を添付すること。</a:t>
          </a:r>
          <a:endParaRPr kumimoji="1" lang="en-US" altLang="ja-JP" sz="1100" b="1"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en-US" altLang="ja-JP" sz="1100" b="0" i="0" u="none">
              <a:solidFill>
                <a:sysClr val="windowText" lastClr="000000"/>
              </a:solidFill>
            </a:rPr>
            <a:t>【</a:t>
          </a:r>
          <a:r>
            <a:rPr kumimoji="1" lang="ja-JP" altLang="en-US" sz="1100" b="0" i="0" u="none">
              <a:solidFill>
                <a:sysClr val="windowText" lastClr="000000"/>
              </a:solidFill>
            </a:rPr>
            <a:t>スキル項目・学習項目チェックシート</a:t>
          </a:r>
          <a:r>
            <a:rPr kumimoji="1" lang="en-US" altLang="ja-JP" sz="1100" b="0" i="0" u="none">
              <a:solidFill>
                <a:sysClr val="windowText" lastClr="000000"/>
              </a:solidFill>
            </a:rPr>
            <a:t>】</a:t>
          </a:r>
          <a:r>
            <a:rPr kumimoji="1" lang="ja-JP" altLang="en-US" sz="1100" b="0" i="0" u="none">
              <a:solidFill>
                <a:sysClr val="windowText" lastClr="000000"/>
              </a:solidFill>
            </a:rPr>
            <a:t>の該当科目に当てはまる科目については関連が明確になるよう、</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solidFill>
                <a:sysClr val="windowText" lastClr="000000"/>
              </a:solidFill>
            </a:rPr>
            <a:t>なるべく</a:t>
          </a:r>
          <a:r>
            <a:rPr kumimoji="1" lang="en-US" altLang="ja-JP" sz="1100" b="0" i="0" u="none">
              <a:solidFill>
                <a:sysClr val="windowText" lastClr="000000"/>
              </a:solidFill>
            </a:rPr>
            <a:t>【</a:t>
          </a:r>
          <a:r>
            <a:rPr kumimoji="1" lang="ja-JP" altLang="en-US" sz="1100" b="0" i="0" u="none">
              <a:solidFill>
                <a:sysClr val="windowText" lastClr="000000"/>
              </a:solidFill>
            </a:rPr>
            <a:t>スキル項目・学習項目チェックシート</a:t>
          </a:r>
          <a:r>
            <a:rPr kumimoji="1" lang="en-US" altLang="ja-JP" sz="1100" b="0" i="0" u="none">
              <a:solidFill>
                <a:sysClr val="windowText" lastClr="000000"/>
              </a:solidFill>
            </a:rPr>
            <a:t>】</a:t>
          </a:r>
          <a:r>
            <a:rPr kumimoji="1" lang="ja-JP" altLang="en-US" sz="1100" b="0" i="0" u="none">
              <a:solidFill>
                <a:sysClr val="windowText" lastClr="000000"/>
              </a:solidFill>
            </a:rPr>
            <a:t>の学習項目例にある表現を使って</a:t>
          </a:r>
          <a:r>
            <a:rPr kumimoji="1" lang="ja-JP" altLang="en-US" sz="1100" b="1" i="0" u="none">
              <a:solidFill>
                <a:sysClr val="windowText" lastClr="000000"/>
              </a:solidFill>
            </a:rPr>
            <a:t>科目の内容</a:t>
          </a:r>
          <a:r>
            <a:rPr kumimoji="1" lang="ja-JP" altLang="en-US" sz="1100" b="0" i="0" u="none">
              <a:solidFill>
                <a:sysClr val="windowText" lastClr="000000"/>
              </a:solidFill>
            </a:rPr>
            <a:t>を作成すること。</a:t>
          </a:r>
        </a:p>
        <a:p>
          <a:pPr algn="l">
            <a:lnSpc>
              <a:spcPts val="1000"/>
            </a:lnSpc>
          </a:pPr>
          <a:endParaRPr kumimoji="1" lang="ja-JP" altLang="en-US" sz="1100" b="0" i="0" u="none">
            <a:solidFill>
              <a:sysClr val="windowText" lastClr="000000"/>
            </a:solidFill>
          </a:endParaRPr>
        </a:p>
        <a:p>
          <a:pPr algn="l">
            <a:lnSpc>
              <a:spcPts val="1000"/>
            </a:lnSpc>
          </a:pPr>
          <a:r>
            <a:rPr kumimoji="1" lang="ja-JP" altLang="en-US" sz="1100" b="0" i="0" u="none">
              <a:solidFill>
                <a:sysClr val="windowText" lastClr="000000"/>
              </a:solidFill>
            </a:rPr>
            <a:t>チェックシートに記載の無い学習項目がカリキュラムに記載されている場合は、</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solidFill>
                <a:sysClr val="windowText" lastClr="000000"/>
              </a:solidFill>
            </a:rPr>
            <a:t>当該カリキュラムがスキル項目とどのように対応するのか分かる資料等を添付すること。</a:t>
          </a:r>
        </a:p>
      </xdr:txBody>
    </xdr:sp>
    <xdr:clientData/>
  </xdr:twoCellAnchor>
  <xdr:twoCellAnchor>
    <xdr:from>
      <xdr:col>26</xdr:col>
      <xdr:colOff>121920</xdr:colOff>
      <xdr:row>3</xdr:row>
      <xdr:rowOff>131445</xdr:rowOff>
    </xdr:from>
    <xdr:to>
      <xdr:col>50</xdr:col>
      <xdr:colOff>133350</xdr:colOff>
      <xdr:row>7</xdr:row>
      <xdr:rowOff>36195</xdr:rowOff>
    </xdr:to>
    <xdr:sp macro="" textlink="">
      <xdr:nvSpPr>
        <xdr:cNvPr id="2" name="テキスト ボックス 1">
          <a:extLst>
            <a:ext uri="{FF2B5EF4-FFF2-40B4-BE49-F238E27FC236}">
              <a16:creationId xmlns:a16="http://schemas.microsoft.com/office/drawing/2014/main" id="{00CEF17B-886F-48CE-ABA9-474608615BE1}"/>
            </a:ext>
          </a:extLst>
        </xdr:cNvPr>
        <xdr:cNvSpPr txBox="1"/>
      </xdr:nvSpPr>
      <xdr:spPr>
        <a:xfrm>
          <a:off x="6858000" y="817245"/>
          <a:ext cx="6229350" cy="8191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ct val="100000"/>
            </a:lnSpc>
          </a:pPr>
          <a:r>
            <a:rPr kumimoji="1" lang="ja-JP" altLang="en-US" sz="1100" b="0" i="0" u="none">
              <a:solidFill>
                <a:sysClr val="windowText" lastClr="000000"/>
              </a:solidFill>
              <a:latin typeface="+mn-ea"/>
              <a:ea typeface="+mn-ea"/>
            </a:rPr>
            <a:t>「訓練計画表」、「訓練内容等」、「コース概要」を確認の上、示されている内容と合った</a:t>
          </a:r>
          <a:endParaRPr kumimoji="1" lang="en-US" altLang="ja-JP" sz="1100" b="0" i="0" u="none">
            <a:solidFill>
              <a:sysClr val="windowText" lastClr="000000"/>
            </a:solidFill>
            <a:latin typeface="+mn-ea"/>
            <a:ea typeface="+mn-ea"/>
          </a:endParaRPr>
        </a:p>
        <a:p>
          <a:pPr>
            <a:lnSpc>
              <a:spcPct val="100000"/>
            </a:lnSpc>
          </a:pPr>
          <a:endParaRPr kumimoji="1" lang="en-US" altLang="ja-JP" sz="1100" b="0" i="0" u="none">
            <a:solidFill>
              <a:sysClr val="windowText" lastClr="000000"/>
            </a:solidFill>
            <a:latin typeface="+mn-ea"/>
            <a:ea typeface="+mn-ea"/>
          </a:endParaRPr>
        </a:p>
        <a:p>
          <a:pPr>
            <a:lnSpc>
              <a:spcPct val="100000"/>
            </a:lnSpc>
          </a:pPr>
          <a:r>
            <a:rPr kumimoji="1" lang="ja-JP" altLang="en-US" sz="1100" b="0" i="0" u="none">
              <a:solidFill>
                <a:sysClr val="windowText" lastClr="000000"/>
              </a:solidFill>
              <a:latin typeface="+mn-ea"/>
              <a:ea typeface="+mn-ea"/>
            </a:rPr>
            <a:t>訓練期間、訓練目標（仕上がり像）、取得目標資格、訓練内容を設定すること。</a:t>
          </a:r>
          <a:endParaRPr kumimoji="1" lang="en-US" altLang="ja-JP" sz="1100" b="0" i="0" u="sng">
            <a:solidFill>
              <a:sysClr val="windowText" lastClr="000000"/>
            </a:solidFill>
            <a:latin typeface="+mn-ea"/>
            <a:ea typeface="+mn-ea"/>
          </a:endParaRPr>
        </a:p>
        <a:p>
          <a:pPr>
            <a:lnSpc>
              <a:spcPts val="1000"/>
            </a:lnSpc>
          </a:pPr>
          <a:endParaRPr kumimoji="1" lang="ja-JP" altLang="en-US" sz="1100" b="1" i="0" u="sng"/>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25967</xdr:colOff>
      <xdr:row>28</xdr:row>
      <xdr:rowOff>232341</xdr:rowOff>
    </xdr:from>
    <xdr:to>
      <xdr:col>51</xdr:col>
      <xdr:colOff>0</xdr:colOff>
      <xdr:row>30</xdr:row>
      <xdr:rowOff>150833</xdr:rowOff>
    </xdr:to>
    <xdr:sp macro="" textlink="">
      <xdr:nvSpPr>
        <xdr:cNvPr id="10" name="テキスト ボックス 9">
          <a:extLst>
            <a:ext uri="{FF2B5EF4-FFF2-40B4-BE49-F238E27FC236}">
              <a16:creationId xmlns:a16="http://schemas.microsoft.com/office/drawing/2014/main" id="{00000000-0008-0000-0C00-00000A000000}"/>
            </a:ext>
          </a:extLst>
        </xdr:cNvPr>
        <xdr:cNvSpPr txBox="1"/>
      </xdr:nvSpPr>
      <xdr:spPr>
        <a:xfrm>
          <a:off x="7226867" y="7943781"/>
          <a:ext cx="6374833" cy="604292"/>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solidFill>
                <a:sysClr val="windowText" lastClr="000000"/>
              </a:solidFill>
            </a:rPr>
            <a:t>別紙７「推奨訓練日程計画表」の</a:t>
          </a:r>
          <a:r>
            <a:rPr kumimoji="1" lang="ja-JP" altLang="en-US" sz="1100" b="0" i="0" u="none">
              <a:solidFill>
                <a:srgbClr val="FF0000"/>
              </a:solidFill>
            </a:rPr>
            <a:t>内容・</a:t>
          </a:r>
          <a:r>
            <a:rPr kumimoji="1" lang="ja-JP" altLang="en-US" sz="1100" b="0" i="0" u="none">
              <a:solidFill>
                <a:sysClr val="windowText" lastClr="000000"/>
              </a:solidFill>
            </a:rPr>
            <a:t>時間数と一致していること。</a:t>
          </a:r>
        </a:p>
      </xdr:txBody>
    </xdr:sp>
    <xdr:clientData/>
  </xdr:twoCellAnchor>
  <xdr:twoCellAnchor>
    <xdr:from>
      <xdr:col>27</xdr:col>
      <xdr:colOff>3444</xdr:colOff>
      <xdr:row>6</xdr:row>
      <xdr:rowOff>179099</xdr:rowOff>
    </xdr:from>
    <xdr:to>
      <xdr:col>50</xdr:col>
      <xdr:colOff>260985</xdr:colOff>
      <xdr:row>8</xdr:row>
      <xdr:rowOff>196215</xdr:rowOff>
    </xdr:to>
    <xdr:sp macro="" textlink="">
      <xdr:nvSpPr>
        <xdr:cNvPr id="11" name="テキスト ボックス 10">
          <a:extLst>
            <a:ext uri="{FF2B5EF4-FFF2-40B4-BE49-F238E27FC236}">
              <a16:creationId xmlns:a16="http://schemas.microsoft.com/office/drawing/2014/main" id="{00000000-0008-0000-0C00-00000B000000}"/>
            </a:ext>
          </a:extLst>
        </xdr:cNvPr>
        <xdr:cNvSpPr txBox="1"/>
      </xdr:nvSpPr>
      <xdr:spPr>
        <a:xfrm>
          <a:off x="7204344" y="1550699"/>
          <a:ext cx="6391641" cy="47431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solidFill>
                <a:sysClr val="windowText" lastClr="000000"/>
              </a:solidFill>
            </a:rPr>
            <a:t>訓練時間／１月当たり５４～６０時間　（スクーリング１月当たり３時間以上１２時間以下を含む）</a:t>
          </a:r>
          <a:endParaRPr kumimoji="1" lang="en-US" altLang="ja-JP" sz="1100" b="0" i="0" u="none">
            <a:solidFill>
              <a:sysClr val="windowText" lastClr="000000"/>
            </a:solidFill>
          </a:endParaRPr>
        </a:p>
      </xdr:txBody>
    </xdr:sp>
    <xdr:clientData/>
  </xdr:twoCellAnchor>
  <xdr:twoCellAnchor>
    <xdr:from>
      <xdr:col>27</xdr:col>
      <xdr:colOff>3057</xdr:colOff>
      <xdr:row>39</xdr:row>
      <xdr:rowOff>9525</xdr:rowOff>
    </xdr:from>
    <xdr:to>
      <xdr:col>50</xdr:col>
      <xdr:colOff>253252</xdr:colOff>
      <xdr:row>48</xdr:row>
      <xdr:rowOff>332039</xdr:rowOff>
    </xdr:to>
    <xdr:sp macro="" textlink="">
      <xdr:nvSpPr>
        <xdr:cNvPr id="13" name="テキスト ボックス 12">
          <a:extLst>
            <a:ext uri="{FF2B5EF4-FFF2-40B4-BE49-F238E27FC236}">
              <a16:creationId xmlns:a16="http://schemas.microsoft.com/office/drawing/2014/main" id="{00000000-0008-0000-0C00-00000D000000}"/>
            </a:ext>
          </a:extLst>
        </xdr:cNvPr>
        <xdr:cNvSpPr txBox="1"/>
      </xdr:nvSpPr>
      <xdr:spPr>
        <a:xfrm>
          <a:off x="7203957" y="10829925"/>
          <a:ext cx="6384295" cy="344671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en-US" altLang="ja-JP" sz="900" b="0" i="0" u="none">
              <a:solidFill>
                <a:sysClr val="windowText" lastClr="000000"/>
              </a:solidFill>
            </a:rPr>
            <a:t>※</a:t>
          </a:r>
          <a:r>
            <a:rPr kumimoji="1" lang="ja-JP" altLang="en-US" sz="900" b="0" i="0" u="none">
              <a:solidFill>
                <a:sysClr val="windowText" lastClr="000000"/>
              </a:solidFill>
            </a:rPr>
            <a:t>仕様書４（５）イ④訓練の受講管理　記載の要件</a:t>
          </a:r>
          <a:endParaRPr kumimoji="1" lang="en-US" altLang="ja-JP" sz="900" b="0" i="0" u="none">
            <a:solidFill>
              <a:sysClr val="windowText" lastClr="000000"/>
            </a:solidFill>
          </a:endParaRPr>
        </a:p>
        <a:p>
          <a:pPr algn="l">
            <a:lnSpc>
              <a:spcPts val="1000"/>
            </a:lnSpc>
          </a:pPr>
          <a:endParaRPr kumimoji="1" lang="en-US" altLang="ja-JP" sz="900" b="0" i="0" u="none">
            <a:solidFill>
              <a:srgbClr val="FF0000"/>
            </a:solidFill>
          </a:endParaRPr>
        </a:p>
        <a:p>
          <a:pPr hangingPunct="0"/>
          <a:r>
            <a:rPr lang="en-US" altLang="ja-JP" sz="900">
              <a:solidFill>
                <a:schemeClr val="dk1"/>
              </a:solidFill>
              <a:effectLst/>
              <a:latin typeface="+mn-lt"/>
              <a:ea typeface="+mn-ea"/>
              <a:cs typeface="+mn-cs"/>
            </a:rPr>
            <a:t>a</a:t>
          </a:r>
          <a:r>
            <a:rPr lang="ja-JP" altLang="ja-JP" sz="900">
              <a:solidFill>
                <a:schemeClr val="dk1"/>
              </a:solidFill>
              <a:effectLst/>
              <a:latin typeface="+mn-lt"/>
              <a:ea typeface="+mn-ea"/>
              <a:cs typeface="+mn-cs"/>
            </a:rPr>
            <a:t>　訓練履歴の記録</a:t>
          </a:r>
        </a:p>
        <a:p>
          <a:pPr hangingPunct="0"/>
          <a:r>
            <a:rPr lang="ja-JP" altLang="ja-JP" sz="900">
              <a:solidFill>
                <a:schemeClr val="dk1"/>
              </a:solidFill>
              <a:effectLst/>
              <a:latin typeface="+mn-lt"/>
              <a:ea typeface="+mn-ea"/>
              <a:cs typeface="+mn-cs"/>
            </a:rPr>
            <a:t>訓練受講者のログイン及びログアウト時刻の記録</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訓練時間を暦日ごとに記録・管理できること。</a:t>
          </a:r>
        </a:p>
        <a:p>
          <a:pPr hangingPunct="0"/>
          <a:r>
            <a:rPr lang="en-US" altLang="ja-JP" sz="900">
              <a:solidFill>
                <a:schemeClr val="dk1"/>
              </a:solidFill>
              <a:effectLst/>
              <a:latin typeface="+mn-lt"/>
              <a:ea typeface="+mn-ea"/>
              <a:cs typeface="+mn-cs"/>
            </a:rPr>
            <a:t>b</a:t>
          </a:r>
          <a:r>
            <a:rPr lang="en-US" altLang="ja-JP" sz="900" baseline="0">
              <a:solidFill>
                <a:schemeClr val="dk1"/>
              </a:solidFill>
              <a:effectLst/>
              <a:latin typeface="+mn-lt"/>
              <a:ea typeface="+mn-ea"/>
              <a:cs typeface="+mn-cs"/>
            </a:rPr>
            <a:t>  </a:t>
          </a:r>
          <a:r>
            <a:rPr lang="ja-JP" altLang="ja-JP" sz="900">
              <a:solidFill>
                <a:schemeClr val="dk1"/>
              </a:solidFill>
              <a:effectLst/>
              <a:latin typeface="+mn-lt"/>
              <a:ea typeface="+mn-ea"/>
              <a:cs typeface="+mn-cs"/>
            </a:rPr>
            <a:t>訓練の進捗状況及び習得状況の記録</a:t>
          </a:r>
        </a:p>
        <a:p>
          <a:pPr hangingPunct="0"/>
          <a:r>
            <a:rPr lang="ja-JP" altLang="ja-JP" sz="900">
              <a:solidFill>
                <a:schemeClr val="dk1"/>
              </a:solidFill>
              <a:effectLst/>
              <a:latin typeface="+mn-lt"/>
              <a:ea typeface="+mn-ea"/>
              <a:cs typeface="+mn-cs"/>
            </a:rPr>
            <a:t>・訓練受講者のアクセスした教材及び訓練の進捗状況を暦日ごとに記録・管理できること。</a:t>
          </a:r>
        </a:p>
        <a:p>
          <a:pPr hangingPunct="0"/>
          <a:r>
            <a:rPr lang="ja-JP" altLang="ja-JP" sz="900">
              <a:solidFill>
                <a:schemeClr val="dk1"/>
              </a:solidFill>
              <a:effectLst/>
              <a:latin typeface="+mn-lt"/>
              <a:ea typeface="+mn-ea"/>
              <a:cs typeface="+mn-cs"/>
            </a:rPr>
            <a:t>・教材に付随する確認テストの実施状況と成績の記録及び管理ができること。</a:t>
          </a:r>
        </a:p>
        <a:p>
          <a:pPr hangingPunct="0"/>
          <a:r>
            <a:rPr lang="en-US" altLang="ja-JP" sz="900">
              <a:solidFill>
                <a:schemeClr val="dk1"/>
              </a:solidFill>
              <a:effectLst/>
              <a:latin typeface="+mn-lt"/>
              <a:ea typeface="+mn-ea"/>
              <a:cs typeface="+mn-cs"/>
            </a:rPr>
            <a:t>c</a:t>
          </a:r>
          <a:r>
            <a:rPr lang="ja-JP" altLang="ja-JP" sz="900">
              <a:solidFill>
                <a:schemeClr val="dk1"/>
              </a:solidFill>
              <a:effectLst/>
              <a:latin typeface="+mn-lt"/>
              <a:ea typeface="+mn-ea"/>
              <a:cs typeface="+mn-cs"/>
            </a:rPr>
            <a:t>　 訓練許可の管理</a:t>
          </a:r>
        </a:p>
        <a:p>
          <a:pPr hangingPunct="0"/>
          <a:r>
            <a:rPr lang="ja-JP" altLang="ja-JP" sz="900">
              <a:solidFill>
                <a:schemeClr val="dk1"/>
              </a:solidFill>
              <a:effectLst/>
              <a:latin typeface="+mn-lt"/>
              <a:ea typeface="+mn-ea"/>
              <a:cs typeface="+mn-cs"/>
            </a:rPr>
            <a:t>訓練受講者に対し訓練受講を許可するコンテンツの管理（コンテンツの選択</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選択されたコンテンツへのアクセス権付与</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ロック及びアンロック等）ができること。</a:t>
          </a:r>
        </a:p>
        <a:p>
          <a:pPr hangingPunct="0"/>
          <a:r>
            <a:rPr lang="en-US" altLang="ja-JP" sz="900">
              <a:solidFill>
                <a:schemeClr val="dk1"/>
              </a:solidFill>
              <a:effectLst/>
              <a:latin typeface="+mn-lt"/>
              <a:ea typeface="+mn-ea"/>
              <a:cs typeface="+mn-cs"/>
            </a:rPr>
            <a:t>d </a:t>
          </a:r>
          <a:r>
            <a:rPr lang="ja-JP" altLang="ja-JP" sz="900">
              <a:solidFill>
                <a:schemeClr val="dk1"/>
              </a:solidFill>
              <a:effectLst/>
              <a:latin typeface="+mn-lt"/>
              <a:ea typeface="+mn-ea"/>
              <a:cs typeface="+mn-cs"/>
            </a:rPr>
            <a:t>　訓練履歴の通知</a:t>
          </a:r>
        </a:p>
        <a:p>
          <a:pPr hangingPunct="0"/>
          <a:r>
            <a:rPr lang="ja-JP" altLang="ja-JP" sz="900">
              <a:solidFill>
                <a:schemeClr val="dk1"/>
              </a:solidFill>
              <a:effectLst/>
              <a:latin typeface="+mn-lt"/>
              <a:ea typeface="+mn-ea"/>
              <a:cs typeface="+mn-cs"/>
            </a:rPr>
            <a:t>暦日毎のログイン及びログアウト時刻等について</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訓練受講者の求めに応じて</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訓練受講者に通知することができること。</a:t>
          </a:r>
        </a:p>
        <a:p>
          <a:pPr hangingPunct="0"/>
          <a:r>
            <a:rPr lang="en-US" altLang="ja-JP" sz="900">
              <a:solidFill>
                <a:schemeClr val="dk1"/>
              </a:solidFill>
              <a:effectLst/>
              <a:latin typeface="+mn-lt"/>
              <a:ea typeface="+mn-ea"/>
              <a:cs typeface="+mn-cs"/>
            </a:rPr>
            <a:t>e </a:t>
          </a:r>
          <a:r>
            <a:rPr lang="ja-JP" altLang="ja-JP" sz="900">
              <a:solidFill>
                <a:schemeClr val="dk1"/>
              </a:solidFill>
              <a:effectLst/>
              <a:latin typeface="+mn-lt"/>
              <a:ea typeface="+mn-ea"/>
              <a:cs typeface="+mn-cs"/>
            </a:rPr>
            <a:t>　コミュニケーション</a:t>
          </a:r>
        </a:p>
        <a:p>
          <a:pPr hangingPunct="0"/>
          <a:r>
            <a:rPr lang="ja-JP" altLang="ja-JP" sz="900">
              <a:solidFill>
                <a:schemeClr val="dk1"/>
              </a:solidFill>
              <a:effectLst/>
              <a:latin typeface="+mn-lt"/>
              <a:ea typeface="+mn-ea"/>
              <a:cs typeface="+mn-cs"/>
            </a:rPr>
            <a:t>訓練受講者からの訓練内容等に関する質問や相談に対し</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適切に対応できる機能を有していること。</a:t>
          </a:r>
        </a:p>
        <a:p>
          <a:pPr hangingPunct="0"/>
          <a:r>
            <a:rPr lang="ja-JP" altLang="ja-JP" sz="900">
              <a:solidFill>
                <a:schemeClr val="dk1"/>
              </a:solidFill>
              <a:effectLst/>
              <a:latin typeface="+mn-lt"/>
              <a:ea typeface="+mn-ea"/>
              <a:cs typeface="+mn-cs"/>
            </a:rPr>
            <a:t>なお</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上記機能を有していない</a:t>
          </a:r>
          <a:r>
            <a:rPr lang="en-US" altLang="ja-JP" sz="900">
              <a:solidFill>
                <a:schemeClr val="dk1"/>
              </a:solidFill>
              <a:effectLst/>
              <a:latin typeface="+mn-lt"/>
              <a:ea typeface="+mn-ea"/>
              <a:cs typeface="+mn-cs"/>
            </a:rPr>
            <a:t>LMS</a:t>
          </a:r>
          <a:r>
            <a:rPr lang="ja-JP" altLang="ja-JP" sz="900">
              <a:solidFill>
                <a:schemeClr val="dk1"/>
              </a:solidFill>
              <a:effectLst/>
              <a:latin typeface="+mn-lt"/>
              <a:ea typeface="+mn-ea"/>
              <a:cs typeface="+mn-cs"/>
            </a:rPr>
            <a:t>である場合</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メールや掲示版</a:t>
          </a:r>
          <a:r>
            <a:rPr lang="ja-JP" altLang="en-US" sz="900">
              <a:solidFill>
                <a:schemeClr val="dk1"/>
              </a:solidFill>
              <a:effectLst/>
              <a:latin typeface="+mn-lt"/>
              <a:ea typeface="+mn-ea"/>
              <a:cs typeface="+mn-cs"/>
            </a:rPr>
            <a:t>、</a:t>
          </a:r>
          <a:r>
            <a:rPr lang="ja-JP" altLang="ja-JP" sz="900">
              <a:solidFill>
                <a:schemeClr val="dk1"/>
              </a:solidFill>
              <a:effectLst/>
              <a:latin typeface="+mn-lt"/>
              <a:ea typeface="+mn-ea"/>
              <a:cs typeface="+mn-cs"/>
            </a:rPr>
            <a:t>インターネット会議等を用いて受注者と訓練受講者がコミュニケーションを行える体制を整備すること。</a:t>
          </a:r>
        </a:p>
      </xdr:txBody>
    </xdr:sp>
    <xdr:clientData/>
  </xdr:twoCellAnchor>
  <xdr:twoCellAnchor>
    <xdr:from>
      <xdr:col>27</xdr:col>
      <xdr:colOff>978</xdr:colOff>
      <xdr:row>19</xdr:row>
      <xdr:rowOff>106837</xdr:rowOff>
    </xdr:from>
    <xdr:to>
      <xdr:col>50</xdr:col>
      <xdr:colOff>263552</xdr:colOff>
      <xdr:row>20</xdr:row>
      <xdr:rowOff>263979</xdr:rowOff>
    </xdr:to>
    <xdr:sp macro="" textlink="">
      <xdr:nvSpPr>
        <xdr:cNvPr id="12" name="テキスト ボックス 11">
          <a:extLst>
            <a:ext uri="{FF2B5EF4-FFF2-40B4-BE49-F238E27FC236}">
              <a16:creationId xmlns:a16="http://schemas.microsoft.com/office/drawing/2014/main" id="{00000000-0008-0000-0C00-00000C000000}"/>
            </a:ext>
          </a:extLst>
        </xdr:cNvPr>
        <xdr:cNvSpPr txBox="1"/>
      </xdr:nvSpPr>
      <xdr:spPr>
        <a:xfrm>
          <a:off x="7973403" y="4755037"/>
          <a:ext cx="7053899" cy="538142"/>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en-US" altLang="ja-JP" sz="1100" b="0" i="0" u="none">
              <a:solidFill>
                <a:sysClr val="windowText" lastClr="000000"/>
              </a:solidFill>
            </a:rPr>
            <a:t>*1</a:t>
          </a:r>
          <a:r>
            <a:rPr kumimoji="1" lang="en-US" altLang="ja-JP" sz="1100" b="0" i="0" u="none" baseline="0">
              <a:solidFill>
                <a:sysClr val="windowText" lastClr="000000"/>
              </a:solidFill>
            </a:rPr>
            <a:t> </a:t>
          </a:r>
          <a:r>
            <a:rPr kumimoji="1" lang="ja-JP" altLang="en-US" sz="1100" b="0" i="0" u="none">
              <a:solidFill>
                <a:sysClr val="windowText" lastClr="000000"/>
              </a:solidFill>
            </a:rPr>
            <a:t>オリエンテーション</a:t>
          </a:r>
          <a:r>
            <a:rPr kumimoji="1" lang="ja-JP" altLang="en-US" sz="1100" b="0" i="0" u="none"/>
            <a:t>：「科目の内容」を入力すること。</a:t>
          </a:r>
          <a:r>
            <a:rPr kumimoji="1" lang="ja-JP" altLang="en-US" sz="1100" b="0" i="0" u="none">
              <a:solidFill>
                <a:sysClr val="windowText" lastClr="000000"/>
              </a:solidFill>
            </a:rPr>
            <a:t>総訓練時間には含まない。</a:t>
          </a:r>
          <a:endParaRPr kumimoji="1" lang="en-US" altLang="ja-JP" sz="1100" b="0" i="0" u="none">
            <a:solidFill>
              <a:sysClr val="windowText" lastClr="000000"/>
            </a:solidFill>
          </a:endParaRPr>
        </a:p>
        <a:p>
          <a:pPr algn="l">
            <a:lnSpc>
              <a:spcPts val="1000"/>
            </a:lnSpc>
          </a:pPr>
          <a:endParaRPr kumimoji="1" lang="en-US" altLang="ja-JP" sz="1100" b="0" i="0" u="none"/>
        </a:p>
        <a:p>
          <a:pPr algn="l">
            <a:lnSpc>
              <a:spcPts val="1000"/>
            </a:lnSpc>
          </a:pPr>
          <a:r>
            <a:rPr kumimoji="1" lang="ja-JP" altLang="en-US" sz="1100" b="0" i="0" u="none"/>
            <a:t>例：施設案内、諸注意、雇用保険手続きについて　等</a:t>
          </a:r>
        </a:p>
      </xdr:txBody>
    </xdr:sp>
    <xdr:clientData/>
  </xdr:twoCellAnchor>
  <xdr:twoCellAnchor>
    <xdr:from>
      <xdr:col>27</xdr:col>
      <xdr:colOff>4886</xdr:colOff>
      <xdr:row>25</xdr:row>
      <xdr:rowOff>120491</xdr:rowOff>
    </xdr:from>
    <xdr:to>
      <xdr:col>51</xdr:col>
      <xdr:colOff>4346</xdr:colOff>
      <xdr:row>28</xdr:row>
      <xdr:rowOff>125254</xdr:rowOff>
    </xdr:to>
    <xdr:sp macro="" textlink="">
      <xdr:nvSpPr>
        <xdr:cNvPr id="16" name="テキスト ボックス 15">
          <a:extLst>
            <a:ext uri="{FF2B5EF4-FFF2-40B4-BE49-F238E27FC236}">
              <a16:creationId xmlns:a16="http://schemas.microsoft.com/office/drawing/2014/main" id="{00000000-0008-0000-0C00-000010000000}"/>
            </a:ext>
          </a:extLst>
        </xdr:cNvPr>
        <xdr:cNvSpPr txBox="1"/>
      </xdr:nvSpPr>
      <xdr:spPr>
        <a:xfrm>
          <a:off x="7205786" y="7054691"/>
          <a:ext cx="6400260" cy="782003"/>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solidFill>
                <a:sysClr val="windowText" lastClr="000000"/>
              </a:solidFill>
            </a:rPr>
            <a:t>*</a:t>
          </a:r>
          <a:r>
            <a:rPr kumimoji="1" lang="en-US" altLang="ja-JP" sz="1100" b="0" i="0" u="none">
              <a:solidFill>
                <a:sysClr val="windowText" lastClr="000000"/>
              </a:solidFill>
            </a:rPr>
            <a:t>3 </a:t>
          </a:r>
          <a:r>
            <a:rPr kumimoji="1" lang="ja-JP" altLang="en-US" sz="1100" b="0" i="0" u="none"/>
            <a:t>働くことの基本ルール</a:t>
          </a:r>
          <a:r>
            <a:rPr kumimoji="1" lang="ja-JP" altLang="en-US" sz="1100" b="0" i="0" u="none">
              <a:solidFill>
                <a:sysClr val="windowText" lastClr="000000"/>
              </a:solidFill>
            </a:rPr>
            <a:t>：「科目の内容」を入力すること。</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t>労働法規については１時間以上設定すること。　　例：労働契約、就業規則、労働保険等</a:t>
          </a:r>
        </a:p>
      </xdr:txBody>
    </xdr:sp>
    <xdr:clientData/>
  </xdr:twoCellAnchor>
  <xdr:twoCellAnchor>
    <xdr:from>
      <xdr:col>26</xdr:col>
      <xdr:colOff>293067</xdr:colOff>
      <xdr:row>0</xdr:row>
      <xdr:rowOff>65771</xdr:rowOff>
    </xdr:from>
    <xdr:to>
      <xdr:col>50</xdr:col>
      <xdr:colOff>293066</xdr:colOff>
      <xdr:row>2</xdr:row>
      <xdr:rowOff>102871</xdr:rowOff>
    </xdr:to>
    <xdr:sp macro="" textlink="">
      <xdr:nvSpPr>
        <xdr:cNvPr id="15" name="テキスト ボックス 14">
          <a:extLst>
            <a:ext uri="{FF2B5EF4-FFF2-40B4-BE49-F238E27FC236}">
              <a16:creationId xmlns:a16="http://schemas.microsoft.com/office/drawing/2014/main" id="{00000000-0008-0000-0C00-00000F000000}"/>
            </a:ext>
          </a:extLst>
        </xdr:cNvPr>
        <xdr:cNvSpPr txBox="1"/>
      </xdr:nvSpPr>
      <xdr:spPr>
        <a:xfrm>
          <a:off x="7970217" y="65771"/>
          <a:ext cx="7086599" cy="35142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ja-JP" sz="1100" b="0" i="0">
              <a:solidFill>
                <a:schemeClr val="dk1"/>
              </a:solidFill>
              <a:effectLst/>
              <a:latin typeface="+mn-lt"/>
              <a:ea typeface="+mn-ea"/>
              <a:cs typeface="+mn-cs"/>
            </a:rPr>
            <a:t>別紙１別添①</a:t>
          </a:r>
          <a:r>
            <a:rPr kumimoji="1" lang="en-US" altLang="ja-JP" sz="1100" b="0" i="0">
              <a:solidFill>
                <a:schemeClr val="dk1"/>
              </a:solidFill>
              <a:effectLst/>
              <a:latin typeface="+mn-lt"/>
              <a:ea typeface="+mn-ea"/>
              <a:cs typeface="+mn-cs"/>
            </a:rPr>
            <a:t>【</a:t>
          </a:r>
          <a:r>
            <a:rPr kumimoji="1" lang="ja-JP" altLang="ja-JP" sz="1100" b="0" i="0">
              <a:solidFill>
                <a:schemeClr val="dk1"/>
              </a:solidFill>
              <a:effectLst/>
              <a:latin typeface="+mn-lt"/>
              <a:ea typeface="+mn-ea"/>
              <a:cs typeface="+mn-cs"/>
            </a:rPr>
            <a:t>デジタルリテラシーを含むカリキュラムチェックシート</a:t>
          </a:r>
          <a:r>
            <a:rPr kumimoji="1" lang="en-US" altLang="ja-JP" sz="1100" b="0" i="0">
              <a:solidFill>
                <a:schemeClr val="dk1"/>
              </a:solidFill>
              <a:effectLst/>
              <a:latin typeface="+mn-lt"/>
              <a:ea typeface="+mn-ea"/>
              <a:cs typeface="+mn-cs"/>
            </a:rPr>
            <a:t>】</a:t>
          </a:r>
          <a:r>
            <a:rPr kumimoji="1" lang="ja-JP" altLang="ja-JP" sz="1100" b="0" i="0">
              <a:solidFill>
                <a:schemeClr val="dk1"/>
              </a:solidFill>
              <a:effectLst/>
              <a:latin typeface="+mn-lt"/>
              <a:ea typeface="+mn-ea"/>
              <a:cs typeface="+mn-cs"/>
            </a:rPr>
            <a:t>　を添付すること</a:t>
          </a:r>
          <a:endParaRPr kumimoji="1" lang="en-US" altLang="ja-JP" sz="1100" b="0" i="0" u="none">
            <a:solidFill>
              <a:sysClr val="windowText" lastClr="000000"/>
            </a:solidFill>
          </a:endParaRPr>
        </a:p>
      </xdr:txBody>
    </xdr:sp>
    <xdr:clientData/>
  </xdr:twoCellAnchor>
  <xdr:twoCellAnchor>
    <xdr:from>
      <xdr:col>27</xdr:col>
      <xdr:colOff>21227</xdr:colOff>
      <xdr:row>30</xdr:row>
      <xdr:rowOff>297180</xdr:rowOff>
    </xdr:from>
    <xdr:to>
      <xdr:col>50</xdr:col>
      <xdr:colOff>257175</xdr:colOff>
      <xdr:row>37</xdr:row>
      <xdr:rowOff>144779</xdr:rowOff>
    </xdr:to>
    <xdr:sp macro="" textlink="">
      <xdr:nvSpPr>
        <xdr:cNvPr id="19" name="テキスト ボックス 18">
          <a:extLst>
            <a:ext uri="{FF2B5EF4-FFF2-40B4-BE49-F238E27FC236}">
              <a16:creationId xmlns:a16="http://schemas.microsoft.com/office/drawing/2014/main" id="{00000000-0008-0000-0C00-000013000000}"/>
            </a:ext>
          </a:extLst>
        </xdr:cNvPr>
        <xdr:cNvSpPr txBox="1"/>
      </xdr:nvSpPr>
      <xdr:spPr>
        <a:xfrm>
          <a:off x="7222127" y="8694420"/>
          <a:ext cx="6370048" cy="1813559"/>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en-US" altLang="ja-JP" sz="1100" b="1" i="0" u="none">
              <a:solidFill>
                <a:sysClr val="windowText" lastClr="000000"/>
              </a:solidFill>
            </a:rPr>
            <a:t>【</a:t>
          </a:r>
          <a:r>
            <a:rPr kumimoji="1" lang="ja-JP" altLang="en-US" sz="1100" b="1" i="0" u="none">
              <a:solidFill>
                <a:sysClr val="windowText" lastClr="000000"/>
              </a:solidFill>
            </a:rPr>
            <a:t>デジタル分野</a:t>
          </a:r>
          <a:r>
            <a:rPr kumimoji="1" lang="en-US" altLang="ja-JP" sz="1100" b="1" i="0" u="none">
              <a:solidFill>
                <a:sysClr val="windowText" lastClr="000000"/>
              </a:solidFill>
            </a:rPr>
            <a:t>】</a:t>
          </a:r>
          <a:r>
            <a:rPr kumimoji="1" lang="ja-JP" altLang="en-US" sz="1100" b="1" i="0" u="none">
              <a:solidFill>
                <a:sysClr val="windowText" lastClr="000000"/>
              </a:solidFill>
            </a:rPr>
            <a:t>　ＤＸ推進スキル標準対応コースとして実施する場合は、</a:t>
          </a:r>
          <a:endParaRPr kumimoji="1" lang="en-US" altLang="ja-JP" sz="1100" b="1" i="0" u="none">
            <a:solidFill>
              <a:sysClr val="windowText" lastClr="000000"/>
            </a:solidFill>
          </a:endParaRPr>
        </a:p>
        <a:p>
          <a:pPr algn="l">
            <a:lnSpc>
              <a:spcPts val="1000"/>
            </a:lnSpc>
          </a:pPr>
          <a:endParaRPr kumimoji="1" lang="en-US" altLang="ja-JP" sz="1100" b="1" i="0" u="none">
            <a:solidFill>
              <a:sysClr val="windowText" lastClr="000000"/>
            </a:solidFill>
          </a:endParaRPr>
        </a:p>
        <a:p>
          <a:pPr algn="l">
            <a:lnSpc>
              <a:spcPts val="1000"/>
            </a:lnSpc>
          </a:pPr>
          <a:r>
            <a:rPr kumimoji="1" lang="ja-JP" altLang="en-US" sz="1100" b="1" i="0" u="none">
              <a:solidFill>
                <a:sysClr val="windowText" lastClr="000000"/>
              </a:solidFill>
            </a:rPr>
            <a:t>別紙</a:t>
          </a:r>
          <a:r>
            <a:rPr kumimoji="1" lang="en-US" altLang="ja-JP" sz="1100" b="1" i="0" u="none">
              <a:solidFill>
                <a:sysClr val="windowText" lastClr="000000"/>
              </a:solidFill>
            </a:rPr>
            <a:t>1</a:t>
          </a:r>
          <a:r>
            <a:rPr kumimoji="1" lang="ja-JP" altLang="en-US" sz="1100" b="1" i="0" u="none">
              <a:solidFill>
                <a:sysClr val="windowText" lastClr="000000"/>
              </a:solidFill>
            </a:rPr>
            <a:t>　別添</a:t>
          </a:r>
          <a:r>
            <a:rPr kumimoji="1" lang="ja-JP" altLang="en-US" sz="1100" b="1" i="0" u="none" baseline="0">
              <a:solidFill>
                <a:sysClr val="windowText" lastClr="000000"/>
              </a:solidFill>
            </a:rPr>
            <a:t>②</a:t>
          </a:r>
          <a:r>
            <a:rPr kumimoji="1" lang="ja-JP" altLang="en-US" sz="1100" b="1" i="0" u="none">
              <a:solidFill>
                <a:sysClr val="windowText" lastClr="000000"/>
              </a:solidFill>
            </a:rPr>
            <a:t>　</a:t>
          </a:r>
          <a:r>
            <a:rPr kumimoji="1" lang="en-US" altLang="ja-JP" sz="1100" b="1" i="0" u="none">
              <a:solidFill>
                <a:sysClr val="windowText" lastClr="000000"/>
              </a:solidFill>
            </a:rPr>
            <a:t>【</a:t>
          </a:r>
          <a:r>
            <a:rPr kumimoji="1" lang="ja-JP" altLang="en-US" sz="1100" b="1" i="0" u="none">
              <a:solidFill>
                <a:sysClr val="windowText" lastClr="000000"/>
              </a:solidFill>
            </a:rPr>
            <a:t>スキル項目・学習項目チェックシート</a:t>
          </a:r>
          <a:r>
            <a:rPr kumimoji="1" lang="en-US" altLang="ja-JP" sz="1100" b="1" i="0" u="none">
              <a:solidFill>
                <a:sysClr val="windowText" lastClr="000000"/>
              </a:solidFill>
            </a:rPr>
            <a:t>】</a:t>
          </a:r>
          <a:r>
            <a:rPr kumimoji="1" lang="ja-JP" altLang="en-US" sz="1100" b="1" i="0" u="none">
              <a:solidFill>
                <a:sysClr val="windowText" lastClr="000000"/>
              </a:solidFill>
            </a:rPr>
            <a:t>を添付すること。</a:t>
          </a:r>
          <a:endParaRPr kumimoji="1" lang="en-US" altLang="ja-JP" sz="1100" b="1"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en-US" altLang="ja-JP" sz="1100" b="0" i="0" u="none">
              <a:solidFill>
                <a:sysClr val="windowText" lastClr="000000"/>
              </a:solidFill>
            </a:rPr>
            <a:t>【</a:t>
          </a:r>
          <a:r>
            <a:rPr kumimoji="1" lang="ja-JP" altLang="en-US" sz="1100" b="0" i="0" u="none">
              <a:solidFill>
                <a:sysClr val="windowText" lastClr="000000"/>
              </a:solidFill>
            </a:rPr>
            <a:t>スキル項目・学習項目チェックシート</a:t>
          </a:r>
          <a:r>
            <a:rPr kumimoji="1" lang="en-US" altLang="ja-JP" sz="1100" b="0" i="0" u="none">
              <a:solidFill>
                <a:sysClr val="windowText" lastClr="000000"/>
              </a:solidFill>
            </a:rPr>
            <a:t>】</a:t>
          </a:r>
          <a:r>
            <a:rPr kumimoji="1" lang="ja-JP" altLang="en-US" sz="1100" b="0" i="0" u="none">
              <a:solidFill>
                <a:sysClr val="windowText" lastClr="000000"/>
              </a:solidFill>
            </a:rPr>
            <a:t>の該当科目に当てはまる科目については関連が明確になるよう、</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solidFill>
                <a:sysClr val="windowText" lastClr="000000"/>
              </a:solidFill>
            </a:rPr>
            <a:t>なるべく</a:t>
          </a:r>
          <a:r>
            <a:rPr kumimoji="1" lang="en-US" altLang="ja-JP" sz="1100" b="0" i="0" u="none">
              <a:solidFill>
                <a:sysClr val="windowText" lastClr="000000"/>
              </a:solidFill>
            </a:rPr>
            <a:t>【</a:t>
          </a:r>
          <a:r>
            <a:rPr kumimoji="1" lang="ja-JP" altLang="en-US" sz="1100" b="0" i="0" u="none">
              <a:solidFill>
                <a:sysClr val="windowText" lastClr="000000"/>
              </a:solidFill>
            </a:rPr>
            <a:t>スキル項目・学習項目チェックシート</a:t>
          </a:r>
          <a:r>
            <a:rPr kumimoji="1" lang="en-US" altLang="ja-JP" sz="1100" b="0" i="0" u="none">
              <a:solidFill>
                <a:sysClr val="windowText" lastClr="000000"/>
              </a:solidFill>
            </a:rPr>
            <a:t>】</a:t>
          </a:r>
          <a:r>
            <a:rPr kumimoji="1" lang="ja-JP" altLang="en-US" sz="1100" b="0" i="0" u="none">
              <a:solidFill>
                <a:sysClr val="windowText" lastClr="000000"/>
              </a:solidFill>
            </a:rPr>
            <a:t>の学習項目例にある表現を使って</a:t>
          </a:r>
          <a:r>
            <a:rPr kumimoji="1" lang="ja-JP" altLang="en-US" sz="1100" b="1" i="0" u="none">
              <a:solidFill>
                <a:sysClr val="windowText" lastClr="000000"/>
              </a:solidFill>
            </a:rPr>
            <a:t>科目の内容</a:t>
          </a:r>
          <a:r>
            <a:rPr kumimoji="1" lang="ja-JP" altLang="en-US" sz="1100" b="0" i="0" u="none">
              <a:solidFill>
                <a:sysClr val="windowText" lastClr="000000"/>
              </a:solidFill>
            </a:rPr>
            <a:t>を作成すること。</a:t>
          </a:r>
        </a:p>
        <a:p>
          <a:pPr algn="l">
            <a:lnSpc>
              <a:spcPts val="1000"/>
            </a:lnSpc>
          </a:pPr>
          <a:endParaRPr kumimoji="1" lang="ja-JP" altLang="en-US" sz="1100" b="0" i="0" u="none">
            <a:solidFill>
              <a:sysClr val="windowText" lastClr="000000"/>
            </a:solidFill>
          </a:endParaRPr>
        </a:p>
        <a:p>
          <a:pPr algn="l">
            <a:lnSpc>
              <a:spcPts val="1000"/>
            </a:lnSpc>
          </a:pPr>
          <a:r>
            <a:rPr kumimoji="1" lang="ja-JP" altLang="en-US" sz="1100" b="0" i="0" u="none">
              <a:solidFill>
                <a:sysClr val="windowText" lastClr="000000"/>
              </a:solidFill>
            </a:rPr>
            <a:t>チェックシートに記載の無い学習項目がカリキュラムに記載されている場合は、</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solidFill>
                <a:sysClr val="windowText" lastClr="000000"/>
              </a:solidFill>
            </a:rPr>
            <a:t>当該カリキュラムがスキル項目とどのように対応するのか分かる資料等を添付すること。</a:t>
          </a:r>
        </a:p>
      </xdr:txBody>
    </xdr:sp>
    <xdr:clientData/>
  </xdr:twoCellAnchor>
  <xdr:twoCellAnchor>
    <xdr:from>
      <xdr:col>26</xdr:col>
      <xdr:colOff>262890</xdr:colOff>
      <xdr:row>16</xdr:row>
      <xdr:rowOff>24766</xdr:rowOff>
    </xdr:from>
    <xdr:to>
      <xdr:col>50</xdr:col>
      <xdr:colOff>257175</xdr:colOff>
      <xdr:row>19</xdr:row>
      <xdr:rowOff>5716</xdr:rowOff>
    </xdr:to>
    <xdr:sp macro="" textlink="">
      <xdr:nvSpPr>
        <xdr:cNvPr id="18" name="テキスト ボックス 17">
          <a:extLst>
            <a:ext uri="{FF2B5EF4-FFF2-40B4-BE49-F238E27FC236}">
              <a16:creationId xmlns:a16="http://schemas.microsoft.com/office/drawing/2014/main" id="{00000000-0008-0000-0C00-000012000000}"/>
            </a:ext>
          </a:extLst>
        </xdr:cNvPr>
        <xdr:cNvSpPr txBox="1"/>
      </xdr:nvSpPr>
      <xdr:spPr>
        <a:xfrm>
          <a:off x="7197090" y="3682366"/>
          <a:ext cx="6395085" cy="9715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t>*</a:t>
          </a:r>
          <a:r>
            <a:rPr kumimoji="1" lang="ja-JP" altLang="en-US" sz="1100" b="0" i="0" u="none">
              <a:solidFill>
                <a:sysClr val="windowText" lastClr="000000"/>
              </a:solidFill>
            </a:rPr>
            <a:t>入校式・修了式：入校式及び修了式に係る時間は各３時間を標準とし、訓練時間には含まない。</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baseline="0">
              <a:solidFill>
                <a:sysClr val="windowText" lastClr="000000"/>
              </a:solidFill>
            </a:rPr>
            <a:t>  </a:t>
          </a:r>
          <a:r>
            <a:rPr kumimoji="1" lang="ja-JP" altLang="en-US" sz="1100" b="0" i="0" u="none">
              <a:solidFill>
                <a:sysClr val="windowText" lastClr="000000"/>
              </a:solidFill>
            </a:rPr>
            <a:t>入校者数等により、３時間以下での実施も可とする。</a:t>
          </a:r>
          <a:endParaRPr kumimoji="1" lang="en-US" altLang="ja-JP" sz="1100" b="0" i="0" u="none">
            <a:solidFill>
              <a:sysClr val="windowText" lastClr="000000"/>
            </a:solidFill>
          </a:endParaRPr>
        </a:p>
        <a:p>
          <a:pPr algn="l">
            <a:lnSpc>
              <a:spcPts val="1000"/>
            </a:lnSpc>
          </a:pPr>
          <a:endParaRPr kumimoji="1" lang="en-US" altLang="ja-JP" sz="1100" b="0" i="0" u="none">
            <a:solidFill>
              <a:sysClr val="windowText" lastClr="000000"/>
            </a:solidFill>
          </a:endParaRPr>
        </a:p>
        <a:p>
          <a:pPr algn="l">
            <a:lnSpc>
              <a:spcPts val="1000"/>
            </a:lnSpc>
          </a:pPr>
          <a:r>
            <a:rPr kumimoji="1" lang="ja-JP" altLang="en-US" sz="1100" b="0" i="0" u="none">
              <a:solidFill>
                <a:sysClr val="windowText" lastClr="000000"/>
              </a:solidFill>
            </a:rPr>
            <a:t>　（企画提案時は各３時間で設定してください。）</a:t>
          </a:r>
          <a:endParaRPr kumimoji="1" lang="en-US" altLang="ja-JP" sz="1100" b="0" i="0" u="none">
            <a:solidFill>
              <a:sysClr val="windowText" lastClr="000000"/>
            </a:solidFill>
          </a:endParaRPr>
        </a:p>
      </xdr:txBody>
    </xdr:sp>
    <xdr:clientData/>
  </xdr:twoCellAnchor>
  <xdr:twoCellAnchor>
    <xdr:from>
      <xdr:col>26</xdr:col>
      <xdr:colOff>285750</xdr:colOff>
      <xdr:row>2</xdr:row>
      <xdr:rowOff>203836</xdr:rowOff>
    </xdr:from>
    <xdr:to>
      <xdr:col>50</xdr:col>
      <xdr:colOff>285750</xdr:colOff>
      <xdr:row>6</xdr:row>
      <xdr:rowOff>76201</xdr:rowOff>
    </xdr:to>
    <xdr:sp macro="" textlink="">
      <xdr:nvSpPr>
        <xdr:cNvPr id="20" name="テキスト ボックス 19">
          <a:extLst>
            <a:ext uri="{FF2B5EF4-FFF2-40B4-BE49-F238E27FC236}">
              <a16:creationId xmlns:a16="http://schemas.microsoft.com/office/drawing/2014/main" id="{00000000-0008-0000-0C00-000014000000}"/>
            </a:ext>
          </a:extLst>
        </xdr:cNvPr>
        <xdr:cNvSpPr txBox="1"/>
      </xdr:nvSpPr>
      <xdr:spPr>
        <a:xfrm>
          <a:off x="7962900" y="518161"/>
          <a:ext cx="7086600" cy="73914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ct val="100000"/>
            </a:lnSpc>
          </a:pPr>
          <a:r>
            <a:rPr kumimoji="1" lang="ja-JP" altLang="en-US" sz="1100" b="0" i="0" u="none">
              <a:solidFill>
                <a:sysClr val="windowText" lastClr="000000"/>
              </a:solidFill>
              <a:latin typeface="+mn-ea"/>
              <a:ea typeface="+mn-ea"/>
            </a:rPr>
            <a:t>「訓練計画表」、「訓練内容等」、「コース概要」を確認の上、示されている内容と合った</a:t>
          </a:r>
          <a:endParaRPr kumimoji="1" lang="en-US" altLang="ja-JP" sz="1100" b="0" i="0" u="none">
            <a:solidFill>
              <a:sysClr val="windowText" lastClr="000000"/>
            </a:solidFill>
            <a:latin typeface="+mn-ea"/>
            <a:ea typeface="+mn-ea"/>
          </a:endParaRPr>
        </a:p>
        <a:p>
          <a:pPr>
            <a:lnSpc>
              <a:spcPct val="100000"/>
            </a:lnSpc>
          </a:pPr>
          <a:endParaRPr kumimoji="1" lang="en-US" altLang="ja-JP" sz="1100" b="0" i="0" u="none">
            <a:solidFill>
              <a:sysClr val="windowText" lastClr="000000"/>
            </a:solidFill>
            <a:latin typeface="+mn-ea"/>
            <a:ea typeface="+mn-ea"/>
          </a:endParaRPr>
        </a:p>
        <a:p>
          <a:pPr>
            <a:lnSpc>
              <a:spcPct val="100000"/>
            </a:lnSpc>
          </a:pPr>
          <a:r>
            <a:rPr kumimoji="1" lang="ja-JP" altLang="en-US" sz="1100" b="0" i="0" u="none">
              <a:solidFill>
                <a:sysClr val="windowText" lastClr="000000"/>
              </a:solidFill>
              <a:latin typeface="+mn-ea"/>
              <a:ea typeface="+mn-ea"/>
            </a:rPr>
            <a:t>訓練期間、訓練目標（仕上がり像）、取得目標資格、訓練内容を設定すること。</a:t>
          </a:r>
          <a:endParaRPr kumimoji="1" lang="en-US" altLang="ja-JP" sz="1100" b="0" i="0" u="sng">
            <a:solidFill>
              <a:sysClr val="windowText" lastClr="000000"/>
            </a:solidFill>
            <a:latin typeface="+mn-ea"/>
            <a:ea typeface="+mn-ea"/>
          </a:endParaRPr>
        </a:p>
        <a:p>
          <a:pPr>
            <a:lnSpc>
              <a:spcPts val="1000"/>
            </a:lnSpc>
          </a:pPr>
          <a:endParaRPr kumimoji="1" lang="ja-JP" altLang="en-US" sz="1100" b="1" i="0" u="sng"/>
        </a:p>
      </xdr:txBody>
    </xdr:sp>
    <xdr:clientData/>
  </xdr:twoCellAnchor>
  <xdr:twoCellAnchor>
    <xdr:from>
      <xdr:col>27</xdr:col>
      <xdr:colOff>9524</xdr:colOff>
      <xdr:row>20</xdr:row>
      <xdr:rowOff>361951</xdr:rowOff>
    </xdr:from>
    <xdr:to>
      <xdr:col>51</xdr:col>
      <xdr:colOff>19049</xdr:colOff>
      <xdr:row>25</xdr:row>
      <xdr:rowOff>7621</xdr:rowOff>
    </xdr:to>
    <xdr:sp macro="" textlink="">
      <xdr:nvSpPr>
        <xdr:cNvPr id="2" name="テキスト ボックス 1">
          <a:extLst>
            <a:ext uri="{FF2B5EF4-FFF2-40B4-BE49-F238E27FC236}">
              <a16:creationId xmlns:a16="http://schemas.microsoft.com/office/drawing/2014/main" id="{EBEF104D-5150-49CC-B659-EA8FC47ADF05}"/>
            </a:ext>
          </a:extLst>
        </xdr:cNvPr>
        <xdr:cNvSpPr txBox="1"/>
      </xdr:nvSpPr>
      <xdr:spPr>
        <a:xfrm>
          <a:off x="7210424" y="5391151"/>
          <a:ext cx="6410325" cy="155067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rPr>
            <a:t>*</a:t>
          </a:r>
          <a:r>
            <a:rPr kumimoji="1" lang="en-US" altLang="ja-JP" sz="1100" b="0" i="0" u="none">
              <a:solidFill>
                <a:sysClr val="windowText" lastClr="000000"/>
              </a:solidFill>
            </a:rPr>
            <a:t>2</a:t>
          </a:r>
          <a:r>
            <a:rPr kumimoji="1" lang="en-US" altLang="ja-JP" sz="1100" b="0" i="0" u="none" baseline="0">
              <a:solidFill>
                <a:sysClr val="windowText" lastClr="000000"/>
              </a:solidFill>
            </a:rPr>
            <a:t> </a:t>
          </a:r>
          <a:r>
            <a:rPr kumimoji="1" lang="ja-JP" altLang="en-US" sz="1100" b="0" i="0" u="none"/>
            <a:t>就職支援ガイダンス・キャリアコンサルティング（必須科目）</a:t>
          </a:r>
          <a:r>
            <a:rPr kumimoji="1" lang="ja-JP" altLang="en-US" sz="1100" b="0" i="0" u="none">
              <a:solidFill>
                <a:sysClr val="windowText" lastClr="000000"/>
              </a:solidFill>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１２</a:t>
          </a:r>
          <a:r>
            <a:rPr kumimoji="1" lang="ja-JP" altLang="ja-JP" sz="1100" b="1" i="0" u="none" strike="noStrike" kern="0" cap="none" spc="0" normalizeH="0" baseline="0" noProof="0">
              <a:ln>
                <a:noFill/>
              </a:ln>
              <a:solidFill>
                <a:prstClr val="black"/>
              </a:solidFill>
              <a:effectLst/>
              <a:uLnTx/>
              <a:uFillTx/>
              <a:latin typeface="+mn-lt"/>
              <a:ea typeface="+mn-ea"/>
              <a:cs typeface="+mn-cs"/>
            </a:rPr>
            <a:t>時間以上</a:t>
          </a:r>
          <a:r>
            <a:rPr kumimoji="1" lang="ja-JP" altLang="ja-JP" sz="1100" b="0" i="0" u="none" strike="noStrike" kern="0" cap="none" spc="0" normalizeH="0" baseline="0" noProof="0">
              <a:ln>
                <a:noFill/>
              </a:ln>
              <a:solidFill>
                <a:prstClr val="black"/>
              </a:solidFill>
              <a:effectLst/>
              <a:uLnTx/>
              <a:uFillTx/>
              <a:latin typeface="+mn-lt"/>
              <a:ea typeface="+mn-ea"/>
              <a:cs typeface="+mn-cs"/>
            </a:rPr>
            <a:t>（上限なし）設定</a:t>
          </a:r>
          <a:r>
            <a:rPr kumimoji="1" lang="ja-JP" altLang="en-US" sz="1100" b="0" i="0" u="none">
              <a:solidFill>
                <a:sysClr val="windowText" lastClr="000000"/>
              </a:solidFill>
            </a:rPr>
            <a:t>すること。</a:t>
          </a:r>
          <a:endParaRPr kumimoji="1" lang="en-US" altLang="ja-JP" sz="1100" b="0" i="0" u="none">
            <a:solidFill>
              <a:sysClr val="windowText" lastClr="000000"/>
            </a:solidFill>
          </a:endParaRPr>
        </a:p>
        <a:p>
          <a:pPr marL="0" marR="0" indent="0" algn="l"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effectLst/>
              <a:latin typeface="+mn-lt"/>
              <a:ea typeface="+mn-ea"/>
              <a:cs typeface="+mn-cs"/>
            </a:rPr>
            <a:t>　　</a:t>
          </a:r>
          <a:endParaRPr kumimoji="1" lang="en-US" altLang="ja-JP" sz="1100" b="0" i="0">
            <a:solidFill>
              <a:schemeClr val="dk1"/>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ja-JP" sz="1100" b="0" i="0">
              <a:solidFill>
                <a:schemeClr val="dk1"/>
              </a:solidFill>
              <a:effectLst/>
              <a:latin typeface="+mn-lt"/>
              <a:ea typeface="+mn-ea"/>
              <a:cs typeface="+mn-cs"/>
            </a:rPr>
            <a:t>例：履歴書・職務経歴書の作成指導</a:t>
          </a:r>
          <a:r>
            <a:rPr kumimoji="1" lang="ja-JP" altLang="en-US" sz="1100" b="0" i="0">
              <a:solidFill>
                <a:schemeClr val="dk1"/>
              </a:solidFill>
              <a:effectLst/>
              <a:latin typeface="+mn-lt"/>
              <a:ea typeface="+mn-ea"/>
              <a:cs typeface="+mn-cs"/>
            </a:rPr>
            <a:t>、</a:t>
          </a:r>
          <a:r>
            <a:rPr kumimoji="1" lang="ja-JP" altLang="ja-JP" sz="1100" b="0" i="0">
              <a:solidFill>
                <a:schemeClr val="dk1"/>
              </a:solidFill>
              <a:effectLst/>
              <a:latin typeface="+mn-lt"/>
              <a:ea typeface="+mn-ea"/>
              <a:cs typeface="+mn-cs"/>
            </a:rPr>
            <a:t>模擬面接の実施</a:t>
          </a:r>
          <a:r>
            <a:rPr kumimoji="1" lang="ja-JP" altLang="en-US" sz="1100" b="0" i="0">
              <a:solidFill>
                <a:schemeClr val="dk1"/>
              </a:solidFill>
              <a:effectLst/>
              <a:latin typeface="+mn-lt"/>
              <a:ea typeface="+mn-ea"/>
              <a:cs typeface="+mn-cs"/>
            </a:rPr>
            <a:t>、</a:t>
          </a:r>
          <a:r>
            <a:rPr kumimoji="1" lang="en-US" altLang="ja-JP" sz="1100" b="0" i="0">
              <a:solidFill>
                <a:schemeClr val="dk1"/>
              </a:solidFill>
              <a:effectLst/>
              <a:latin typeface="+mn-lt"/>
              <a:ea typeface="+mn-ea"/>
              <a:cs typeface="+mn-cs"/>
            </a:rPr>
            <a:t>	</a:t>
          </a:r>
        </a:p>
        <a:p>
          <a:pPr marL="0" marR="0" indent="0" algn="l" defTabSz="914400" eaLnBrk="1" fontAlgn="auto" latinLnBrk="0" hangingPunct="1">
            <a:lnSpc>
              <a:spcPts val="1000"/>
            </a:lnSpc>
            <a:spcBef>
              <a:spcPts val="0"/>
            </a:spcBef>
            <a:spcAft>
              <a:spcPts val="0"/>
            </a:spcAft>
            <a:buClrTx/>
            <a:buSzTx/>
            <a:buFontTx/>
            <a:buNone/>
            <a:tabLst/>
            <a:defRPr/>
          </a:pPr>
          <a:endParaRPr kumimoji="1" lang="en-US" altLang="ja-JP" sz="1100" b="0" i="0">
            <a:solidFill>
              <a:schemeClr val="dk1"/>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en-US" sz="1100" b="0" i="0">
              <a:solidFill>
                <a:schemeClr val="dk1"/>
              </a:solidFill>
              <a:effectLst/>
              <a:latin typeface="+mn-lt"/>
              <a:ea typeface="+mn-ea"/>
              <a:cs typeface="+mn-cs"/>
            </a:rPr>
            <a:t>　　</a:t>
          </a:r>
          <a:r>
            <a:rPr kumimoji="1" lang="ja-JP" altLang="ja-JP" sz="1100" b="0" i="0">
              <a:solidFill>
                <a:schemeClr val="dk1"/>
              </a:solidFill>
              <a:effectLst/>
              <a:latin typeface="+mn-lt"/>
              <a:ea typeface="+mn-ea"/>
              <a:cs typeface="+mn-cs"/>
            </a:rPr>
            <a:t>就職講話の実施等</a:t>
          </a:r>
          <a:r>
            <a:rPr kumimoji="1" lang="ja-JP" altLang="en-US" sz="1100" b="0" i="0">
              <a:solidFill>
                <a:schemeClr val="dk1"/>
              </a:solidFill>
              <a:effectLst/>
              <a:latin typeface="+mn-lt"/>
              <a:ea typeface="+mn-ea"/>
              <a:cs typeface="+mn-cs"/>
            </a:rPr>
            <a:t>　</a:t>
          </a:r>
          <a:r>
            <a:rPr kumimoji="1" lang="ja-JP" altLang="en-US" sz="1100" b="0" i="0">
              <a:solidFill>
                <a:srgbClr val="FF0000"/>
              </a:solidFill>
              <a:effectLst/>
              <a:latin typeface="+mn-lt"/>
              <a:ea typeface="+mn-ea"/>
              <a:cs typeface="+mn-cs"/>
            </a:rPr>
            <a:t>別紙３就職支援の計画に記載した内容（訓練時間で実施するもの）と</a:t>
          </a:r>
          <a:endParaRPr kumimoji="1" lang="en-US" altLang="ja-JP" sz="1100" b="0" i="0">
            <a:solidFill>
              <a:srgbClr val="FF0000"/>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endParaRPr kumimoji="1" lang="en-US" altLang="ja-JP" sz="1100" b="0" i="0">
            <a:solidFill>
              <a:srgbClr val="FF0000"/>
            </a:solidFill>
            <a:effectLst/>
            <a:latin typeface="+mn-lt"/>
            <a:ea typeface="+mn-ea"/>
            <a:cs typeface="+mn-cs"/>
          </a:endParaRPr>
        </a:p>
        <a:p>
          <a:pPr marL="0" marR="0" indent="0" algn="l" defTabSz="914400" eaLnBrk="1" fontAlgn="auto" latinLnBrk="0" hangingPunct="1">
            <a:lnSpc>
              <a:spcPts val="1000"/>
            </a:lnSpc>
            <a:spcBef>
              <a:spcPts val="0"/>
            </a:spcBef>
            <a:spcAft>
              <a:spcPts val="0"/>
            </a:spcAft>
            <a:buClrTx/>
            <a:buSzTx/>
            <a:buFontTx/>
            <a:buNone/>
            <a:tabLst/>
            <a:defRPr/>
          </a:pPr>
          <a:r>
            <a:rPr kumimoji="1" lang="ja-JP" altLang="en-US" sz="1100" b="0" i="0">
              <a:solidFill>
                <a:srgbClr val="FF0000"/>
              </a:solidFill>
              <a:effectLst/>
              <a:latin typeface="+mn-lt"/>
              <a:ea typeface="+mn-ea"/>
              <a:cs typeface="+mn-cs"/>
            </a:rPr>
            <a:t>　　相違ないよう記入する</a:t>
          </a:r>
          <a:endParaRPr kumimoji="1" lang="en-US" altLang="ja-JP" sz="1100" b="0" i="0">
            <a:solidFill>
              <a:srgbClr val="FF0000"/>
            </a:solidFill>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27</xdr:col>
      <xdr:colOff>20873</xdr:colOff>
      <xdr:row>15</xdr:row>
      <xdr:rowOff>125729</xdr:rowOff>
    </xdr:from>
    <xdr:to>
      <xdr:col>48</xdr:col>
      <xdr:colOff>278130</xdr:colOff>
      <xdr:row>23</xdr:row>
      <xdr:rowOff>390524</xdr:rowOff>
    </xdr:to>
    <xdr:sp macro="" textlink="">
      <xdr:nvSpPr>
        <xdr:cNvPr id="2" name="テキスト ボックス 1">
          <a:extLst>
            <a:ext uri="{FF2B5EF4-FFF2-40B4-BE49-F238E27FC236}">
              <a16:creationId xmlns:a16="http://schemas.microsoft.com/office/drawing/2014/main" id="{F8DF1641-2E02-43AD-99B0-5E94F0C346A0}"/>
            </a:ext>
          </a:extLst>
        </xdr:cNvPr>
        <xdr:cNvSpPr txBox="1"/>
      </xdr:nvSpPr>
      <xdr:spPr>
        <a:xfrm>
          <a:off x="7240823" y="3821429"/>
          <a:ext cx="6258007" cy="346519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000"/>
            </a:lnSpc>
          </a:pPr>
          <a:r>
            <a:rPr kumimoji="1" lang="ja-JP" altLang="en-US" sz="1100" b="1" i="0" u="sng">
              <a:latin typeface="+mn-ea"/>
              <a:ea typeface="+mn-ea"/>
            </a:rPr>
            <a:t>就職支援責任者について</a:t>
          </a:r>
          <a:endParaRPr kumimoji="1" lang="en-US" altLang="ja-JP" sz="1100" b="1" i="0" u="sng">
            <a:latin typeface="+mn-ea"/>
            <a:ea typeface="+mn-ea"/>
          </a:endParaRPr>
        </a:p>
        <a:p>
          <a:pPr>
            <a:lnSpc>
              <a:spcPts val="1000"/>
            </a:lnSpc>
          </a:pPr>
          <a:endParaRPr kumimoji="1" lang="en-US" altLang="ja-JP" sz="1100" b="0" i="0" u="sng">
            <a:latin typeface="+mn-ea"/>
            <a:ea typeface="+mn-ea"/>
          </a:endParaRPr>
        </a:p>
        <a:p>
          <a:pPr>
            <a:lnSpc>
              <a:spcPts val="1000"/>
            </a:lnSpc>
          </a:pPr>
          <a:r>
            <a:rPr kumimoji="1" lang="ja-JP" altLang="en-US" sz="1100" b="0" i="0" u="sng">
              <a:latin typeface="+mn-ea"/>
              <a:ea typeface="+mn-ea"/>
            </a:rPr>
            <a:t>・①～③のいずれかに該当する者が望ましい</a:t>
          </a:r>
          <a:endParaRPr kumimoji="1" lang="en-US" altLang="ja-JP" sz="1100" b="0" i="0" u="sng">
            <a:latin typeface="+mn-ea"/>
            <a:ea typeface="+mn-ea"/>
          </a:endParaRPr>
        </a:p>
        <a:p>
          <a:pPr>
            <a:lnSpc>
              <a:spcPts val="1100"/>
            </a:lnSpc>
          </a:pPr>
          <a:endParaRPr kumimoji="1" lang="en-US" altLang="ja-JP" sz="1100" b="0" i="0" u="none">
            <a:latin typeface="+mn-ea"/>
            <a:ea typeface="+mn-ea"/>
          </a:endParaRPr>
        </a:p>
        <a:p>
          <a:pPr>
            <a:lnSpc>
              <a:spcPts val="1100"/>
            </a:lnSpc>
          </a:pPr>
          <a:r>
            <a:rPr kumimoji="1" lang="ja-JP" altLang="en-US" sz="1100" b="0" i="0" u="none">
              <a:solidFill>
                <a:sysClr val="windowText" lastClr="000000"/>
              </a:solidFill>
              <a:latin typeface="+mn-ea"/>
              <a:ea typeface="+mn-ea"/>
            </a:rPr>
            <a:t>①キャリアコンサルタント</a:t>
          </a:r>
          <a:r>
            <a:rPr kumimoji="1" lang="ja-JP" altLang="ja-JP" sz="1100" b="0" i="0" u="sng">
              <a:solidFill>
                <a:sysClr val="windowText" lastClr="000000"/>
              </a:solidFill>
              <a:effectLst/>
              <a:latin typeface="+mn-lt"/>
              <a:ea typeface="+mn-ea"/>
              <a:cs typeface="+mn-cs"/>
            </a:rPr>
            <a:t>（有効期限</a:t>
          </a:r>
          <a:r>
            <a:rPr kumimoji="1" lang="ja-JP" altLang="en-US" sz="1100" b="0" i="0" u="sng">
              <a:solidFill>
                <a:sysClr val="windowText" lastClr="000000"/>
              </a:solidFill>
              <a:effectLst/>
              <a:latin typeface="+mn-lt"/>
              <a:ea typeface="+mn-ea"/>
              <a:cs typeface="+mn-cs"/>
            </a:rPr>
            <a:t>は訓練期間内であること</a:t>
          </a:r>
          <a:r>
            <a:rPr kumimoji="1" lang="ja-JP" altLang="ja-JP" sz="1100" b="0" i="0" u="sng">
              <a:solidFill>
                <a:sysClr val="windowText" lastClr="000000"/>
              </a:solidFill>
              <a:effectLst/>
              <a:latin typeface="+mn-lt"/>
              <a:ea typeface="+mn-ea"/>
              <a:cs typeface="+mn-cs"/>
            </a:rPr>
            <a:t>）</a:t>
          </a:r>
          <a:endParaRPr lang="ja-JP" altLang="ja-JP" u="sng">
            <a:solidFill>
              <a:sysClr val="windowText" lastClr="000000"/>
            </a:solidFill>
            <a:effectLst/>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②キャリアコンサルティング技能士（１級又は２級）</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rgbClr val="FF0000"/>
            </a:solidFill>
            <a:latin typeface="+mn-ea"/>
            <a:ea typeface="+mn-ea"/>
          </a:endParaRPr>
        </a:p>
        <a:p>
          <a:pPr>
            <a:lnSpc>
              <a:spcPts val="1100"/>
            </a:lnSpc>
          </a:pPr>
          <a:r>
            <a:rPr kumimoji="1" lang="ja-JP" altLang="en-US" sz="1100" b="0" i="0" u="none">
              <a:solidFill>
                <a:sysClr val="windowText" lastClr="000000"/>
              </a:solidFill>
              <a:latin typeface="+mn-ea"/>
              <a:ea typeface="+mn-ea"/>
            </a:rPr>
            <a:t>③能開法第２８条第１項に規定する職業訓練指導員免許を保有する者</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latin typeface="+mn-ea"/>
            <a:ea typeface="+mn-ea"/>
          </a:endParaRPr>
        </a:p>
        <a:p>
          <a:pPr>
            <a:lnSpc>
              <a:spcPts val="1100"/>
            </a:lnSpc>
          </a:pPr>
          <a:r>
            <a:rPr kumimoji="1" lang="ja-JP" altLang="en-US" sz="1100" b="0" i="0" u="none">
              <a:latin typeface="+mn-ea"/>
              <a:ea typeface="+mn-ea"/>
            </a:rPr>
            <a:t>・</a:t>
          </a:r>
          <a:r>
            <a:rPr kumimoji="1" lang="ja-JP" altLang="en-US" sz="1100" b="0" i="0" u="sng">
              <a:latin typeface="+mn-ea"/>
              <a:ea typeface="+mn-ea"/>
            </a:rPr>
            <a:t>訓練実施日の５０％以上の日数は訓練実施施設にて業務に従事すること。</a:t>
          </a:r>
          <a:endParaRPr kumimoji="1" lang="en-US" altLang="ja-JP" sz="1100" b="0" i="0" u="sng">
            <a:latin typeface="+mn-ea"/>
            <a:ea typeface="+mn-ea"/>
          </a:endParaRPr>
        </a:p>
        <a:p>
          <a:pPr>
            <a:lnSpc>
              <a:spcPts val="1100"/>
            </a:lnSpc>
          </a:pPr>
          <a:endParaRPr kumimoji="1" lang="en-US" altLang="ja-JP" sz="1100" b="1"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選定後</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資格・免許等</a:t>
          </a:r>
          <a:r>
            <a:rPr kumimoji="1" lang="ja-JP" altLang="en-US" sz="1100" b="0" i="0">
              <a:solidFill>
                <a:sysClr val="windowText" lastClr="000000"/>
              </a:solidFill>
              <a:effectLst/>
              <a:latin typeface="+mn-lt"/>
              <a:ea typeface="+mn-ea"/>
              <a:cs typeface="+mn-cs"/>
            </a:rPr>
            <a:t>の</a:t>
          </a:r>
          <a:r>
            <a:rPr kumimoji="1" lang="ja-JP" altLang="ja-JP" sz="1100" b="0" i="0">
              <a:solidFill>
                <a:sysClr val="windowText" lastClr="000000"/>
              </a:solidFill>
              <a:effectLst/>
              <a:latin typeface="+mn-lt"/>
              <a:ea typeface="+mn-ea"/>
              <a:cs typeface="+mn-cs"/>
            </a:rPr>
            <a:t>写しを提出</a:t>
          </a:r>
          <a:r>
            <a:rPr kumimoji="1" lang="ja-JP" altLang="en-US" sz="1100" b="0" i="0">
              <a:solidFill>
                <a:sysClr val="windowText" lastClr="000000"/>
              </a:solidFill>
              <a:effectLst/>
              <a:latin typeface="+mn-lt"/>
              <a:ea typeface="+mn-ea"/>
              <a:cs typeface="+mn-cs"/>
            </a:rPr>
            <a:t>すること</a:t>
          </a:r>
          <a:r>
            <a:rPr kumimoji="1" lang="ja-JP" altLang="ja-JP" sz="1100" b="0" i="0">
              <a:solidFill>
                <a:sysClr val="windowText" lastClr="000000"/>
              </a:solidFill>
              <a:effectLst/>
              <a:latin typeface="+mn-lt"/>
              <a:ea typeface="+mn-ea"/>
              <a:cs typeface="+mn-cs"/>
            </a:rPr>
            <a:t>。</a:t>
          </a:r>
          <a:r>
            <a:rPr kumimoji="1" lang="ja-JP" altLang="en-US" sz="1100" b="0" i="0">
              <a:solidFill>
                <a:sysClr val="windowText" lastClr="000000"/>
              </a:solidFill>
              <a:effectLst/>
              <a:latin typeface="+mn-lt"/>
              <a:ea typeface="+mn-ea"/>
              <a:cs typeface="+mn-cs"/>
            </a:rPr>
            <a:t>　</a:t>
          </a:r>
          <a:endParaRPr kumimoji="1" lang="en-US" altLang="ja-JP" sz="1100" b="0" i="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100" b="0" i="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a:solidFill>
                <a:sysClr val="windowText" lastClr="000000"/>
              </a:solidFill>
              <a:effectLst/>
              <a:latin typeface="+mn-lt"/>
              <a:ea typeface="+mn-ea"/>
              <a:cs typeface="+mn-cs"/>
            </a:rPr>
            <a:t>　</a:t>
          </a:r>
          <a:r>
            <a:rPr kumimoji="1" lang="en-US" altLang="ja-JP" sz="1100" b="0" i="0">
              <a:solidFill>
                <a:sysClr val="windowText" lastClr="000000"/>
              </a:solidFill>
              <a:effectLst/>
              <a:latin typeface="+mn-lt"/>
              <a:ea typeface="+mn-ea"/>
              <a:cs typeface="+mn-cs"/>
            </a:rPr>
            <a:t> </a:t>
          </a:r>
          <a:r>
            <a:rPr kumimoji="1" lang="ja-JP" altLang="en-US" sz="1100" b="0" i="0">
              <a:solidFill>
                <a:sysClr val="windowText" lastClr="000000"/>
              </a:solidFill>
              <a:effectLst/>
              <a:latin typeface="+mn-lt"/>
              <a:ea typeface="+mn-ea"/>
              <a:cs typeface="+mn-cs"/>
            </a:rPr>
            <a:t>（契約後７日以内に、</a:t>
          </a:r>
          <a:r>
            <a:rPr kumimoji="1" lang="ja-JP" altLang="ja-JP" sz="1100" b="0" i="0">
              <a:solidFill>
                <a:sysClr val="windowText" lastClr="000000"/>
              </a:solidFill>
              <a:effectLst/>
              <a:latin typeface="+mn-lt"/>
              <a:ea typeface="+mn-ea"/>
              <a:cs typeface="+mn-cs"/>
            </a:rPr>
            <a:t>各高等技術専門校へ</a:t>
          </a:r>
          <a:r>
            <a:rPr kumimoji="1" lang="ja-JP" altLang="en-US" sz="1100" b="0" i="0">
              <a:solidFill>
                <a:sysClr val="windowText" lastClr="000000"/>
              </a:solidFill>
              <a:effectLst/>
              <a:latin typeface="+mn-lt"/>
              <a:ea typeface="+mn-ea"/>
              <a:cs typeface="+mn-cs"/>
            </a:rPr>
            <a:t>）</a:t>
          </a:r>
          <a:endParaRPr lang="ja-JP" altLang="ja-JP">
            <a:solidFill>
              <a:sysClr val="windowText" lastClr="000000"/>
            </a:solidFill>
            <a:effectLst/>
          </a:endParaRPr>
        </a:p>
        <a:p>
          <a:pPr>
            <a:lnSpc>
              <a:spcPts val="11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100" b="1" i="0" u="sng">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ja-JP" sz="1100" b="1" i="0" u="sng">
              <a:solidFill>
                <a:schemeClr val="dk1"/>
              </a:solidFill>
              <a:effectLst/>
              <a:latin typeface="+mn-lt"/>
              <a:ea typeface="+mn-ea"/>
              <a:cs typeface="+mn-cs"/>
            </a:rPr>
            <a:t>就職支援担当者について</a:t>
          </a:r>
          <a:endParaRPr kumimoji="1" lang="en-US" altLang="ja-JP" sz="1100" b="1" i="0" u="sng">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100" b="1" i="0" u="sng">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effectLst/>
              <a:latin typeface="+mn-lt"/>
              <a:ea typeface="+mn-ea"/>
              <a:cs typeface="+mn-cs"/>
            </a:rPr>
            <a:t>・</a:t>
          </a:r>
          <a:r>
            <a:rPr kumimoji="1" lang="ja-JP" altLang="ja-JP" sz="1100" b="0" i="0" u="none">
              <a:solidFill>
                <a:sysClr val="windowText" lastClr="000000"/>
              </a:solidFill>
              <a:effectLst/>
              <a:latin typeface="+mn-lt"/>
              <a:ea typeface="+mn-ea"/>
              <a:cs typeface="+mn-cs"/>
            </a:rPr>
            <a:t> 就職支援責任者以外で就職支援業務に従事する</a:t>
          </a:r>
          <a:r>
            <a:rPr kumimoji="1" lang="ja-JP" altLang="en-US" sz="1100" b="0" i="0" u="none">
              <a:solidFill>
                <a:sysClr val="windowText" lastClr="000000"/>
              </a:solidFill>
              <a:effectLst/>
              <a:latin typeface="+mn-lt"/>
              <a:ea typeface="+mn-ea"/>
              <a:cs typeface="+mn-cs"/>
            </a:rPr>
            <a:t>者について入力のこと。</a:t>
          </a: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effectLst/>
              <a:latin typeface="+mn-lt"/>
              <a:ea typeface="+mn-ea"/>
              <a:cs typeface="+mn-cs"/>
            </a:rPr>
            <a:t>　</a:t>
          </a:r>
          <a:r>
            <a:rPr kumimoji="1" lang="ja-JP" altLang="en-US" sz="1100" b="0" i="0" u="none" baseline="0">
              <a:solidFill>
                <a:sysClr val="windowText" lastClr="000000"/>
              </a:solidFill>
              <a:effectLst/>
              <a:latin typeface="+mn-lt"/>
              <a:ea typeface="+mn-ea"/>
              <a:cs typeface="+mn-cs"/>
            </a:rPr>
            <a:t> </a:t>
          </a:r>
          <a:endParaRPr kumimoji="1" lang="en-US" altLang="ja-JP" sz="1100" b="0" i="0" u="none" baseline="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baseline="0">
              <a:solidFill>
                <a:sysClr val="windowText" lastClr="000000"/>
              </a:solidFill>
              <a:effectLst/>
              <a:latin typeface="+mn-lt"/>
              <a:ea typeface="+mn-ea"/>
              <a:cs typeface="+mn-cs"/>
            </a:rPr>
            <a:t>　</a:t>
          </a:r>
          <a:r>
            <a:rPr kumimoji="1" lang="ja-JP" altLang="en-US" sz="1100" b="0" i="0" u="none">
              <a:solidFill>
                <a:sysClr val="windowText" lastClr="000000"/>
              </a:solidFill>
              <a:effectLst/>
              <a:latin typeface="+mn-lt"/>
              <a:ea typeface="+mn-ea"/>
              <a:cs typeface="+mn-cs"/>
            </a:rPr>
            <a:t>配置のない場合は入力不要。</a:t>
          </a:r>
          <a:endParaRPr lang="ja-JP" altLang="ja-JP" b="0" u="none">
            <a:solidFill>
              <a:sysClr val="windowText" lastClr="000000"/>
            </a:solidFill>
            <a:effectLst/>
          </a:endParaRPr>
        </a:p>
      </xdr:txBody>
    </xdr:sp>
    <xdr:clientData/>
  </xdr:twoCellAnchor>
  <xdr:oneCellAnchor>
    <xdr:from>
      <xdr:col>26</xdr:col>
      <xdr:colOff>282851</xdr:colOff>
      <xdr:row>3</xdr:row>
      <xdr:rowOff>0</xdr:rowOff>
    </xdr:from>
    <xdr:ext cx="6308450" cy="1167790"/>
    <xdr:sp macro="" textlink="">
      <xdr:nvSpPr>
        <xdr:cNvPr id="5" name="テキスト ボックス 4">
          <a:extLst>
            <a:ext uri="{FF2B5EF4-FFF2-40B4-BE49-F238E27FC236}">
              <a16:creationId xmlns:a16="http://schemas.microsoft.com/office/drawing/2014/main" id="{125A854B-27AB-4540-9417-2FD9FA0BAAD1}"/>
            </a:ext>
          </a:extLst>
        </xdr:cNvPr>
        <xdr:cNvSpPr txBox="1"/>
      </xdr:nvSpPr>
      <xdr:spPr>
        <a:xfrm>
          <a:off x="7217051" y="742950"/>
          <a:ext cx="6308450" cy="116779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nSpc>
              <a:spcPts val="1000"/>
            </a:lnSpc>
          </a:pPr>
          <a:r>
            <a:rPr kumimoji="1" lang="ja-JP" altLang="en-US" sz="1100" b="0" i="0" u="sng">
              <a:solidFill>
                <a:sysClr val="windowText" lastClr="000000"/>
              </a:solidFill>
              <a:latin typeface="+mn-ea"/>
              <a:ea typeface="+mn-ea"/>
            </a:rPr>
            <a:t>担任について</a:t>
          </a:r>
          <a:endParaRPr kumimoji="1" lang="en-US" altLang="ja-JP" sz="1100" b="0" i="0" u="sng">
            <a:solidFill>
              <a:sysClr val="windowText" lastClr="000000"/>
            </a:solidFill>
            <a:latin typeface="+mn-ea"/>
            <a:ea typeface="+mn-ea"/>
          </a:endParaRPr>
        </a:p>
        <a:p>
          <a:pPr>
            <a:lnSpc>
              <a:spcPts val="1000"/>
            </a:lnSpc>
          </a:pPr>
          <a:endParaRPr kumimoji="1" lang="en-US" altLang="ja-JP" sz="1100" b="0" i="0" u="sng">
            <a:solidFill>
              <a:sysClr val="windowText" lastClr="000000"/>
            </a:solidFill>
            <a:latin typeface="+mn-ea"/>
            <a:ea typeface="+mn-ea"/>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ja-JP" sz="1100" b="0" i="0" u="none">
              <a:solidFill>
                <a:sysClr val="windowText" lastClr="000000"/>
              </a:solidFill>
              <a:effectLst/>
              <a:latin typeface="+mn-lt"/>
              <a:ea typeface="+mn-ea"/>
              <a:cs typeface="+mn-cs"/>
            </a:rPr>
            <a:t>訓練講師名簿に記載のある者のうち</a:t>
          </a:r>
          <a:r>
            <a:rPr kumimoji="1" lang="ja-JP" altLang="en-US" sz="1100" b="0" i="0" u="none">
              <a:solidFill>
                <a:sysClr val="windowText" lastClr="000000"/>
              </a:solidFill>
              <a:effectLst/>
              <a:latin typeface="+mn-lt"/>
              <a:ea typeface="+mn-ea"/>
              <a:cs typeface="+mn-cs"/>
            </a:rPr>
            <a:t>、当訓練科について、当訓練科の責任者として</a:t>
          </a: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ja-JP" sz="1100" b="0" i="0">
              <a:solidFill>
                <a:sysClr val="windowText" lastClr="000000"/>
              </a:solidFill>
              <a:effectLst/>
              <a:latin typeface="+mn-lt"/>
              <a:ea typeface="+mn-ea"/>
              <a:cs typeface="+mn-cs"/>
            </a:rPr>
            <a:t>訓練全体を把握し</a:t>
          </a:r>
          <a:r>
            <a:rPr kumimoji="1" lang="ja-JP" altLang="en-US" sz="1100" b="0" i="0">
              <a:solidFill>
                <a:sysClr val="windowText" lastClr="000000"/>
              </a:solidFill>
              <a:effectLst/>
              <a:latin typeface="+mn-lt"/>
              <a:ea typeface="+mn-ea"/>
              <a:cs typeface="+mn-cs"/>
            </a:rPr>
            <a:t>、当訓練科の就職支援責任者・担当者、訓練講師と綿密に連携し、</a:t>
          </a:r>
          <a:endParaRPr kumimoji="1" lang="en-US" altLang="ja-JP" sz="1100" b="0" i="0">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latin typeface="+mn-ea"/>
              <a:ea typeface="+mn-ea"/>
            </a:rPr>
            <a:t>訓練科目の指導や就職支援等を行う者のこと。</a:t>
          </a:r>
          <a:endParaRPr kumimoji="1" lang="en-US" altLang="ja-JP" sz="1100" b="0" i="0" u="none">
            <a:solidFill>
              <a:sysClr val="windowText" lastClr="000000"/>
            </a:solidFill>
            <a:latin typeface="+mn-ea"/>
            <a:ea typeface="+mn-ea"/>
          </a:endParaRPr>
        </a:p>
      </xdr:txBody>
    </xdr:sp>
    <xdr:clientData/>
  </xdr:oneCellAnchor>
  <xdr:oneCellAnchor>
    <xdr:from>
      <xdr:col>27</xdr:col>
      <xdr:colOff>10105</xdr:colOff>
      <xdr:row>7</xdr:row>
      <xdr:rowOff>240030</xdr:rowOff>
    </xdr:from>
    <xdr:ext cx="6285920" cy="1779271"/>
    <xdr:sp macro="" textlink="">
      <xdr:nvSpPr>
        <xdr:cNvPr id="6" name="テキスト ボックス 5">
          <a:extLst>
            <a:ext uri="{FF2B5EF4-FFF2-40B4-BE49-F238E27FC236}">
              <a16:creationId xmlns:a16="http://schemas.microsoft.com/office/drawing/2014/main" id="{41AD5ABD-5758-4298-AE1E-A6B88F32CD65}"/>
            </a:ext>
          </a:extLst>
        </xdr:cNvPr>
        <xdr:cNvSpPr txBox="1"/>
      </xdr:nvSpPr>
      <xdr:spPr>
        <a:xfrm>
          <a:off x="7230055" y="1973580"/>
          <a:ext cx="6285920" cy="1779271"/>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oAutofit/>
        </a:bodyPr>
        <a:lstStyle/>
        <a:p>
          <a:pPr>
            <a:lnSpc>
              <a:spcPts val="1000"/>
            </a:lnSpc>
          </a:pPr>
          <a:r>
            <a:rPr kumimoji="1" lang="ja-JP" altLang="en-US" sz="1100" b="0" i="0" u="none">
              <a:solidFill>
                <a:sysClr val="windowText" lastClr="000000"/>
              </a:solidFill>
              <a:latin typeface="+mn-ea"/>
              <a:ea typeface="+mn-ea"/>
            </a:rPr>
            <a:t>・講師名簿は、就職支援責任者、就職支援担当者（配置ある場合）から記入すること。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・就職支援責任者、就職支援担当者が訓練カリキュラムにある科目を担当する場合、</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　担当科目も記入すること。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・補助、助手等を担当する講師を配置する場合は、「副」として記入すること。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a:solidFill>
                <a:schemeClr val="dk1"/>
              </a:solidFill>
              <a:effectLst/>
              <a:latin typeface="+mn-lt"/>
              <a:ea typeface="+mn-ea"/>
              <a:cs typeface="+mn-cs"/>
            </a:rPr>
            <a:t>　</a:t>
          </a:r>
          <a:r>
            <a:rPr kumimoji="1" lang="ja-JP" altLang="ja-JP" sz="1100" b="0" i="0">
              <a:solidFill>
                <a:schemeClr val="dk1"/>
              </a:solidFill>
              <a:effectLst/>
              <a:latin typeface="+mn-lt"/>
              <a:ea typeface="+mn-ea"/>
              <a:cs typeface="+mn-cs"/>
            </a:rPr>
            <a:t>配置のない場合は入力不要。</a:t>
          </a:r>
          <a:endParaRPr kumimoji="1" lang="en-US" altLang="ja-JP" sz="1100" b="0" i="0">
            <a:solidFill>
              <a:schemeClr val="dk1"/>
            </a:solidFill>
            <a:effectLst/>
            <a:latin typeface="+mn-lt"/>
            <a:ea typeface="+mn-ea"/>
            <a:cs typeface="+mn-cs"/>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・担当科目は「別紙１訓練カリキュラム」の科目と一致すること。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xdr:txBody>
    </xdr:sp>
    <xdr:clientData/>
  </xdr:oneCellAnchor>
  <xdr:twoCellAnchor>
    <xdr:from>
      <xdr:col>27</xdr:col>
      <xdr:colOff>28847</xdr:colOff>
      <xdr:row>31</xdr:row>
      <xdr:rowOff>304528</xdr:rowOff>
    </xdr:from>
    <xdr:to>
      <xdr:col>49</xdr:col>
      <xdr:colOff>9525</xdr:colOff>
      <xdr:row>37</xdr:row>
      <xdr:rowOff>321674</xdr:rowOff>
    </xdr:to>
    <xdr:sp macro="" textlink="">
      <xdr:nvSpPr>
        <xdr:cNvPr id="7" name="テキスト ボックス 6">
          <a:extLst>
            <a:ext uri="{FF2B5EF4-FFF2-40B4-BE49-F238E27FC236}">
              <a16:creationId xmlns:a16="http://schemas.microsoft.com/office/drawing/2014/main" id="{9073073F-78B7-4A76-BD89-C41B69B17ECB}"/>
            </a:ext>
          </a:extLst>
        </xdr:cNvPr>
        <xdr:cNvSpPr txBox="1"/>
      </xdr:nvSpPr>
      <xdr:spPr>
        <a:xfrm>
          <a:off x="7248797" y="10248628"/>
          <a:ext cx="6267178" cy="2265046"/>
        </a:xfrm>
        <a:prstGeom prst="rect">
          <a:avLst/>
        </a:prstGeom>
        <a:solidFill>
          <a:srgbClr val="F79646">
            <a:lumMod val="40000"/>
            <a:lumOff val="60000"/>
          </a:srgbClr>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1" i="0" u="sng"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２</a:t>
          </a:r>
          <a:r>
            <a:rPr kumimoji="1" lang="en-US" altLang="ja-JP" sz="1100" b="1" i="0" u="sng"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sng"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訓練講師：介護関連の科目について</a:t>
          </a:r>
          <a:endParaRPr kumimoji="1" lang="en-US" altLang="ja-JP" sz="1100" b="1" i="0" u="sng"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講師については、</a:t>
          </a: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実施施設の所在する都道府県の定め</a:t>
          </a: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る講師要件をご確認ください。</a:t>
          </a:r>
          <a:endParaRPr kumimoji="1" lang="en-US" altLang="ja-JP" sz="1100" b="1" i="0" u="sng"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宮城県：宮城県介護員養成研修事業実施要綱</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別紙５　「介護職員初任者研修課程　講師要件一覧」　参照</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講師の要件「その他当該分野に精通している者」に該当する場合は、「講師選定理由書</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を添付すること</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xdr:col>
      <xdr:colOff>8059</xdr:colOff>
      <xdr:row>17</xdr:row>
      <xdr:rowOff>112395</xdr:rowOff>
    </xdr:from>
    <xdr:to>
      <xdr:col>23</xdr:col>
      <xdr:colOff>180389</xdr:colOff>
      <xdr:row>19</xdr:row>
      <xdr:rowOff>268605</xdr:rowOff>
    </xdr:to>
    <xdr:sp macro="" textlink="">
      <xdr:nvSpPr>
        <xdr:cNvPr id="8" name="テキスト ボックス 7">
          <a:extLst>
            <a:ext uri="{FF2B5EF4-FFF2-40B4-BE49-F238E27FC236}">
              <a16:creationId xmlns:a16="http://schemas.microsoft.com/office/drawing/2014/main" id="{5E5AA035-D701-48A4-8508-68104BDA8376}"/>
            </a:ext>
          </a:extLst>
        </xdr:cNvPr>
        <xdr:cNvSpPr txBox="1"/>
      </xdr:nvSpPr>
      <xdr:spPr>
        <a:xfrm>
          <a:off x="808159" y="4884420"/>
          <a:ext cx="5506330" cy="1013460"/>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900"/>
            </a:lnSpc>
            <a:spcBef>
              <a:spcPts val="0"/>
            </a:spcBef>
            <a:spcAft>
              <a:spcPts val="0"/>
            </a:spcAft>
            <a:buClrTx/>
            <a:buSzTx/>
            <a:buFontTx/>
            <a:buNone/>
            <a:tabLst/>
            <a:defRPr/>
          </a:pPr>
          <a:r>
            <a:rPr kumimoji="1" lang="ja-JP" altLang="en-US"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適宜セルや行の挿入削除等の調整を行い、作成してください</a:t>
          </a: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r>
            <a:rPr kumimoji="1" lang="ja-JP" altLang="en-US"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改ページの設定についても、適宜調整すること</a:t>
          </a: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1" lang="ja-JP" altLang="en-US"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27</xdr:col>
      <xdr:colOff>7620</xdr:colOff>
      <xdr:row>24</xdr:row>
      <xdr:rowOff>104775</xdr:rowOff>
    </xdr:from>
    <xdr:to>
      <xdr:col>49</xdr:col>
      <xdr:colOff>0</xdr:colOff>
      <xdr:row>28</xdr:row>
      <xdr:rowOff>350520</xdr:rowOff>
    </xdr:to>
    <xdr:sp macro="" textlink="">
      <xdr:nvSpPr>
        <xdr:cNvPr id="4" name="テキスト ボックス 3">
          <a:extLst>
            <a:ext uri="{FF2B5EF4-FFF2-40B4-BE49-F238E27FC236}">
              <a16:creationId xmlns:a16="http://schemas.microsoft.com/office/drawing/2014/main" id="{1A92E00C-A9AA-4948-879C-5D4F791F7902}"/>
            </a:ext>
          </a:extLst>
        </xdr:cNvPr>
        <xdr:cNvSpPr txBox="1">
          <a:spLocks/>
        </xdr:cNvSpPr>
      </xdr:nvSpPr>
      <xdr:spPr>
        <a:xfrm>
          <a:off x="7227570" y="7400925"/>
          <a:ext cx="6278880" cy="1845945"/>
        </a:xfrm>
        <a:prstGeom prst="rect">
          <a:avLst/>
        </a:prstGeom>
        <a:solidFill>
          <a:srgbClr val="F79646">
            <a:lumMod val="40000"/>
            <a:lumOff val="60000"/>
          </a:srgbClr>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3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・年数の数え違いに注意すること。</a:t>
          </a:r>
          <a:endParaRPr kumimoji="0" lang="ja-JP" altLang="ja-JP"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・担当科目に関連する　資格　免許　学歴　実務経験　講師経歴を入力のこと。</a:t>
          </a:r>
          <a:endPar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（担当科目に関連しない入力は不要）</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・職業訓練サービスガイドライン研修は担当科目の「資格」として該当しません。</a:t>
          </a:r>
          <a:endPar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研修受講者は様式３</a:t>
          </a:r>
          <a:r>
            <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a:t>
          </a:r>
          <a:r>
            <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３に記入のこと。</a:t>
          </a:r>
          <a:endParaRPr kumimoji="0" lang="ja-JP" altLang="ja-JP" sz="18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endPar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資格・免許</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・交付番号・有効期限のあるものについては、番号・期限を入力すること。</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資格・免許を有していると確認できる合格証や書類等の写しが提出できるものを記載して下さい。</a:t>
          </a:r>
          <a:endParaRPr kumimoji="0"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240030</xdr:colOff>
      <xdr:row>4</xdr:row>
      <xdr:rowOff>24765</xdr:rowOff>
    </xdr:from>
    <xdr:to>
      <xdr:col>5</xdr:col>
      <xdr:colOff>55245</xdr:colOff>
      <xdr:row>6</xdr:row>
      <xdr:rowOff>114300</xdr:rowOff>
    </xdr:to>
    <xdr:sp macro="" textlink="">
      <xdr:nvSpPr>
        <xdr:cNvPr id="2" name="テキスト ボックス 1">
          <a:extLst>
            <a:ext uri="{FF2B5EF4-FFF2-40B4-BE49-F238E27FC236}">
              <a16:creationId xmlns:a16="http://schemas.microsoft.com/office/drawing/2014/main" id="{62EF898F-BF9F-5853-9B5C-D79FC140671A}"/>
            </a:ext>
          </a:extLst>
        </xdr:cNvPr>
        <xdr:cNvSpPr txBox="1"/>
      </xdr:nvSpPr>
      <xdr:spPr>
        <a:xfrm>
          <a:off x="240030" y="1015365"/>
          <a:ext cx="1291590" cy="58483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900"/>
            </a:lnSpc>
          </a:pPr>
          <a:r>
            <a:rPr kumimoji="1" lang="ja-JP" altLang="en-US" sz="1800" b="1" i="0" u="none" kern="1200">
              <a:solidFill>
                <a:srgbClr val="FF0000"/>
              </a:solidFill>
              <a:latin typeface="+mn-ea"/>
              <a:ea typeface="+mn-ea"/>
            </a:rPr>
            <a:t>　記入例</a:t>
          </a:r>
        </a:p>
      </xdr:txBody>
    </xdr:sp>
    <xdr:clientData/>
  </xdr:twoCellAnchor>
  <xdr:twoCellAnchor>
    <xdr:from>
      <xdr:col>27</xdr:col>
      <xdr:colOff>59055</xdr:colOff>
      <xdr:row>0</xdr:row>
      <xdr:rowOff>165734</xdr:rowOff>
    </xdr:from>
    <xdr:to>
      <xdr:col>49</xdr:col>
      <xdr:colOff>57150</xdr:colOff>
      <xdr:row>17</xdr:row>
      <xdr:rowOff>190500</xdr:rowOff>
    </xdr:to>
    <xdr:sp macro="" textlink="">
      <xdr:nvSpPr>
        <xdr:cNvPr id="3" name="テキスト ボックス 2">
          <a:extLst>
            <a:ext uri="{FF2B5EF4-FFF2-40B4-BE49-F238E27FC236}">
              <a16:creationId xmlns:a16="http://schemas.microsoft.com/office/drawing/2014/main" id="{7335758D-C2F8-43E8-B8FC-995DFA33C065}"/>
            </a:ext>
          </a:extLst>
        </xdr:cNvPr>
        <xdr:cNvSpPr txBox="1"/>
      </xdr:nvSpPr>
      <xdr:spPr>
        <a:xfrm>
          <a:off x="8050530" y="165734"/>
          <a:ext cx="6913245" cy="4558666"/>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就職支援責任者、就職支援担当者（配置ある場合）、講師の</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氏名、年齢、勤務形態、担当科目を記入する</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1"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1" i="0" u="none" kern="1200">
              <a:solidFill>
                <a:srgbClr val="FF0000"/>
              </a:solidFill>
              <a:latin typeface="ＭＳ Ｐゴシック" panose="020B0600070205080204" pitchFamily="50" charset="-128"/>
              <a:ea typeface="ＭＳ Ｐゴシック" panose="020B0600070205080204" pitchFamily="50" charset="-128"/>
            </a:rPr>
            <a:t>担当科目に関連する</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資格・免許又は学歴、実務経験、を記入する（ない場合は空欄）</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a:t>
          </a:r>
          <a:r>
            <a:rPr kumimoji="1" lang="ja-JP" altLang="ja-JP" sz="1200" b="1" i="0">
              <a:solidFill>
                <a:srgbClr val="FF0000"/>
              </a:solidFill>
              <a:effectLst/>
              <a:latin typeface="+mn-lt"/>
              <a:ea typeface="+mn-ea"/>
              <a:cs typeface="+mn-cs"/>
            </a:rPr>
            <a:t>資格・免許又は学歴、実務経験</a:t>
          </a:r>
          <a:r>
            <a:rPr kumimoji="1" lang="ja-JP" altLang="en-US" sz="1200" b="1" i="0">
              <a:solidFill>
                <a:srgbClr val="FF0000"/>
              </a:solidFill>
              <a:effectLst/>
              <a:latin typeface="+mn-lt"/>
              <a:ea typeface="+mn-ea"/>
              <a:cs typeface="+mn-cs"/>
            </a:rPr>
            <a:t>は</a:t>
          </a:r>
          <a:r>
            <a:rPr kumimoji="1" lang="ja-JP" altLang="en-US" sz="1200" b="1" i="0" u="none" kern="1200">
              <a:solidFill>
                <a:srgbClr val="FF0000"/>
              </a:solidFill>
              <a:latin typeface="ＭＳ Ｐゴシック" panose="020B0600070205080204" pitchFamily="50" charset="-128"/>
              <a:ea typeface="+mn-ea"/>
            </a:rPr>
            <a:t>担当科目に関連するもののみ記入すること。</a:t>
          </a:r>
          <a:endParaRPr kumimoji="1" lang="en-US" altLang="ja-JP" sz="1200" b="1"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mn-ea"/>
            </a:rPr>
            <a:t>講師経験がある場合は、講師経歴欄に記入する（ない場合は空欄）</a:t>
          </a: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実務経験や講師経歴が複数ある場合に年数を合算する時は、それぞれの経験年数を</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記入すること。また、重複する年数に注意すること。</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例：</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１～</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R6</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A</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スクール講師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２～</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R6</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B</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スクール講師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4</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講師経験年数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mn-ea"/>
            </a:rPr>
            <a:t>実務経験や講師経歴の年数については、</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1</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年以上の経験がある場合は、１年未満は切り捨て。</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例：</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6</a:t>
          </a:r>
          <a:r>
            <a:rPr kumimoji="1" lang="ja-JP" altLang="en-US" sz="1200" b="0" i="0" u="none" kern="1200">
              <a:solidFill>
                <a:srgbClr val="FF0000"/>
              </a:solidFill>
              <a:latin typeface="ＭＳ Ｐゴシック" panose="020B0600070205080204" pitchFamily="50" charset="-128"/>
              <a:ea typeface="+mn-ea"/>
            </a:rPr>
            <a:t>ヶ月→</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ただし、</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1</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年未満の経験年数の場合は、月で計上すること。</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例：経験年数</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8</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ヶ月→</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8</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ヶ月　</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年数欄は自動的に「年」が記入される設定になっているので、設定を解除して直接入力すること。</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26</xdr:col>
      <xdr:colOff>274077</xdr:colOff>
      <xdr:row>13</xdr:row>
      <xdr:rowOff>181638</xdr:rowOff>
    </xdr:from>
    <xdr:to>
      <xdr:col>47</xdr:col>
      <xdr:colOff>276126</xdr:colOff>
      <xdr:row>21</xdr:row>
      <xdr:rowOff>18056</xdr:rowOff>
    </xdr:to>
    <xdr:sp macro="" textlink="">
      <xdr:nvSpPr>
        <xdr:cNvPr id="2" name="テキスト ボックス 1">
          <a:extLst>
            <a:ext uri="{FF2B5EF4-FFF2-40B4-BE49-F238E27FC236}">
              <a16:creationId xmlns:a16="http://schemas.microsoft.com/office/drawing/2014/main" id="{A88A7614-AE3D-4983-9AC9-AB24D64A96C2}"/>
            </a:ext>
          </a:extLst>
        </xdr:cNvPr>
        <xdr:cNvSpPr txBox="1"/>
      </xdr:nvSpPr>
      <xdr:spPr>
        <a:xfrm>
          <a:off x="7208277" y="4239288"/>
          <a:ext cx="6002799" cy="3265418"/>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000"/>
            </a:lnSpc>
          </a:pPr>
          <a:r>
            <a:rPr kumimoji="1" lang="ja-JP" altLang="en-US" sz="1100" b="1" i="0" u="sng">
              <a:latin typeface="+mn-ea"/>
              <a:ea typeface="+mn-ea"/>
            </a:rPr>
            <a:t>就職支援責任者について</a:t>
          </a:r>
          <a:endParaRPr kumimoji="1" lang="en-US" altLang="ja-JP" sz="1100" b="1" i="0" u="sng">
            <a:latin typeface="+mn-ea"/>
            <a:ea typeface="+mn-ea"/>
          </a:endParaRPr>
        </a:p>
        <a:p>
          <a:pPr>
            <a:lnSpc>
              <a:spcPts val="1000"/>
            </a:lnSpc>
          </a:pPr>
          <a:endParaRPr kumimoji="1" lang="en-US" altLang="ja-JP" sz="1100" b="0" i="0" u="sng">
            <a:latin typeface="+mn-ea"/>
            <a:ea typeface="+mn-ea"/>
          </a:endParaRPr>
        </a:p>
        <a:p>
          <a:pPr>
            <a:lnSpc>
              <a:spcPts val="1000"/>
            </a:lnSpc>
          </a:pPr>
          <a:r>
            <a:rPr kumimoji="1" lang="ja-JP" altLang="en-US" sz="1100" b="0" i="0" u="sng">
              <a:latin typeface="+mn-ea"/>
              <a:ea typeface="+mn-ea"/>
            </a:rPr>
            <a:t>・①～③のいずれかに該当する者が望ましい</a:t>
          </a:r>
          <a:endParaRPr kumimoji="1" lang="en-US" altLang="ja-JP" sz="1100" b="0" i="0" u="sng">
            <a:latin typeface="+mn-ea"/>
            <a:ea typeface="+mn-ea"/>
          </a:endParaRPr>
        </a:p>
        <a:p>
          <a:pPr>
            <a:lnSpc>
              <a:spcPts val="1100"/>
            </a:lnSpc>
          </a:pPr>
          <a:endParaRPr kumimoji="1" lang="en-US" altLang="ja-JP" sz="1100" b="0" i="0" u="none">
            <a:latin typeface="+mn-ea"/>
            <a:ea typeface="+mn-ea"/>
          </a:endParaRPr>
        </a:p>
        <a:p>
          <a:pPr>
            <a:lnSpc>
              <a:spcPts val="1100"/>
            </a:lnSpc>
          </a:pPr>
          <a:r>
            <a:rPr kumimoji="1" lang="ja-JP" altLang="en-US" sz="1100" b="0" i="0" u="none">
              <a:solidFill>
                <a:sysClr val="windowText" lastClr="000000"/>
              </a:solidFill>
              <a:latin typeface="+mn-ea"/>
              <a:ea typeface="+mn-ea"/>
            </a:rPr>
            <a:t>①キャリアコンサルタント</a:t>
          </a:r>
          <a:r>
            <a:rPr kumimoji="1" lang="ja-JP" altLang="ja-JP" sz="1100" b="0" i="0" u="sng">
              <a:solidFill>
                <a:sysClr val="windowText" lastClr="000000"/>
              </a:solidFill>
              <a:effectLst/>
              <a:latin typeface="+mn-lt"/>
              <a:ea typeface="+mn-ea"/>
              <a:cs typeface="+mn-cs"/>
            </a:rPr>
            <a:t>（有効期限</a:t>
          </a:r>
          <a:r>
            <a:rPr kumimoji="1" lang="ja-JP" altLang="en-US" sz="1100" b="0" i="0" u="sng">
              <a:solidFill>
                <a:sysClr val="windowText" lastClr="000000"/>
              </a:solidFill>
              <a:effectLst/>
              <a:latin typeface="+mn-lt"/>
              <a:ea typeface="+mn-ea"/>
              <a:cs typeface="+mn-cs"/>
            </a:rPr>
            <a:t>は訓練期間内であること</a:t>
          </a:r>
          <a:r>
            <a:rPr kumimoji="1" lang="ja-JP" altLang="ja-JP" sz="1100" b="0" i="0" u="sng">
              <a:solidFill>
                <a:sysClr val="windowText" lastClr="000000"/>
              </a:solidFill>
              <a:effectLst/>
              <a:latin typeface="+mn-lt"/>
              <a:ea typeface="+mn-ea"/>
              <a:cs typeface="+mn-cs"/>
            </a:rPr>
            <a:t>）</a:t>
          </a:r>
          <a:endParaRPr lang="ja-JP" altLang="ja-JP" u="sng">
            <a:solidFill>
              <a:sysClr val="windowText" lastClr="000000"/>
            </a:solidFill>
            <a:effectLst/>
          </a:endParaRPr>
        </a:p>
        <a:p>
          <a:pPr>
            <a:lnSpc>
              <a:spcPts val="1100"/>
            </a:lnSpc>
          </a:pPr>
          <a:endParaRPr kumimoji="1" lang="en-US" altLang="ja-JP" sz="1100" b="0" i="0" u="none">
            <a:solidFill>
              <a:sysClr val="windowText" lastClr="000000"/>
            </a:solidFill>
            <a:latin typeface="+mn-ea"/>
            <a:ea typeface="+mn-ea"/>
          </a:endParaRPr>
        </a:p>
        <a:p>
          <a:pPr>
            <a:lnSpc>
              <a:spcPts val="1100"/>
            </a:lnSpc>
          </a:pPr>
          <a:r>
            <a:rPr kumimoji="1" lang="ja-JP" altLang="en-US" sz="1100" b="0" i="0" u="none">
              <a:solidFill>
                <a:sysClr val="windowText" lastClr="000000"/>
              </a:solidFill>
              <a:latin typeface="+mn-ea"/>
              <a:ea typeface="+mn-ea"/>
            </a:rPr>
            <a:t>②キャリアコンサルティング技能士（１級又は２級）</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rgbClr val="FF0000"/>
            </a:solidFill>
            <a:latin typeface="+mn-ea"/>
            <a:ea typeface="+mn-ea"/>
          </a:endParaRPr>
        </a:p>
        <a:p>
          <a:pPr>
            <a:lnSpc>
              <a:spcPts val="1100"/>
            </a:lnSpc>
          </a:pPr>
          <a:r>
            <a:rPr kumimoji="1" lang="ja-JP" altLang="en-US" sz="1100" b="0" i="0" u="none">
              <a:solidFill>
                <a:sysClr val="windowText" lastClr="000000"/>
              </a:solidFill>
              <a:latin typeface="+mn-ea"/>
              <a:ea typeface="+mn-ea"/>
            </a:rPr>
            <a:t>③能開法第２８条第１項に規定する職業訓練指導員免許を保有する者</a:t>
          </a:r>
          <a:endParaRPr kumimoji="1" lang="en-US" altLang="ja-JP" sz="1100" b="0" i="0" u="none">
            <a:solidFill>
              <a:sysClr val="windowText" lastClr="000000"/>
            </a:solidFill>
            <a:latin typeface="+mn-ea"/>
            <a:ea typeface="+mn-ea"/>
          </a:endParaRPr>
        </a:p>
        <a:p>
          <a:pPr>
            <a:lnSpc>
              <a:spcPts val="11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100"/>
            </a:lnSpc>
            <a:spcBef>
              <a:spcPts val="0"/>
            </a:spcBef>
            <a:spcAft>
              <a:spcPts val="0"/>
            </a:spcAft>
            <a:buClrTx/>
            <a:buSzTx/>
            <a:buFontTx/>
            <a:buNone/>
            <a:tabLst/>
            <a:defRPr/>
          </a:pPr>
          <a:r>
            <a:rPr kumimoji="1" lang="en-US" altLang="ja-JP"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選定後</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資格・免許等</a:t>
          </a:r>
          <a:r>
            <a:rPr kumimoji="1" lang="ja-JP" altLang="en-US" sz="1100" b="0" i="0">
              <a:solidFill>
                <a:sysClr val="windowText" lastClr="000000"/>
              </a:solidFill>
              <a:effectLst/>
              <a:latin typeface="+mn-lt"/>
              <a:ea typeface="+mn-ea"/>
              <a:cs typeface="+mn-cs"/>
            </a:rPr>
            <a:t>の</a:t>
          </a:r>
          <a:r>
            <a:rPr kumimoji="1" lang="ja-JP" altLang="ja-JP" sz="1100" b="0" i="0">
              <a:solidFill>
                <a:sysClr val="windowText" lastClr="000000"/>
              </a:solidFill>
              <a:effectLst/>
              <a:latin typeface="+mn-lt"/>
              <a:ea typeface="+mn-ea"/>
              <a:cs typeface="+mn-cs"/>
            </a:rPr>
            <a:t>写しを提出していただきます。</a:t>
          </a:r>
          <a:r>
            <a:rPr kumimoji="1" lang="ja-JP" altLang="en-US" sz="1100" b="0" i="0">
              <a:solidFill>
                <a:sysClr val="windowText" lastClr="000000"/>
              </a:solidFill>
              <a:effectLst/>
              <a:latin typeface="+mn-lt"/>
              <a:ea typeface="+mn-ea"/>
              <a:cs typeface="+mn-cs"/>
            </a:rPr>
            <a:t>　</a:t>
          </a:r>
          <a:endParaRPr kumimoji="1" lang="en-US" altLang="ja-JP" sz="1100" b="0" i="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100" b="0" i="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a:solidFill>
                <a:sysClr val="windowText" lastClr="000000"/>
              </a:solidFill>
              <a:effectLst/>
              <a:latin typeface="+mn-lt"/>
              <a:ea typeface="+mn-ea"/>
              <a:cs typeface="+mn-cs"/>
            </a:rPr>
            <a:t>　</a:t>
          </a:r>
          <a:r>
            <a:rPr kumimoji="1" lang="en-US" altLang="ja-JP" sz="1100" b="0" i="0">
              <a:solidFill>
                <a:sysClr val="windowText" lastClr="000000"/>
              </a:solidFill>
              <a:effectLst/>
              <a:latin typeface="+mn-lt"/>
              <a:ea typeface="+mn-ea"/>
              <a:cs typeface="+mn-cs"/>
            </a:rPr>
            <a:t> </a:t>
          </a:r>
          <a:r>
            <a:rPr kumimoji="1" lang="ja-JP" altLang="en-US" sz="1100" b="0" i="0">
              <a:solidFill>
                <a:sysClr val="windowText" lastClr="000000"/>
              </a:solidFill>
              <a:effectLst/>
              <a:latin typeface="+mn-lt"/>
              <a:ea typeface="+mn-ea"/>
              <a:cs typeface="+mn-cs"/>
            </a:rPr>
            <a:t>（契約後７日以内に、</a:t>
          </a:r>
          <a:r>
            <a:rPr kumimoji="1" lang="ja-JP" altLang="ja-JP" sz="1100" b="0" i="0">
              <a:solidFill>
                <a:sysClr val="windowText" lastClr="000000"/>
              </a:solidFill>
              <a:effectLst/>
              <a:latin typeface="+mn-lt"/>
              <a:ea typeface="+mn-ea"/>
              <a:cs typeface="+mn-cs"/>
            </a:rPr>
            <a:t>各高等技術専門校へ</a:t>
          </a:r>
          <a:r>
            <a:rPr kumimoji="1" lang="ja-JP" altLang="en-US" sz="1100" b="0" i="0">
              <a:solidFill>
                <a:sysClr val="windowText" lastClr="000000"/>
              </a:solidFill>
              <a:effectLst/>
              <a:latin typeface="+mn-lt"/>
              <a:ea typeface="+mn-ea"/>
              <a:cs typeface="+mn-cs"/>
            </a:rPr>
            <a:t>）</a:t>
          </a:r>
          <a:endParaRPr lang="ja-JP" altLang="ja-JP">
            <a:solidFill>
              <a:sysClr val="windowText" lastClr="000000"/>
            </a:solidFill>
            <a:effectLst/>
          </a:endParaRPr>
        </a:p>
        <a:p>
          <a:pPr>
            <a:lnSpc>
              <a:spcPts val="11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100" b="1" i="0" u="sng">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ja-JP" sz="1100" b="1" i="0" u="sng">
              <a:solidFill>
                <a:schemeClr val="dk1"/>
              </a:solidFill>
              <a:effectLst/>
              <a:latin typeface="+mn-lt"/>
              <a:ea typeface="+mn-ea"/>
              <a:cs typeface="+mn-cs"/>
            </a:rPr>
            <a:t>就職支援担当者について</a:t>
          </a:r>
          <a:endParaRPr kumimoji="1" lang="en-US" altLang="ja-JP" sz="1100" b="1" i="0" u="sng">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1100" b="1" i="0" u="sng">
            <a:solidFill>
              <a:schemeClr val="dk1"/>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effectLst/>
              <a:latin typeface="+mn-lt"/>
              <a:ea typeface="+mn-ea"/>
              <a:cs typeface="+mn-cs"/>
            </a:rPr>
            <a:t>・</a:t>
          </a:r>
          <a:r>
            <a:rPr kumimoji="1" lang="ja-JP" altLang="ja-JP" sz="1100" b="0" i="0" u="none">
              <a:solidFill>
                <a:sysClr val="windowText" lastClr="000000"/>
              </a:solidFill>
              <a:effectLst/>
              <a:latin typeface="+mn-lt"/>
              <a:ea typeface="+mn-ea"/>
              <a:cs typeface="+mn-cs"/>
            </a:rPr>
            <a:t> 就職支援責任者以外で就職支援業務に従事する</a:t>
          </a:r>
          <a:r>
            <a:rPr kumimoji="1" lang="ja-JP" altLang="en-US" sz="1100" b="0" i="0" u="none">
              <a:solidFill>
                <a:sysClr val="windowText" lastClr="000000"/>
              </a:solidFill>
              <a:effectLst/>
              <a:latin typeface="+mn-lt"/>
              <a:ea typeface="+mn-ea"/>
              <a:cs typeface="+mn-cs"/>
            </a:rPr>
            <a:t>者について入力のこと。</a:t>
          </a: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a:solidFill>
                <a:sysClr val="windowText" lastClr="000000"/>
              </a:solidFill>
              <a:effectLst/>
              <a:latin typeface="+mn-lt"/>
              <a:ea typeface="+mn-ea"/>
              <a:cs typeface="+mn-cs"/>
            </a:rPr>
            <a:t>　</a:t>
          </a:r>
          <a:r>
            <a:rPr kumimoji="1" lang="ja-JP" altLang="en-US" sz="1100" b="0" i="0" u="none" baseline="0">
              <a:solidFill>
                <a:sysClr val="windowText" lastClr="000000"/>
              </a:solidFill>
              <a:effectLst/>
              <a:latin typeface="+mn-lt"/>
              <a:ea typeface="+mn-ea"/>
              <a:cs typeface="+mn-cs"/>
            </a:rPr>
            <a:t> </a:t>
          </a:r>
          <a:endParaRPr kumimoji="1" lang="en-US" altLang="ja-JP" sz="1100" b="0" i="0" u="none" baseline="0">
            <a:solidFill>
              <a:sysClr val="windowText" lastClr="000000"/>
            </a:solidFill>
            <a:effectLst/>
            <a:latin typeface="+mn-lt"/>
            <a:ea typeface="+mn-ea"/>
            <a:cs typeface="+mn-cs"/>
          </a:endParaRPr>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100" b="0" i="0" u="none" baseline="0">
              <a:solidFill>
                <a:sysClr val="windowText" lastClr="000000"/>
              </a:solidFill>
              <a:effectLst/>
              <a:latin typeface="+mn-lt"/>
              <a:ea typeface="+mn-ea"/>
              <a:cs typeface="+mn-cs"/>
            </a:rPr>
            <a:t>　</a:t>
          </a:r>
          <a:r>
            <a:rPr kumimoji="1" lang="ja-JP" altLang="en-US" sz="1100" b="0" i="0" u="none">
              <a:solidFill>
                <a:sysClr val="windowText" lastClr="000000"/>
              </a:solidFill>
              <a:effectLst/>
              <a:latin typeface="+mn-lt"/>
              <a:ea typeface="+mn-ea"/>
              <a:cs typeface="+mn-cs"/>
            </a:rPr>
            <a:t>配置のない場合は入力不要</a:t>
          </a:r>
          <a:endParaRPr lang="ja-JP" altLang="ja-JP" b="0" u="none">
            <a:solidFill>
              <a:sysClr val="windowText" lastClr="000000"/>
            </a:solidFill>
            <a:effectLst/>
          </a:endParaRPr>
        </a:p>
      </xdr:txBody>
    </xdr:sp>
    <xdr:clientData/>
  </xdr:twoCellAnchor>
  <xdr:twoCellAnchor>
    <xdr:from>
      <xdr:col>26</xdr:col>
      <xdr:colOff>260406</xdr:colOff>
      <xdr:row>1</xdr:row>
      <xdr:rowOff>195471</xdr:rowOff>
    </xdr:from>
    <xdr:to>
      <xdr:col>47</xdr:col>
      <xdr:colOff>277937</xdr:colOff>
      <xdr:row>7</xdr:row>
      <xdr:rowOff>204713</xdr:rowOff>
    </xdr:to>
    <xdr:sp macro="" textlink="">
      <xdr:nvSpPr>
        <xdr:cNvPr id="4" name="テキスト ボックス 3">
          <a:extLst>
            <a:ext uri="{FF2B5EF4-FFF2-40B4-BE49-F238E27FC236}">
              <a16:creationId xmlns:a16="http://schemas.microsoft.com/office/drawing/2014/main" id="{08D3CF51-92C3-4A81-B372-7EC5E7415B16}"/>
            </a:ext>
          </a:extLst>
        </xdr:cNvPr>
        <xdr:cNvSpPr txBox="1"/>
      </xdr:nvSpPr>
      <xdr:spPr>
        <a:xfrm>
          <a:off x="8012928" y="443949"/>
          <a:ext cx="6627052" cy="1500112"/>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000"/>
            </a:lnSpc>
          </a:pPr>
          <a:r>
            <a:rPr kumimoji="1" lang="ja-JP" altLang="en-US" sz="1100" b="0" i="0" u="sng">
              <a:solidFill>
                <a:sysClr val="windowText" lastClr="000000"/>
              </a:solidFill>
              <a:latin typeface="+mn-ea"/>
              <a:ea typeface="+mn-ea"/>
            </a:rPr>
            <a:t>担任について</a:t>
          </a:r>
          <a:endParaRPr kumimoji="1" lang="en-US" altLang="ja-JP" sz="1100" b="0" i="0" u="sng">
            <a:solidFill>
              <a:sysClr val="windowText" lastClr="000000"/>
            </a:solidFill>
            <a:latin typeface="+mn-ea"/>
            <a:ea typeface="+mn-ea"/>
          </a:endParaRPr>
        </a:p>
        <a:p>
          <a:pPr>
            <a:lnSpc>
              <a:spcPts val="1000"/>
            </a:lnSpc>
          </a:pPr>
          <a:endParaRPr kumimoji="1" lang="en-US" altLang="ja-JP" sz="1100" b="0" i="0" u="sng">
            <a:solidFill>
              <a:sysClr val="windowText" lastClr="000000"/>
            </a:solidFill>
            <a:latin typeface="+mn-ea"/>
            <a:ea typeface="+mn-ea"/>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ja-JP" sz="1100" b="0" i="0" u="none">
              <a:solidFill>
                <a:sysClr val="windowText" lastClr="000000"/>
              </a:solidFill>
              <a:effectLst/>
              <a:latin typeface="+mn-lt"/>
              <a:ea typeface="+mn-ea"/>
              <a:cs typeface="+mn-cs"/>
            </a:rPr>
            <a:t>訓練講師名簿に記載のある者のうち</a:t>
          </a:r>
          <a:r>
            <a:rPr kumimoji="1" lang="ja-JP" altLang="en-US" sz="1100" b="0" i="0" u="none">
              <a:solidFill>
                <a:sysClr val="windowText" lastClr="000000"/>
              </a:solidFill>
              <a:effectLst/>
              <a:latin typeface="+mn-lt"/>
              <a:ea typeface="+mn-ea"/>
              <a:cs typeface="+mn-cs"/>
            </a:rPr>
            <a:t>、当訓練科について、当訓練科の責任者として</a:t>
          </a: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ja-JP" sz="1100" b="0" i="0">
              <a:solidFill>
                <a:sysClr val="windowText" lastClr="000000"/>
              </a:solidFill>
              <a:effectLst/>
              <a:latin typeface="+mn-lt"/>
              <a:ea typeface="+mn-ea"/>
              <a:cs typeface="+mn-cs"/>
            </a:rPr>
            <a:t>訓練全体を把握し</a:t>
          </a:r>
          <a:r>
            <a:rPr kumimoji="1" lang="ja-JP" altLang="en-US" sz="1100" b="0" i="0">
              <a:solidFill>
                <a:sysClr val="windowText" lastClr="000000"/>
              </a:solidFill>
              <a:effectLst/>
              <a:latin typeface="+mn-lt"/>
              <a:ea typeface="+mn-ea"/>
              <a:cs typeface="+mn-cs"/>
            </a:rPr>
            <a:t>、当訓練科の就職支援責任者・担当者、訓練講師と綿密に連携し、</a:t>
          </a:r>
          <a:endParaRPr kumimoji="1" lang="en-US" altLang="ja-JP" sz="1100" b="0" i="0">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effectLst/>
            <a:latin typeface="+mn-lt"/>
            <a:ea typeface="+mn-ea"/>
            <a:cs typeface="+mn-cs"/>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latin typeface="+mn-ea"/>
              <a:ea typeface="+mn-ea"/>
            </a:rPr>
            <a:t>訓練科目の指導や就職支援等を行う者のことで、在宅訓練、スクーリング時、</a:t>
          </a: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000"/>
            </a:lnSpc>
            <a:spcBef>
              <a:spcPts val="0"/>
            </a:spcBef>
            <a:spcAft>
              <a:spcPts val="0"/>
            </a:spcAft>
            <a:buClrTx/>
            <a:buSzTx/>
            <a:buFontTx/>
            <a:buNone/>
            <a:tabLst/>
            <a:defRPr/>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en-US" sz="1100" b="0" i="0" u="none">
              <a:solidFill>
                <a:sysClr val="windowText" lastClr="000000"/>
              </a:solidFill>
              <a:latin typeface="+mn-ea"/>
              <a:ea typeface="+mn-ea"/>
            </a:rPr>
            <a:t>訓練受講者からの質問・相談への対応が可能な者であること。</a:t>
          </a:r>
          <a:endParaRPr kumimoji="1" lang="en-US" altLang="ja-JP" sz="1100" b="0" i="0" u="none">
            <a:solidFill>
              <a:sysClr val="windowText" lastClr="000000"/>
            </a:solidFill>
            <a:latin typeface="+mn-ea"/>
            <a:ea typeface="+mn-ea"/>
          </a:endParaRPr>
        </a:p>
      </xdr:txBody>
    </xdr:sp>
    <xdr:clientData/>
  </xdr:twoCellAnchor>
  <xdr:twoCellAnchor>
    <xdr:from>
      <xdr:col>27</xdr:col>
      <xdr:colOff>2982</xdr:colOff>
      <xdr:row>21</xdr:row>
      <xdr:rowOff>175259</xdr:rowOff>
    </xdr:from>
    <xdr:to>
      <xdr:col>47</xdr:col>
      <xdr:colOff>279042</xdr:colOff>
      <xdr:row>26</xdr:row>
      <xdr:rowOff>335032</xdr:rowOff>
    </xdr:to>
    <xdr:sp macro="" textlink="">
      <xdr:nvSpPr>
        <xdr:cNvPr id="7" name="テキスト ボックス 6">
          <a:extLst>
            <a:ext uri="{FF2B5EF4-FFF2-40B4-BE49-F238E27FC236}">
              <a16:creationId xmlns:a16="http://schemas.microsoft.com/office/drawing/2014/main" id="{F5571C48-D690-4277-8AFF-B8A089D5A2F8}"/>
            </a:ext>
          </a:extLst>
        </xdr:cNvPr>
        <xdr:cNvSpPr txBox="1"/>
      </xdr:nvSpPr>
      <xdr:spPr>
        <a:xfrm>
          <a:off x="7222932" y="7661909"/>
          <a:ext cx="5991060" cy="2302898"/>
        </a:xfrm>
        <a:prstGeom prst="rect">
          <a:avLst/>
        </a:prstGeom>
        <a:solidFill>
          <a:srgbClr val="F79646">
            <a:lumMod val="40000"/>
            <a:lumOff val="60000"/>
          </a:srgbClr>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13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・年数の数え違いに注意すること。</a:t>
          </a:r>
          <a:endParaRPr kumimoji="0" lang="ja-JP" altLang="ja-JP"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・担当科目に関連する　資格　免許　学歴　実務経験　講師経歴を入力のこと。</a:t>
          </a:r>
          <a:endPar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（担当科目に関連しない入力は不要）</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・職業訓練サービスガイドライン研修は担当科目の「資格」として該当しません。</a:t>
          </a:r>
          <a:endPar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研修受講者は様式３</a:t>
          </a:r>
          <a:r>
            <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a:t>
          </a:r>
          <a:r>
            <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３に記入のこと。</a:t>
          </a:r>
          <a:endParaRPr kumimoji="0" lang="ja-JP" altLang="ja-JP" sz="18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endPar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endPar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300"/>
            </a:lnSpc>
            <a:spcBef>
              <a:spcPts val="0"/>
            </a:spcBef>
            <a:spcAft>
              <a:spcPts val="0"/>
            </a:spcAft>
            <a:buClrTx/>
            <a:buSzTx/>
            <a:buFontTx/>
            <a:buNone/>
            <a:tabLst/>
            <a:defRPr/>
          </a:pPr>
          <a:r>
            <a:rPr kumimoji="1" lang="en-US" altLang="ja-JP"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資格・免許</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・交付番号・有効期限のあるものについては、番号・期限を入力すること。</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資格・免許を有していると確認できる合格証や書類等の写しが提出できるものを記載して下さい。</a:t>
          </a:r>
          <a:endParaRPr kumimoji="0"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26</xdr:col>
      <xdr:colOff>244006</xdr:colOff>
      <xdr:row>8</xdr:row>
      <xdr:rowOff>21038</xdr:rowOff>
    </xdr:from>
    <xdr:to>
      <xdr:col>48</xdr:col>
      <xdr:colOff>20375</xdr:colOff>
      <xdr:row>13</xdr:row>
      <xdr:rowOff>76200</xdr:rowOff>
    </xdr:to>
    <xdr:sp macro="" textlink="">
      <xdr:nvSpPr>
        <xdr:cNvPr id="6" name="テキスト ボックス 5">
          <a:extLst>
            <a:ext uri="{FF2B5EF4-FFF2-40B4-BE49-F238E27FC236}">
              <a16:creationId xmlns:a16="http://schemas.microsoft.com/office/drawing/2014/main" id="{9115D424-69F5-40AB-8B62-B95363CE869C}"/>
            </a:ext>
          </a:extLst>
        </xdr:cNvPr>
        <xdr:cNvSpPr txBox="1"/>
      </xdr:nvSpPr>
      <xdr:spPr>
        <a:xfrm>
          <a:off x="7178206" y="2002238"/>
          <a:ext cx="6062869" cy="2131612"/>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000"/>
            </a:lnSpc>
          </a:pPr>
          <a:r>
            <a:rPr kumimoji="1" lang="ja-JP" altLang="en-US" sz="1100" b="0" i="0" u="none">
              <a:solidFill>
                <a:sysClr val="windowText" lastClr="000000"/>
              </a:solidFill>
              <a:latin typeface="+mn-ea"/>
              <a:ea typeface="+mn-ea"/>
            </a:rPr>
            <a:t>・講師名簿は、就職支援責任者、就職支援担当者（配置ある場合）から記入すること。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・就職支援責任者、就職支援担当者がスクーリング等で訓練カリキュラムにある科目を担当する場合、</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　担当科目も記入すること。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000"/>
            </a:lnSpc>
            <a:spcBef>
              <a:spcPts val="0"/>
            </a:spcBef>
            <a:spcAft>
              <a:spcPts val="0"/>
            </a:spcAft>
            <a:buClrTx/>
            <a:buSzTx/>
            <a:buFontTx/>
            <a:buNone/>
            <a:tabLst/>
            <a:defRPr/>
          </a:pPr>
          <a:r>
            <a:rPr kumimoji="1" lang="ja-JP" altLang="ja-JP" sz="1100" b="0" i="0">
              <a:solidFill>
                <a:schemeClr val="dk1"/>
              </a:solidFill>
              <a:effectLst/>
              <a:latin typeface="+mn-lt"/>
              <a:ea typeface="+mn-ea"/>
              <a:cs typeface="+mn-cs"/>
            </a:rPr>
            <a:t>・担当科目は「別紙１訓練カリキュラム」の科目と一致すること。</a:t>
          </a:r>
          <a:endParaRPr lang="ja-JP" altLang="ja-JP">
            <a:effectLst/>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・補助、助手等を担当する講師を配置する場合は、「副」として記入すること。</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a:solidFill>
                <a:schemeClr val="dk1"/>
              </a:solidFill>
              <a:effectLst/>
              <a:latin typeface="+mn-lt"/>
              <a:ea typeface="+mn-ea"/>
              <a:cs typeface="+mn-cs"/>
            </a:rPr>
            <a:t>　</a:t>
          </a:r>
          <a:r>
            <a:rPr kumimoji="1" lang="ja-JP" altLang="ja-JP" sz="1100" b="0" i="0">
              <a:solidFill>
                <a:schemeClr val="dk1"/>
              </a:solidFill>
              <a:effectLst/>
              <a:latin typeface="+mn-lt"/>
              <a:ea typeface="+mn-ea"/>
              <a:cs typeface="+mn-cs"/>
            </a:rPr>
            <a:t>配置のない場合は入力不要。</a:t>
          </a:r>
          <a:endParaRPr kumimoji="1" lang="en-US" altLang="ja-JP" sz="1100" b="0" i="0" u="none">
            <a:solidFill>
              <a:sysClr val="windowText" lastClr="000000"/>
            </a:solidFill>
            <a:latin typeface="+mn-ea"/>
            <a:ea typeface="+mn-ea"/>
          </a:endParaRPr>
        </a:p>
      </xdr:txBody>
    </xdr:sp>
    <xdr:clientData/>
  </xdr:twoCellAnchor>
  <xdr:twoCellAnchor>
    <xdr:from>
      <xdr:col>3</xdr:col>
      <xdr:colOff>9525</xdr:colOff>
      <xdr:row>13</xdr:row>
      <xdr:rowOff>352425</xdr:rowOff>
    </xdr:from>
    <xdr:to>
      <xdr:col>23</xdr:col>
      <xdr:colOff>181855</xdr:colOff>
      <xdr:row>16</xdr:row>
      <xdr:rowOff>41910</xdr:rowOff>
    </xdr:to>
    <xdr:sp macro="" textlink="">
      <xdr:nvSpPr>
        <xdr:cNvPr id="5" name="テキスト ボックス 4">
          <a:extLst>
            <a:ext uri="{FF2B5EF4-FFF2-40B4-BE49-F238E27FC236}">
              <a16:creationId xmlns:a16="http://schemas.microsoft.com/office/drawing/2014/main" id="{91B246E2-E440-4F44-8679-B7BA6CB2F648}"/>
            </a:ext>
          </a:extLst>
        </xdr:cNvPr>
        <xdr:cNvSpPr txBox="1"/>
      </xdr:nvSpPr>
      <xdr:spPr>
        <a:xfrm>
          <a:off x="895350" y="4410075"/>
          <a:ext cx="6077830" cy="975360"/>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900"/>
            </a:lnSpc>
            <a:spcBef>
              <a:spcPts val="0"/>
            </a:spcBef>
            <a:spcAft>
              <a:spcPts val="0"/>
            </a:spcAft>
            <a:buClrTx/>
            <a:buSzTx/>
            <a:buFontTx/>
            <a:buNone/>
            <a:tabLst/>
            <a:defRPr/>
          </a:pPr>
          <a:r>
            <a:rPr kumimoji="1" lang="ja-JP" altLang="en-US"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適宜セルや行の挿入削除等の調整を行い、作成してください</a:t>
          </a: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r>
            <a:rPr kumimoji="1" lang="ja-JP" altLang="en-US"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改ページの設定についても、適宜調整すること</a:t>
          </a:r>
          <a:endParaRPr kumimoji="1" lang="en-US" altLang="ja-JP"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1" lang="ja-JP" altLang="en-US" sz="1400" b="1" i="0" u="none" strike="noStrike" kern="120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123825</xdr:colOff>
      <xdr:row>0</xdr:row>
      <xdr:rowOff>114300</xdr:rowOff>
    </xdr:from>
    <xdr:to>
      <xdr:col>4</xdr:col>
      <xdr:colOff>243840</xdr:colOff>
      <xdr:row>4</xdr:row>
      <xdr:rowOff>133350</xdr:rowOff>
    </xdr:to>
    <xdr:sp macro="" textlink="">
      <xdr:nvSpPr>
        <xdr:cNvPr id="2" name="テキスト ボックス 1">
          <a:extLst>
            <a:ext uri="{FF2B5EF4-FFF2-40B4-BE49-F238E27FC236}">
              <a16:creationId xmlns:a16="http://schemas.microsoft.com/office/drawing/2014/main" id="{E3A19A84-7072-47C7-A7D2-F3097F4E0D16}"/>
            </a:ext>
          </a:extLst>
        </xdr:cNvPr>
        <xdr:cNvSpPr txBox="1"/>
      </xdr:nvSpPr>
      <xdr:spPr>
        <a:xfrm>
          <a:off x="123825" y="114300"/>
          <a:ext cx="1186815" cy="1009650"/>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ctr"/>
        <a:lstStyle/>
        <a:p>
          <a:pPr marL="0" marR="0" lvl="0" indent="0" defTabSz="914400" eaLnBrk="1" fontAlgn="auto" latinLnBrk="0" hangingPunct="1">
            <a:lnSpc>
              <a:spcPts val="900"/>
            </a:lnSpc>
            <a:spcBef>
              <a:spcPts val="0"/>
            </a:spcBef>
            <a:spcAft>
              <a:spcPts val="0"/>
            </a:spcAft>
            <a:buClrTx/>
            <a:buSzTx/>
            <a:buFontTx/>
            <a:buNone/>
            <a:tabLst/>
            <a:defRPr/>
          </a:pPr>
          <a:r>
            <a:rPr kumimoji="1" lang="ja-JP" altLang="en-US" sz="1800" b="1"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記入例</a:t>
          </a:r>
        </a:p>
      </xdr:txBody>
    </xdr:sp>
    <xdr:clientData/>
  </xdr:twoCellAnchor>
  <xdr:twoCellAnchor>
    <xdr:from>
      <xdr:col>26</xdr:col>
      <xdr:colOff>140141</xdr:colOff>
      <xdr:row>10</xdr:row>
      <xdr:rowOff>240194</xdr:rowOff>
    </xdr:from>
    <xdr:to>
      <xdr:col>49</xdr:col>
      <xdr:colOff>126807</xdr:colOff>
      <xdr:row>21</xdr:row>
      <xdr:rowOff>41412</xdr:rowOff>
    </xdr:to>
    <xdr:sp macro="" textlink="">
      <xdr:nvSpPr>
        <xdr:cNvPr id="4" name="テキスト ボックス 3">
          <a:extLst>
            <a:ext uri="{FF2B5EF4-FFF2-40B4-BE49-F238E27FC236}">
              <a16:creationId xmlns:a16="http://schemas.microsoft.com/office/drawing/2014/main" id="{A885A781-5CE9-4424-958E-137BFC92A5F6}"/>
            </a:ext>
          </a:extLst>
        </xdr:cNvPr>
        <xdr:cNvSpPr txBox="1"/>
      </xdr:nvSpPr>
      <xdr:spPr>
        <a:xfrm>
          <a:off x="7031271" y="2724977"/>
          <a:ext cx="6654166" cy="578954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就職支援責任者、就職支援担当者（配置ある場合）、講師の</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氏名、年齢、勤務形態、担当科目を記入する</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1"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1" i="0" u="none" kern="1200">
              <a:solidFill>
                <a:srgbClr val="FF0000"/>
              </a:solidFill>
              <a:latin typeface="ＭＳ Ｐゴシック" panose="020B0600070205080204" pitchFamily="50" charset="-128"/>
              <a:ea typeface="ＭＳ Ｐゴシック" panose="020B0600070205080204" pitchFamily="50" charset="-128"/>
            </a:rPr>
            <a:t>担当科目に関連する</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資格・免許又は学歴、実務経験、を記入する（ない場合は空欄）</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a:t>
          </a:r>
          <a:r>
            <a:rPr kumimoji="1" lang="ja-JP" altLang="ja-JP" sz="1200" b="1" i="0">
              <a:solidFill>
                <a:srgbClr val="FF0000"/>
              </a:solidFill>
              <a:effectLst/>
              <a:latin typeface="+mn-lt"/>
              <a:ea typeface="+mn-ea"/>
              <a:cs typeface="+mn-cs"/>
            </a:rPr>
            <a:t>資格・免許又は学歴、実務経験</a:t>
          </a:r>
          <a:r>
            <a:rPr kumimoji="1" lang="ja-JP" altLang="en-US" sz="1200" b="1" i="0">
              <a:solidFill>
                <a:srgbClr val="FF0000"/>
              </a:solidFill>
              <a:effectLst/>
              <a:latin typeface="+mn-lt"/>
              <a:ea typeface="+mn-ea"/>
              <a:cs typeface="+mn-cs"/>
            </a:rPr>
            <a:t>は</a:t>
          </a:r>
          <a:r>
            <a:rPr kumimoji="1" lang="ja-JP" altLang="en-US" sz="1200" b="1" i="0" u="none" kern="1200">
              <a:solidFill>
                <a:srgbClr val="FF0000"/>
              </a:solidFill>
              <a:latin typeface="ＭＳ Ｐゴシック" panose="020B0600070205080204" pitchFamily="50" charset="-128"/>
              <a:ea typeface="+mn-ea"/>
            </a:rPr>
            <a:t>担当科目に関連するもののみ記入すること。</a:t>
          </a:r>
          <a:endParaRPr kumimoji="1" lang="en-US" altLang="ja-JP" sz="1200" b="1"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mn-ea"/>
          </a:endParaRPr>
        </a:p>
        <a:p>
          <a:pPr>
            <a:lnSpc>
              <a:spcPts val="900"/>
            </a:lnSpc>
          </a:pPr>
          <a:r>
            <a:rPr kumimoji="1" lang="ja-JP" altLang="en-US" sz="1200" b="0" i="0" u="none" kern="1200">
              <a:solidFill>
                <a:srgbClr val="FF0000"/>
              </a:solidFill>
              <a:latin typeface="ＭＳ Ｐゴシック" panose="020B0600070205080204" pitchFamily="50" charset="-128"/>
              <a:ea typeface="+mn-ea"/>
            </a:rPr>
            <a:t>講師経験がある場合は、講師経歴欄に記入する（ない場合は空欄）</a:t>
          </a: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実務経験や講師経歴が複数ある場合に年数を合算する時は、それぞれの経験年数を</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記入すること。また、重複する年数に注意すること。</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例：</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１～</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R6</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A</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スクール講師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R2</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R6</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B</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スクール講師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4</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講師経験年数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mn-ea"/>
            </a:rPr>
            <a:t>実務経験や講師経歴の年数については、</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1</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年以上の経験がある場合は、１年未満は切り捨て。</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例：</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6</a:t>
          </a:r>
          <a:r>
            <a:rPr kumimoji="1" lang="ja-JP" altLang="en-US" sz="1200" b="0" i="0" u="none" kern="1200">
              <a:solidFill>
                <a:srgbClr val="FF0000"/>
              </a:solidFill>
              <a:latin typeface="ＭＳ Ｐゴシック" panose="020B0600070205080204" pitchFamily="50" charset="-128"/>
              <a:ea typeface="+mn-ea"/>
            </a:rPr>
            <a:t>ヶ月→</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5</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ただし、</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1</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年未満の経験年数の場合は、月で計上すること。</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例：経験年数</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8</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ヶ月→</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8</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ヶ月　</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a:p>
          <a:pPr>
            <a:lnSpc>
              <a:spcPts val="900"/>
            </a:lnSpc>
          </a:pP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　</a:t>
          </a:r>
          <a:r>
            <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rPr>
            <a:t>※</a:t>
          </a:r>
          <a:r>
            <a:rPr kumimoji="1" lang="ja-JP" altLang="en-US" sz="1200" b="0" i="0" u="none" kern="1200">
              <a:solidFill>
                <a:srgbClr val="FF0000"/>
              </a:solidFill>
              <a:latin typeface="ＭＳ Ｐゴシック" panose="020B0600070205080204" pitchFamily="50" charset="-128"/>
              <a:ea typeface="ＭＳ Ｐゴシック" panose="020B0600070205080204" pitchFamily="50" charset="-128"/>
            </a:rPr>
            <a:t>年数欄は自動的に「年」が記入される設定になっているので、設定を解除して直接入力すること。</a:t>
          </a:r>
          <a:endParaRPr kumimoji="1" lang="en-US" altLang="ja-JP" sz="1200" b="0" i="0" u="none" kern="1200">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26</xdr:col>
      <xdr:colOff>279250</xdr:colOff>
      <xdr:row>12</xdr:row>
      <xdr:rowOff>171451</xdr:rowOff>
    </xdr:from>
    <xdr:to>
      <xdr:col>44</xdr:col>
      <xdr:colOff>266700</xdr:colOff>
      <xdr:row>20</xdr:row>
      <xdr:rowOff>133078</xdr:rowOff>
    </xdr:to>
    <xdr:sp macro="" textlink="">
      <xdr:nvSpPr>
        <xdr:cNvPr id="2" name="テキスト ボックス 1">
          <a:extLst>
            <a:ext uri="{FF2B5EF4-FFF2-40B4-BE49-F238E27FC236}">
              <a16:creationId xmlns:a16="http://schemas.microsoft.com/office/drawing/2014/main" id="{A1162BB2-29C0-41C8-91C3-F80889F10530}"/>
            </a:ext>
          </a:extLst>
        </xdr:cNvPr>
        <xdr:cNvSpPr txBox="1"/>
      </xdr:nvSpPr>
      <xdr:spPr>
        <a:xfrm>
          <a:off x="7708750" y="2914651"/>
          <a:ext cx="5130950" cy="1790427"/>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各項目ごとの要点を簡潔にまとめること。</a:t>
          </a:r>
          <a:endParaRPr kumimoji="1" lang="en-US" altLang="ja-JP" sz="1100" b="0" i="0" u="none">
            <a:solidFill>
              <a:sysClr val="windowText" lastClr="000000"/>
            </a:solidFill>
            <a:latin typeface="+mn-ea"/>
            <a:ea typeface="+mn-ea"/>
          </a:endParaRPr>
        </a:p>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時期は、</a:t>
          </a:r>
          <a:r>
            <a:rPr kumimoji="1" lang="ja-JP" altLang="en-US" sz="1100" b="1" i="0" u="none">
              <a:solidFill>
                <a:sysClr val="windowText" lastClr="000000"/>
              </a:solidFill>
              <a:latin typeface="+mn-ea"/>
              <a:ea typeface="+mn-ea"/>
            </a:rPr>
            <a:t>「○月頃」「○か月目</a:t>
          </a:r>
          <a:r>
            <a:rPr kumimoji="1" lang="ja-JP" altLang="en-US" sz="1100" b="0" i="0" u="none">
              <a:solidFill>
                <a:sysClr val="windowText" lastClr="000000"/>
              </a:solidFill>
              <a:latin typeface="+mn-ea"/>
              <a:ea typeface="+mn-ea"/>
            </a:rPr>
            <a:t>」など、実施を計画している時期を入力。</a:t>
          </a:r>
          <a:endParaRPr kumimoji="1" lang="en-US" altLang="ja-JP" sz="1100" b="0" i="0" u="none">
            <a:solidFill>
              <a:sysClr val="windowText" lastClr="000000"/>
            </a:solidFill>
            <a:latin typeface="+mn-ea"/>
            <a:ea typeface="+mn-ea"/>
          </a:endParaRPr>
        </a:p>
        <a:p>
          <a:pPr algn="l">
            <a:lnSpc>
              <a:spcPts val="1200"/>
            </a:lnSpc>
          </a:pPr>
          <a:endParaRPr kumimoji="1" lang="en-US" altLang="ja-JP" sz="1100" b="0" i="0" u="none">
            <a:solidFill>
              <a:sysClr val="windowText" lastClr="000000"/>
            </a:solidFill>
            <a:latin typeface="+mn-ea"/>
            <a:ea typeface="+mn-ea"/>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400" b="1" i="0" u="sng" strike="noStrike" kern="0" cap="none" spc="0" normalizeH="0" baseline="0" noProof="0">
              <a:ln>
                <a:noFill/>
              </a:ln>
              <a:solidFill>
                <a:sysClr val="windowText" lastClr="000000"/>
              </a:solidFill>
              <a:effectLst/>
              <a:uLnTx/>
              <a:uFillTx/>
              <a:latin typeface="+mn-lt"/>
              <a:ea typeface="+mn-ea"/>
              <a:cs typeface="+mn-cs"/>
            </a:rPr>
            <a:t>訓練内容</a:t>
          </a:r>
          <a:r>
            <a:rPr kumimoji="1" lang="ja-JP" altLang="ja-JP" sz="1400" b="1" i="0" u="sng" strike="noStrike" kern="0" cap="none" spc="0" normalizeH="0" baseline="0" noProof="0">
              <a:ln>
                <a:noFill/>
              </a:ln>
              <a:solidFill>
                <a:sysClr val="windowText" lastClr="000000"/>
              </a:solidFill>
              <a:effectLst/>
              <a:uLnTx/>
              <a:uFillTx/>
              <a:latin typeface="+mn-lt"/>
              <a:ea typeface="+mn-ea"/>
              <a:cs typeface="+mn-cs"/>
            </a:rPr>
            <a:t>に関する事項</a:t>
          </a:r>
          <a:r>
            <a:rPr kumimoji="1" lang="ja-JP" altLang="ja-JP" sz="1400" b="1" i="0" u="none" strike="noStrike" kern="0" cap="none" spc="0" normalizeH="0" baseline="0" noProof="0">
              <a:ln>
                <a:noFill/>
              </a:ln>
              <a:solidFill>
                <a:sysClr val="windowText" lastClr="000000"/>
              </a:solidFill>
              <a:effectLst/>
              <a:uLnTx/>
              <a:uFillTx/>
              <a:latin typeface="+mn-lt"/>
              <a:ea typeface="+mn-ea"/>
              <a:cs typeface="+mn-cs"/>
            </a:rPr>
            <a:t>は</a:t>
          </a:r>
          <a:r>
            <a:rPr kumimoji="1" lang="ja-JP" altLang="en-US" sz="1400" b="1" i="0" u="none" strike="noStrike" kern="0" cap="none" spc="0" normalizeH="0" baseline="0" noProof="0">
              <a:ln>
                <a:noFill/>
              </a:ln>
              <a:solidFill>
                <a:sysClr val="windowText" lastClr="000000"/>
              </a:solidFill>
              <a:effectLst/>
              <a:uLnTx/>
              <a:uFillTx/>
              <a:latin typeface="+mn-lt"/>
              <a:ea typeface="+mn-ea"/>
              <a:cs typeface="+mn-cs"/>
            </a:rPr>
            <a:t>、様式６「訓練の内容」へ</a:t>
          </a:r>
          <a:endParaRPr kumimoji="1" lang="en-US" altLang="ja-JP" sz="1400" b="1" i="0" u="none" strike="noStrike" kern="0" cap="none" spc="0" normalizeH="0" baseline="0" noProof="0">
            <a:ln>
              <a:noFill/>
            </a:ln>
            <a:solidFill>
              <a:sysClr val="windowText" lastClr="000000"/>
            </a:solidFill>
            <a:effectLst/>
            <a:uLnTx/>
            <a:uFillTx/>
            <a:latin typeface="+mn-lt"/>
            <a:ea typeface="+mn-ea"/>
            <a:cs typeface="+mn-cs"/>
          </a:endParaRPr>
        </a:p>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記入欄は適宜増減し、</a:t>
          </a:r>
          <a:r>
            <a:rPr kumimoji="1" lang="en-US" altLang="ja-JP" sz="1100" b="0" i="0" u="none">
              <a:solidFill>
                <a:sysClr val="windowText" lastClr="000000"/>
              </a:solidFill>
              <a:latin typeface="+mn-ea"/>
              <a:ea typeface="+mn-ea"/>
            </a:rPr>
            <a:t>A4</a:t>
          </a:r>
          <a:r>
            <a:rPr kumimoji="1" lang="ja-JP" altLang="en-US" sz="1100" b="0" i="0" u="none">
              <a:solidFill>
                <a:sysClr val="windowText" lastClr="000000"/>
              </a:solidFill>
              <a:latin typeface="+mn-ea"/>
              <a:ea typeface="+mn-ea"/>
            </a:rPr>
            <a:t>版（片面印刷）</a:t>
          </a:r>
          <a:r>
            <a:rPr kumimoji="1" lang="en-US" altLang="ja-JP" sz="1100" b="0" i="0" u="none">
              <a:solidFill>
                <a:sysClr val="windowText" lastClr="000000"/>
              </a:solidFill>
              <a:latin typeface="+mn-ea"/>
              <a:ea typeface="+mn-ea"/>
            </a:rPr>
            <a:t>2</a:t>
          </a:r>
          <a:r>
            <a:rPr kumimoji="1" lang="ja-JP" altLang="en-US" sz="1100" b="0" i="0" u="none">
              <a:solidFill>
                <a:sysClr val="windowText" lastClr="000000"/>
              </a:solidFill>
              <a:latin typeface="+mn-ea"/>
              <a:ea typeface="+mn-ea"/>
            </a:rPr>
            <a:t>ページ以内で作成のこと。</a:t>
          </a: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（文字は</a:t>
          </a:r>
          <a:r>
            <a:rPr kumimoji="1" lang="en-US" altLang="ja-JP" sz="1100" b="0" i="0" u="none">
              <a:solidFill>
                <a:sysClr val="windowText" lastClr="000000"/>
              </a:solidFill>
              <a:latin typeface="+mn-ea"/>
              <a:ea typeface="+mn-ea"/>
            </a:rPr>
            <a:t>10.5</a:t>
          </a:r>
          <a:r>
            <a:rPr kumimoji="1" lang="ja-JP" altLang="en-US" sz="1100" b="0" i="0" u="none">
              <a:solidFill>
                <a:sysClr val="windowText" lastClr="000000"/>
              </a:solidFill>
              <a:latin typeface="+mn-ea"/>
              <a:ea typeface="+mn-ea"/>
            </a:rPr>
            <a:t>ポイント以上）</a:t>
          </a:r>
          <a:endParaRPr kumimoji="1" lang="en-US" altLang="ja-JP" sz="1100" b="0" i="0" u="none">
            <a:solidFill>
              <a:sysClr val="windowText" lastClr="000000"/>
            </a:solidFill>
            <a:latin typeface="+mn-ea"/>
            <a:ea typeface="+mn-ea"/>
          </a:endParaRPr>
        </a:p>
      </xdr:txBody>
    </xdr:sp>
    <xdr:clientData/>
  </xdr:twoCellAnchor>
  <xdr:twoCellAnchor>
    <xdr:from>
      <xdr:col>26</xdr:col>
      <xdr:colOff>247135</xdr:colOff>
      <xdr:row>21</xdr:row>
      <xdr:rowOff>17054</xdr:rowOff>
    </xdr:from>
    <xdr:to>
      <xdr:col>46</xdr:col>
      <xdr:colOff>19051</xdr:colOff>
      <xdr:row>26</xdr:row>
      <xdr:rowOff>0</xdr:rowOff>
    </xdr:to>
    <xdr:sp macro="" textlink="">
      <xdr:nvSpPr>
        <xdr:cNvPr id="3" name="テキスト ボックス 2">
          <a:extLst>
            <a:ext uri="{FF2B5EF4-FFF2-40B4-BE49-F238E27FC236}">
              <a16:creationId xmlns:a16="http://schemas.microsoft.com/office/drawing/2014/main" id="{FAA335DE-5C88-4F6D-B6F1-E6AA0925C173}"/>
            </a:ext>
          </a:extLst>
        </xdr:cNvPr>
        <xdr:cNvSpPr txBox="1"/>
      </xdr:nvSpPr>
      <xdr:spPr>
        <a:xfrm>
          <a:off x="6933685" y="4817654"/>
          <a:ext cx="4915416" cy="112594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（３）企業等の担当者によるもの</a:t>
          </a: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　　</a:t>
          </a:r>
          <a:endParaRPr kumimoji="1" lang="en-US" altLang="ja-JP" sz="1100" b="0" i="0" u="none">
            <a:solidFill>
              <a:sysClr val="windowText" lastClr="000000"/>
            </a:solidFill>
            <a:latin typeface="+mn-ea"/>
            <a:ea typeface="+mn-ea"/>
          </a:endParaRPr>
        </a:p>
        <a:p>
          <a:pPr algn="l">
            <a:lnSpc>
              <a:spcPts val="1200"/>
            </a:lnSpc>
          </a:pPr>
          <a:r>
            <a:rPr kumimoji="1" lang="en-US" altLang="ja-JP" sz="1100" b="0" i="0" u="none">
              <a:solidFill>
                <a:sysClr val="windowText" lastClr="000000"/>
              </a:solidFill>
              <a:latin typeface="+mn-ea"/>
              <a:ea typeface="+mn-ea"/>
            </a:rPr>
            <a:t> </a:t>
          </a:r>
          <a:r>
            <a:rPr kumimoji="1" lang="ja-JP" altLang="en-US" sz="1100" b="0" i="0" u="none">
              <a:solidFill>
                <a:sysClr val="windowText" lastClr="000000"/>
              </a:solidFill>
              <a:latin typeface="+mn-ea"/>
              <a:ea typeface="+mn-ea"/>
            </a:rPr>
            <a:t>別紙２訓練講師名簿上にある、当訓練科の講師、訓練修了者は含まない。</a:t>
          </a:r>
          <a:endParaRPr kumimoji="1" lang="en-US" altLang="ja-JP" sz="1100" b="0" i="0" u="none">
            <a:solidFill>
              <a:sysClr val="windowText" lastClr="000000"/>
            </a:solidFill>
            <a:latin typeface="+mn-ea"/>
            <a:ea typeface="+mn-ea"/>
          </a:endParaRPr>
        </a:p>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「職場見学」については、様式６　２．に記入すること。</a:t>
          </a:r>
          <a:endParaRPr kumimoji="1" lang="en-US" altLang="ja-JP" sz="1100" b="0" i="0" u="none">
            <a:solidFill>
              <a:sysClr val="windowText" lastClr="000000"/>
            </a:solidFill>
            <a:latin typeface="+mn-ea"/>
            <a:ea typeface="+mn-ea"/>
          </a:endParaRPr>
        </a:p>
      </xdr:txBody>
    </xdr:sp>
    <xdr:clientData/>
  </xdr:twoCellAnchor>
  <xdr:twoCellAnchor>
    <xdr:from>
      <xdr:col>27</xdr:col>
      <xdr:colOff>7620</xdr:colOff>
      <xdr:row>31</xdr:row>
      <xdr:rowOff>15240</xdr:rowOff>
    </xdr:from>
    <xdr:to>
      <xdr:col>48</xdr:col>
      <xdr:colOff>250070</xdr:colOff>
      <xdr:row>34</xdr:row>
      <xdr:rowOff>209550</xdr:rowOff>
    </xdr:to>
    <xdr:sp macro="" textlink="">
      <xdr:nvSpPr>
        <xdr:cNvPr id="5" name="テキスト ボックス 4">
          <a:extLst>
            <a:ext uri="{FF2B5EF4-FFF2-40B4-BE49-F238E27FC236}">
              <a16:creationId xmlns:a16="http://schemas.microsoft.com/office/drawing/2014/main" id="{F75CCF9F-4F4A-4430-9D41-30CD405049A1}"/>
            </a:ext>
          </a:extLst>
        </xdr:cNvPr>
        <xdr:cNvSpPr txBox="1"/>
      </xdr:nvSpPr>
      <xdr:spPr>
        <a:xfrm>
          <a:off x="6951345" y="7101840"/>
          <a:ext cx="5643125" cy="88011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（５）様式３の職業紹介事業の有無にて</a:t>
          </a:r>
          <a:r>
            <a:rPr kumimoji="1" lang="ja-JP" altLang="ja-JP" sz="1100" b="0" i="0">
              <a:solidFill>
                <a:sysClr val="windowText" lastClr="000000"/>
              </a:solidFill>
              <a:effectLst/>
              <a:latin typeface="+mn-lt"/>
              <a:ea typeface="+mn-ea"/>
              <a:cs typeface="+mn-cs"/>
            </a:rPr>
            <a:t>「有」を選択した場合</a:t>
          </a:r>
          <a:r>
            <a:rPr kumimoji="1" lang="ja-JP" altLang="en-US" sz="1100" b="0" i="0">
              <a:solidFill>
                <a:sysClr val="windowText" lastClr="000000"/>
              </a:solidFill>
              <a:effectLst/>
              <a:latin typeface="+mn-lt"/>
              <a:ea typeface="+mn-ea"/>
              <a:cs typeface="+mn-cs"/>
            </a:rPr>
            <a:t>は</a:t>
          </a:r>
          <a:endParaRPr kumimoji="1" lang="en-US" altLang="ja-JP" sz="1100" b="0" i="0">
            <a:solidFill>
              <a:sysClr val="windowText" lastClr="000000"/>
            </a:solidFill>
            <a:effectLst/>
            <a:latin typeface="+mn-lt"/>
            <a:ea typeface="+mn-ea"/>
            <a:cs typeface="+mn-cs"/>
          </a:endParaRPr>
        </a:p>
        <a:p>
          <a:pPr algn="l">
            <a:lnSpc>
              <a:spcPts val="1200"/>
            </a:lnSpc>
          </a:pPr>
          <a:endParaRPr kumimoji="1" lang="en-US" altLang="ja-JP" sz="1100" b="0" i="0" u="none">
            <a:solidFill>
              <a:sysClr val="windowText" lastClr="000000"/>
            </a:solidFill>
            <a:effectLst/>
            <a:latin typeface="+mn-lt"/>
            <a:ea typeface="+mn-ea"/>
            <a:cs typeface="+mn-cs"/>
          </a:endParaRPr>
        </a:p>
        <a:p>
          <a:pPr algn="l">
            <a:lnSpc>
              <a:spcPts val="1200"/>
            </a:lnSpc>
          </a:pPr>
          <a:r>
            <a:rPr kumimoji="1" lang="ja-JP" altLang="en-US" sz="1100" b="0" i="0" u="none">
              <a:solidFill>
                <a:sysClr val="windowText" lastClr="000000"/>
              </a:solidFill>
              <a:effectLst/>
              <a:latin typeface="+mn-lt"/>
              <a:ea typeface="+mn-ea"/>
              <a:cs typeface="+mn-cs"/>
            </a:rPr>
            <a:t>　　</a:t>
          </a:r>
          <a:r>
            <a:rPr kumimoji="1" lang="ja-JP" altLang="ja-JP" sz="1100" b="0" i="0">
              <a:solidFill>
                <a:schemeClr val="dk1"/>
              </a:solidFill>
              <a:effectLst/>
              <a:latin typeface="+mn-lt"/>
              <a:ea typeface="+mn-ea"/>
              <a:cs typeface="+mn-cs"/>
            </a:rPr>
            <a:t>職業紹介に関する</a:t>
          </a:r>
          <a:r>
            <a:rPr kumimoji="1" lang="ja-JP" altLang="en-US" sz="1100" b="0" i="0" u="none">
              <a:solidFill>
                <a:sysClr val="windowText" lastClr="000000"/>
              </a:solidFill>
              <a:effectLst/>
              <a:latin typeface="+mn-lt"/>
              <a:ea typeface="+mn-ea"/>
              <a:cs typeface="+mn-cs"/>
            </a:rPr>
            <a:t>記述は不要。</a:t>
          </a:r>
          <a:endParaRPr kumimoji="1" lang="en-US" altLang="ja-JP" sz="1100" b="0" i="0" u="none">
            <a:solidFill>
              <a:sysClr val="windowText" lastClr="000000"/>
            </a:solidFill>
            <a:latin typeface="+mn-ea"/>
            <a:ea typeface="+mn-ea"/>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13</xdr:col>
      <xdr:colOff>124182</xdr:colOff>
      <xdr:row>14</xdr:row>
      <xdr:rowOff>9526</xdr:rowOff>
    </xdr:from>
    <xdr:ext cx="2935248" cy="895350"/>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3492222" y="3240406"/>
          <a:ext cx="2935248" cy="895350"/>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青字で記入例を記載しています。</a:t>
          </a: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使用する場合は、記入例を削除し、</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黒字に変更してください。</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13</xdr:col>
      <xdr:colOff>63761</xdr:colOff>
      <xdr:row>6</xdr:row>
      <xdr:rowOff>25213</xdr:rowOff>
    </xdr:from>
    <xdr:ext cx="2841364" cy="808309"/>
    <xdr:sp macro="" textlink="">
      <xdr:nvSpPr>
        <xdr:cNvPr id="2" name="テキスト ボックス 1">
          <a:extLst>
            <a:ext uri="{FF2B5EF4-FFF2-40B4-BE49-F238E27FC236}">
              <a16:creationId xmlns:a16="http://schemas.microsoft.com/office/drawing/2014/main" id="{1FFAD818-345B-408C-8399-B3AE66F1F196}"/>
            </a:ext>
          </a:extLst>
        </xdr:cNvPr>
        <xdr:cNvSpPr txBox="1"/>
      </xdr:nvSpPr>
      <xdr:spPr>
        <a:xfrm>
          <a:off x="3407036" y="1854013"/>
          <a:ext cx="2841364" cy="808309"/>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1200" b="1">
              <a:solidFill>
                <a:schemeClr val="tx2"/>
              </a:solidFill>
              <a:latin typeface="ＭＳ 明朝" panose="02020609040205080304" pitchFamily="17" charset="-128"/>
              <a:ea typeface="ＭＳ 明朝" panose="02020609040205080304" pitchFamily="17" charset="-128"/>
            </a:rPr>
            <a:t>青字で記入例を記載しています。</a:t>
          </a:r>
        </a:p>
        <a:p>
          <a:pPr algn="l"/>
          <a:r>
            <a:rPr kumimoji="1" lang="ja-JP" altLang="en-US" sz="1200" b="1">
              <a:solidFill>
                <a:schemeClr val="tx2"/>
              </a:solidFill>
              <a:latin typeface="ＭＳ 明朝" panose="02020609040205080304" pitchFamily="17" charset="-128"/>
              <a:ea typeface="ＭＳ 明朝" panose="02020609040205080304" pitchFamily="17" charset="-128"/>
            </a:rPr>
            <a:t>使用する場合は、記入例を削除し、</a:t>
          </a:r>
        </a:p>
        <a:p>
          <a:pPr algn="l">
            <a:lnSpc>
              <a:spcPts val="1200"/>
            </a:lnSpc>
          </a:pPr>
          <a:r>
            <a:rPr kumimoji="1" lang="ja-JP" altLang="en-US" sz="1200" b="1">
              <a:solidFill>
                <a:schemeClr val="tx2"/>
              </a:solidFill>
              <a:latin typeface="ＭＳ 明朝" panose="02020609040205080304" pitchFamily="17" charset="-128"/>
              <a:ea typeface="ＭＳ 明朝" panose="02020609040205080304" pitchFamily="17" charset="-128"/>
            </a:rPr>
            <a:t>黒字に変更してください。</a:t>
          </a:r>
          <a:endParaRPr kumimoji="1" lang="en-US" altLang="ja-JP" sz="1200" b="1">
            <a:solidFill>
              <a:schemeClr val="tx2"/>
            </a:solidFill>
            <a:latin typeface="ＭＳ 明朝" panose="02020609040205080304" pitchFamily="17" charset="-128"/>
            <a:ea typeface="ＭＳ 明朝" panose="02020609040205080304" pitchFamily="17" charset="-128"/>
          </a:endParaRPr>
        </a:p>
      </xdr:txBody>
    </xdr:sp>
    <xdr:clientData/>
  </xdr:oneCellAnchor>
  <xdr:twoCellAnchor>
    <xdr:from>
      <xdr:col>26</xdr:col>
      <xdr:colOff>228600</xdr:colOff>
      <xdr:row>11</xdr:row>
      <xdr:rowOff>167640</xdr:rowOff>
    </xdr:from>
    <xdr:to>
      <xdr:col>45</xdr:col>
      <xdr:colOff>133350</xdr:colOff>
      <xdr:row>17</xdr:row>
      <xdr:rowOff>15240</xdr:rowOff>
    </xdr:to>
    <xdr:sp macro="" textlink="">
      <xdr:nvSpPr>
        <xdr:cNvPr id="5" name="テキスト ボックス 4">
          <a:extLst>
            <a:ext uri="{FF2B5EF4-FFF2-40B4-BE49-F238E27FC236}">
              <a16:creationId xmlns:a16="http://schemas.microsoft.com/office/drawing/2014/main" id="{D01DCDCF-7F17-4FD8-92E0-03567DDF4999}"/>
            </a:ext>
          </a:extLst>
        </xdr:cNvPr>
        <xdr:cNvSpPr txBox="1"/>
      </xdr:nvSpPr>
      <xdr:spPr>
        <a:xfrm>
          <a:off x="6915150" y="3520440"/>
          <a:ext cx="4791075" cy="16764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1200"/>
            </a:lnSpc>
          </a:pPr>
          <a:r>
            <a:rPr kumimoji="1" lang="ja-JP" altLang="en-US" sz="1100" b="1" i="0" u="none">
              <a:solidFill>
                <a:sysClr val="windowText" lastClr="000000"/>
              </a:solidFill>
              <a:latin typeface="+mn-ea"/>
              <a:ea typeface="+mn-ea"/>
            </a:rPr>
            <a:t>・訓練の一部をオンラインで実施する場合</a:t>
          </a:r>
          <a:endParaRPr kumimoji="1" lang="en-US" altLang="ja-JP" sz="1100" b="1" i="0" u="none">
            <a:solidFill>
              <a:sysClr val="windowText" lastClr="000000"/>
            </a:solidFill>
            <a:latin typeface="+mn-ea"/>
            <a:ea typeface="+mn-ea"/>
          </a:endParaRPr>
        </a:p>
        <a:p>
          <a:pPr algn="l">
            <a:lnSpc>
              <a:spcPts val="1200"/>
            </a:lnSpc>
          </a:pPr>
          <a:endParaRPr kumimoji="1" lang="en-US" altLang="ja-JP" sz="1100" b="1" i="0" u="none">
            <a:solidFill>
              <a:sysClr val="windowText" lastClr="000000"/>
            </a:solidFill>
            <a:latin typeface="+mn-ea"/>
            <a:ea typeface="+mn-ea"/>
          </a:endParaRPr>
        </a:p>
        <a:p>
          <a:pPr algn="l">
            <a:lnSpc>
              <a:spcPts val="1200"/>
            </a:lnSpc>
          </a:pPr>
          <a:endParaRPr kumimoji="1" lang="en-US" altLang="ja-JP" sz="1100" b="1" i="0" u="none">
            <a:solidFill>
              <a:sysClr val="windowText" lastClr="000000"/>
            </a:solidFill>
            <a:latin typeface="+mn-ea"/>
            <a:ea typeface="+mn-ea"/>
          </a:endParaRPr>
        </a:p>
        <a:p>
          <a:r>
            <a:rPr kumimoji="1" lang="ja-JP" altLang="ja-JP" sz="1100" b="0" i="0">
              <a:solidFill>
                <a:sysClr val="windowText" lastClr="000000"/>
              </a:solidFill>
              <a:effectLst/>
              <a:latin typeface="+mn-lt"/>
              <a:ea typeface="+mn-ea"/>
              <a:cs typeface="+mn-cs"/>
            </a:rPr>
            <a:t>訓練受講者が一箇所に集合し集団でオンライン</a:t>
          </a:r>
          <a:r>
            <a:rPr kumimoji="1" lang="ja-JP" altLang="en-US" sz="1100" b="0" i="0">
              <a:solidFill>
                <a:sysClr val="windowText" lastClr="000000"/>
              </a:solidFill>
              <a:effectLst/>
              <a:latin typeface="+mn-lt"/>
              <a:ea typeface="+mn-ea"/>
              <a:cs typeface="+mn-cs"/>
            </a:rPr>
            <a:t>訓練</a:t>
          </a:r>
          <a:r>
            <a:rPr kumimoji="1" lang="ja-JP" altLang="ja-JP" sz="1100" b="0" i="0">
              <a:solidFill>
                <a:sysClr val="windowText" lastClr="000000"/>
              </a:solidFill>
              <a:effectLst/>
              <a:latin typeface="+mn-lt"/>
              <a:ea typeface="+mn-ea"/>
              <a:cs typeface="+mn-cs"/>
            </a:rPr>
            <a:t>を実施する場合</a:t>
          </a:r>
          <a:r>
            <a:rPr kumimoji="1" lang="ja-JP" altLang="en-US" sz="1100" b="0" i="0">
              <a:solidFill>
                <a:sysClr val="windowText" lastClr="000000"/>
              </a:solidFill>
              <a:effectLst/>
              <a:latin typeface="+mn-lt"/>
              <a:ea typeface="+mn-ea"/>
              <a:cs typeface="+mn-cs"/>
            </a:rPr>
            <a:t>および</a:t>
          </a:r>
          <a:endParaRPr kumimoji="0" lang="en-US" altLang="ja-JP" sz="1100" b="0" i="0">
            <a:solidFill>
              <a:sysClr val="windowText" lastClr="000000"/>
            </a:solidFill>
            <a:effectLst/>
            <a:latin typeface="+mn-lt"/>
            <a:ea typeface="+mn-ea"/>
            <a:cs typeface="+mn-cs"/>
          </a:endParaRPr>
        </a:p>
        <a:p>
          <a:endParaRPr kumimoji="1" lang="en-US" altLang="ja-JP" sz="1100" b="0" i="0" u="none">
            <a:solidFill>
              <a:sysClr val="windowText" lastClr="000000"/>
            </a:solidFill>
            <a:latin typeface="+mn-ea"/>
            <a:ea typeface="+mn-ea"/>
          </a:endParaRPr>
        </a:p>
        <a:p>
          <a:r>
            <a:rPr kumimoji="1" lang="ja-JP" altLang="en-US" sz="1100" b="0" i="0" u="none">
              <a:solidFill>
                <a:sysClr val="windowText" lastClr="000000"/>
              </a:solidFill>
              <a:latin typeface="+mn-ea"/>
              <a:ea typeface="+mn-ea"/>
            </a:rPr>
            <a:t>訓練受講者各自が自宅等で個別にオンライン訓練を実施する場合は、</a:t>
          </a:r>
          <a:endParaRPr kumimoji="1" lang="en-US" altLang="ja-JP" sz="1100" b="0" i="0" u="none">
            <a:solidFill>
              <a:sysClr val="windowText" lastClr="000000"/>
            </a:solidFill>
            <a:latin typeface="+mn-ea"/>
            <a:ea typeface="+mn-ea"/>
          </a:endParaRPr>
        </a:p>
        <a:p>
          <a:pPr algn="l">
            <a:lnSpc>
              <a:spcPts val="1200"/>
            </a:lnSpc>
          </a:pPr>
          <a:endParaRPr kumimoji="1" lang="en-US" altLang="ja-JP" sz="1100" b="0" i="0" u="none">
            <a:solidFill>
              <a:sysClr val="windowText" lastClr="000000"/>
            </a:solidFill>
            <a:latin typeface="+mn-ea"/>
            <a:ea typeface="+mn-ea"/>
          </a:endParaRPr>
        </a:p>
        <a:p>
          <a:pPr algn="l">
            <a:lnSpc>
              <a:spcPts val="1200"/>
            </a:lnSpc>
          </a:pPr>
          <a:r>
            <a:rPr kumimoji="1" lang="ja-JP" altLang="en-US" sz="1100" b="0" i="0" u="none">
              <a:solidFill>
                <a:sysClr val="windowText" lastClr="000000"/>
              </a:solidFill>
              <a:latin typeface="+mn-ea"/>
              <a:ea typeface="+mn-ea"/>
            </a:rPr>
            <a:t>１．２．について記入すること。</a:t>
          </a:r>
          <a:r>
            <a:rPr kumimoji="1" lang="en-US" altLang="ja-JP" sz="1100" b="0" i="0" u="none">
              <a:solidFill>
                <a:sysClr val="windowText" lastClr="000000"/>
              </a:solidFill>
              <a:latin typeface="+mn-ea"/>
              <a:ea typeface="+mn-ea"/>
            </a:rPr>
            <a:t>※</a:t>
          </a:r>
          <a:r>
            <a:rPr kumimoji="1" lang="ja-JP" altLang="en-US" sz="1100" b="0" i="0" u="none">
              <a:solidFill>
                <a:sysClr val="windowText" lastClr="000000"/>
              </a:solidFill>
              <a:latin typeface="+mn-ea"/>
              <a:ea typeface="+mn-ea"/>
            </a:rPr>
            <a:t>３．は不要</a:t>
          </a:r>
          <a:endParaRPr kumimoji="1" lang="en-US" altLang="ja-JP" sz="1100" b="0" i="0" u="none">
            <a:solidFill>
              <a:sysClr val="windowText" lastClr="000000"/>
            </a:solidFill>
            <a:latin typeface="+mn-ea"/>
            <a:ea typeface="+mn-ea"/>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10</xdr:col>
      <xdr:colOff>26894</xdr:colOff>
      <xdr:row>8</xdr:row>
      <xdr:rowOff>324970</xdr:rowOff>
    </xdr:from>
    <xdr:ext cx="5115672" cy="808309"/>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4329953" y="2736476"/>
          <a:ext cx="5115672" cy="808309"/>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青字で記入例を記載しています。</a:t>
          </a: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使用する場合は、記入例を削除し、黒字に変更してください。</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a:p>
          <a:pPr algn="l">
            <a:lnSpc>
              <a:spcPts val="1100"/>
            </a:lnSpc>
          </a:pP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a:p>
          <a:pPr marL="0" marR="0" indent="0" algn="l" defTabSz="914400" eaLnBrk="1" fontAlgn="auto" latinLnBrk="0" hangingPunct="1">
            <a:lnSpc>
              <a:spcPts val="1100"/>
            </a:lnSpc>
            <a:spcBef>
              <a:spcPts val="0"/>
            </a:spcBef>
            <a:spcAft>
              <a:spcPts val="0"/>
            </a:spcAft>
            <a:buClrTx/>
            <a:buSzTx/>
            <a:buFontTx/>
            <a:buNone/>
            <a:tabLst/>
            <a:defRPr/>
          </a:pPr>
          <a:r>
            <a:rPr kumimoji="1" lang="en-US" altLang="ja-JP" sz="1100" b="1" i="0" u="sng">
              <a:solidFill>
                <a:schemeClr val="tx2"/>
              </a:solidFill>
              <a:effectLst/>
              <a:latin typeface="+mn-lt"/>
              <a:ea typeface="+mn-ea"/>
              <a:cs typeface="+mn-cs"/>
            </a:rPr>
            <a:t>※</a:t>
          </a:r>
          <a:r>
            <a:rPr kumimoji="1" lang="ja-JP" altLang="ja-JP" sz="1100" b="1" i="0" u="sng">
              <a:solidFill>
                <a:schemeClr val="tx2"/>
              </a:solidFill>
              <a:effectLst/>
              <a:latin typeface="+mn-lt"/>
              <a:ea typeface="+mn-ea"/>
              <a:cs typeface="+mn-cs"/>
            </a:rPr>
            <a:t>複数のコースに応募する場合は各コースごとに提出すること。</a:t>
          </a:r>
          <a:endParaRPr lang="ja-JP" altLang="ja-JP" sz="900">
            <a:solidFill>
              <a:schemeClr val="tx2"/>
            </a:solidFill>
            <a:effectLst/>
          </a:endParaRPr>
        </a:p>
        <a:p>
          <a:pPr algn="l">
            <a:lnSpc>
              <a:spcPts val="1100"/>
            </a:lnSpc>
          </a:pP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390929</xdr:colOff>
      <xdr:row>4</xdr:row>
      <xdr:rowOff>228070</xdr:rowOff>
    </xdr:from>
    <xdr:ext cx="2029571" cy="808309"/>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810029" y="1332970"/>
          <a:ext cx="2029571" cy="808309"/>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青字で記入例を記載しています。</a:t>
          </a: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使用する場合は、記入例を削除し、</a:t>
          </a: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黒字に変更してください。</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35</xdr:col>
      <xdr:colOff>260317</xdr:colOff>
      <xdr:row>8</xdr:row>
      <xdr:rowOff>0</xdr:rowOff>
    </xdr:from>
    <xdr:to>
      <xdr:col>58</xdr:col>
      <xdr:colOff>0</xdr:colOff>
      <xdr:row>8</xdr:row>
      <xdr:rowOff>1276741</xdr:rowOff>
    </xdr:to>
    <xdr:sp macro="" textlink="">
      <xdr:nvSpPr>
        <xdr:cNvPr id="5" name="テキスト ボックス 4">
          <a:extLst>
            <a:ext uri="{FF2B5EF4-FFF2-40B4-BE49-F238E27FC236}">
              <a16:creationId xmlns:a16="http://schemas.microsoft.com/office/drawing/2014/main" id="{00000000-0008-0000-1A00-000005000000}"/>
            </a:ext>
          </a:extLst>
        </xdr:cNvPr>
        <xdr:cNvSpPr txBox="1"/>
      </xdr:nvSpPr>
      <xdr:spPr>
        <a:xfrm>
          <a:off x="9987023" y="1550894"/>
          <a:ext cx="6131518" cy="1276741"/>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900"/>
            </a:lnSpc>
          </a:pPr>
          <a:r>
            <a:rPr kumimoji="1" lang="ja-JP" altLang="en-US" sz="1100" b="0" i="0" u="none">
              <a:solidFill>
                <a:sysClr val="windowText" lastClr="000000"/>
              </a:solidFill>
              <a:latin typeface="+mn-ea"/>
              <a:ea typeface="+mn-ea"/>
            </a:rPr>
            <a:t>ページ、セル、文字のサイズ等は適宜調整すること。</a:t>
          </a:r>
          <a:endParaRPr kumimoji="1" lang="en-US" altLang="ja-JP" sz="1100" b="0" i="0" u="none">
            <a:solidFill>
              <a:sysClr val="windowText" lastClr="000000"/>
            </a:solidFill>
            <a:latin typeface="+mn-ea"/>
            <a:ea typeface="+mn-ea"/>
          </a:endParaRPr>
        </a:p>
        <a:p>
          <a:pPr>
            <a:lnSpc>
              <a:spcPts val="900"/>
            </a:lnSpc>
          </a:pPr>
          <a:endParaRPr kumimoji="1" lang="en-US" altLang="ja-JP" sz="1100" b="0" i="0" u="none">
            <a:solidFill>
              <a:sysClr val="windowText" lastClr="000000"/>
            </a:solidFill>
            <a:latin typeface="+mn-ea"/>
            <a:ea typeface="+mn-ea"/>
          </a:endParaRPr>
        </a:p>
        <a:p>
          <a:r>
            <a:rPr kumimoji="1" lang="ja-JP" altLang="ja-JP" sz="1100" b="0" i="0">
              <a:solidFill>
                <a:sysClr val="windowText" lastClr="000000"/>
              </a:solidFill>
              <a:effectLst/>
              <a:latin typeface="+mn-lt"/>
              <a:ea typeface="+mn-ea"/>
              <a:cs typeface="+mn-cs"/>
            </a:rPr>
            <a:t>土曜日</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日曜日</a:t>
          </a:r>
          <a:r>
            <a:rPr kumimoji="1" lang="ja-JP" altLang="en-US" sz="1100" b="0" i="0">
              <a:solidFill>
                <a:sysClr val="windowText" lastClr="000000"/>
              </a:solidFill>
              <a:effectLst/>
              <a:latin typeface="+mn-lt"/>
              <a:ea typeface="+mn-ea"/>
              <a:cs typeface="+mn-cs"/>
            </a:rPr>
            <a:t>、</a:t>
          </a:r>
          <a:r>
            <a:rPr kumimoji="1" lang="ja-JP" altLang="ja-JP" sz="1100" b="0" i="0">
              <a:solidFill>
                <a:sysClr val="windowText" lastClr="000000"/>
              </a:solidFill>
              <a:effectLst/>
              <a:latin typeface="+mn-lt"/>
              <a:ea typeface="+mn-ea"/>
              <a:cs typeface="+mn-cs"/>
            </a:rPr>
            <a:t>国民の祝日及び</a:t>
          </a:r>
          <a:r>
            <a:rPr kumimoji="1" lang="en-US" altLang="ja-JP" sz="1100" b="0" i="0">
              <a:solidFill>
                <a:sysClr val="windowText" lastClr="000000"/>
              </a:solidFill>
              <a:effectLst/>
              <a:latin typeface="+mn-lt"/>
              <a:ea typeface="+mn-ea"/>
              <a:cs typeface="+mn-cs"/>
            </a:rPr>
            <a:t>e</a:t>
          </a:r>
          <a:r>
            <a:rPr kumimoji="1" lang="ja-JP" altLang="ja-JP" sz="1100" b="0" i="0">
              <a:solidFill>
                <a:sysClr val="windowText" lastClr="000000"/>
              </a:solidFill>
              <a:effectLst/>
              <a:latin typeface="+mn-lt"/>
              <a:ea typeface="+mn-ea"/>
              <a:cs typeface="+mn-cs"/>
            </a:rPr>
            <a:t>ラーニングコース</a:t>
          </a:r>
          <a:r>
            <a:rPr kumimoji="1" lang="ja-JP" altLang="ja-JP" sz="1100" b="0" i="0">
              <a:solidFill>
                <a:schemeClr val="dk1"/>
              </a:solidFill>
              <a:effectLst/>
              <a:latin typeface="+mn-lt"/>
              <a:ea typeface="+mn-ea"/>
              <a:cs typeface="+mn-cs"/>
            </a:rPr>
            <a:t>に係る関係機器等システムのメンテナンス等に</a:t>
          </a:r>
          <a:endParaRPr kumimoji="1" lang="en-US" altLang="ja-JP" sz="1100" b="0" i="0">
            <a:solidFill>
              <a:schemeClr val="dk1"/>
            </a:solidFill>
            <a:effectLst/>
            <a:latin typeface="+mn-lt"/>
            <a:ea typeface="+mn-ea"/>
            <a:cs typeface="+mn-cs"/>
          </a:endParaRPr>
        </a:p>
        <a:p>
          <a:r>
            <a:rPr kumimoji="1" lang="ja-JP" altLang="ja-JP" sz="1100" b="0" i="0">
              <a:solidFill>
                <a:schemeClr val="dk1"/>
              </a:solidFill>
              <a:effectLst/>
              <a:latin typeface="+mn-lt"/>
              <a:ea typeface="+mn-ea"/>
              <a:cs typeface="+mn-cs"/>
            </a:rPr>
            <a:t>よりあらかじめ設定した受講困難</a:t>
          </a:r>
          <a:r>
            <a:rPr kumimoji="1" lang="ja-JP" altLang="ja-JP" sz="1100" b="0" i="0">
              <a:solidFill>
                <a:sysClr val="windowText" lastClr="000000"/>
              </a:solidFill>
              <a:effectLst/>
              <a:latin typeface="+mn-lt"/>
              <a:ea typeface="+mn-ea"/>
              <a:cs typeface="+mn-cs"/>
            </a:rPr>
            <a:t>な日</a:t>
          </a:r>
          <a:r>
            <a:rPr kumimoji="1" lang="ja-JP" altLang="en-US" sz="1100" b="0" i="0">
              <a:solidFill>
                <a:sysClr val="windowText" lastClr="000000"/>
              </a:solidFill>
              <a:effectLst/>
              <a:latin typeface="+mn-lt"/>
              <a:ea typeface="+mn-ea"/>
              <a:cs typeface="+mn-cs"/>
            </a:rPr>
            <a:t>、就職</a:t>
          </a:r>
          <a:r>
            <a:rPr kumimoji="1" lang="ja-JP" altLang="en-US" sz="1100" b="0" i="0" strike="noStrike" baseline="0">
              <a:solidFill>
                <a:sysClr val="windowText" lastClr="000000"/>
              </a:solidFill>
              <a:effectLst/>
              <a:latin typeface="+mn-lt"/>
              <a:ea typeface="+mn-ea"/>
              <a:cs typeface="+mn-cs"/>
            </a:rPr>
            <a:t>相談</a:t>
          </a:r>
          <a:r>
            <a:rPr kumimoji="1" lang="ja-JP" altLang="en-US" sz="1100" b="0" i="0">
              <a:solidFill>
                <a:sysClr val="windowText" lastClr="000000"/>
              </a:solidFill>
              <a:effectLst/>
              <a:latin typeface="+mn-lt"/>
              <a:ea typeface="+mn-ea"/>
              <a:cs typeface="+mn-cs"/>
            </a:rPr>
            <a:t>日等は（訓練計画表に記載）はセル内を着色すること。</a:t>
          </a:r>
          <a:endParaRPr kumimoji="1" lang="en-US" altLang="ja-JP" sz="1100" b="0" i="0">
            <a:solidFill>
              <a:sysClr val="windowText" lastClr="000000"/>
            </a:solidFill>
            <a:effectLst/>
            <a:latin typeface="+mn-lt"/>
            <a:ea typeface="+mn-ea"/>
            <a:cs typeface="+mn-cs"/>
          </a:endParaRPr>
        </a:p>
        <a:p>
          <a:r>
            <a:rPr kumimoji="1" lang="en-US" altLang="ja-JP" sz="1100" b="0" i="0">
              <a:solidFill>
                <a:sysClr val="windowText" lastClr="000000"/>
              </a:solidFill>
              <a:effectLst/>
              <a:latin typeface="+mn-lt"/>
              <a:ea typeface="+mn-ea"/>
              <a:cs typeface="+mn-cs"/>
            </a:rPr>
            <a:t>※</a:t>
          </a:r>
          <a:r>
            <a:rPr kumimoji="1" lang="ja-JP" altLang="en-US" sz="1100" b="0" i="0">
              <a:solidFill>
                <a:sysClr val="windowText" lastClr="000000"/>
              </a:solidFill>
              <a:effectLst/>
              <a:latin typeface="+mn-lt"/>
              <a:ea typeface="+mn-ea"/>
              <a:cs typeface="+mn-cs"/>
            </a:rPr>
            <a:t>祝日については、祝日名等を記入する</a:t>
          </a:r>
          <a:endParaRPr kumimoji="1" lang="en-US" altLang="ja-JP" sz="1100" b="0" i="0">
            <a:solidFill>
              <a:sysClr val="windowText" lastClr="000000"/>
            </a:solidFill>
            <a:effectLst/>
            <a:latin typeface="+mn-lt"/>
            <a:ea typeface="+mn-ea"/>
            <a:cs typeface="+mn-cs"/>
          </a:endParaRPr>
        </a:p>
      </xdr:txBody>
    </xdr:sp>
    <xdr:clientData/>
  </xdr:twoCellAnchor>
  <xdr:twoCellAnchor>
    <xdr:from>
      <xdr:col>36</xdr:col>
      <xdr:colOff>6762</xdr:colOff>
      <xdr:row>18</xdr:row>
      <xdr:rowOff>83994</xdr:rowOff>
    </xdr:from>
    <xdr:to>
      <xdr:col>58</xdr:col>
      <xdr:colOff>0</xdr:colOff>
      <xdr:row>24</xdr:row>
      <xdr:rowOff>213015</xdr:rowOff>
    </xdr:to>
    <xdr:sp macro="" textlink="">
      <xdr:nvSpPr>
        <xdr:cNvPr id="7" name="テキスト ボックス 6">
          <a:extLst>
            <a:ext uri="{FF2B5EF4-FFF2-40B4-BE49-F238E27FC236}">
              <a16:creationId xmlns:a16="http://schemas.microsoft.com/office/drawing/2014/main" id="{00000000-0008-0000-1A00-000007000000}"/>
            </a:ext>
          </a:extLst>
        </xdr:cNvPr>
        <xdr:cNvSpPr txBox="1"/>
      </xdr:nvSpPr>
      <xdr:spPr>
        <a:xfrm>
          <a:off x="11322462" y="7227744"/>
          <a:ext cx="6908388" cy="309129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900"/>
            </a:lnSpc>
          </a:pPr>
          <a:r>
            <a:rPr kumimoji="1" lang="ja-JP" altLang="en-US" sz="1100" b="0" i="0" u="none">
              <a:latin typeface="+mn-ea"/>
              <a:ea typeface="+mn-ea"/>
            </a:rPr>
            <a:t>・在宅訓練においては、最小訓練単位ごとに標準訓練時間を設定することとし、</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１日当たりの標準訓練時間は３時間とすること。</a:t>
          </a:r>
        </a:p>
        <a:p>
          <a:pPr>
            <a:lnSpc>
              <a:spcPts val="900"/>
            </a:lnSpc>
          </a:pPr>
          <a:endParaRPr kumimoji="1" lang="en-US" altLang="ja-JP" sz="1100" b="0" i="0" u="none">
            <a:latin typeface="+mn-ea"/>
            <a:ea typeface="+mn-ea"/>
          </a:endParaRPr>
        </a:p>
        <a:p>
          <a:pPr>
            <a:lnSpc>
              <a:spcPts val="900"/>
            </a:lnSpc>
          </a:pPr>
          <a:endParaRPr kumimoji="1" lang="en-US" altLang="ja-JP" sz="1100" b="0" i="0" u="none">
            <a:solidFill>
              <a:sysClr val="windowText" lastClr="000000"/>
            </a:solidFill>
            <a:latin typeface="+mn-ea"/>
            <a:ea typeface="+mn-ea"/>
          </a:endParaRPr>
        </a:p>
        <a:p>
          <a:pPr>
            <a:lnSpc>
              <a:spcPts val="900"/>
            </a:lnSpc>
          </a:pPr>
          <a:r>
            <a:rPr kumimoji="1" lang="ja-JP" altLang="en-US" sz="1100" b="0" i="0" u="none">
              <a:solidFill>
                <a:sysClr val="windowText" lastClr="000000"/>
              </a:solidFill>
              <a:latin typeface="+mn-ea"/>
              <a:ea typeface="+mn-ea"/>
            </a:rPr>
            <a:t>・原則として、</a:t>
          </a:r>
          <a:r>
            <a:rPr kumimoji="1" lang="ja-JP" altLang="en-US" sz="1100" b="0" i="0" u="sng">
              <a:solidFill>
                <a:sysClr val="windowText" lastClr="000000"/>
              </a:solidFill>
              <a:latin typeface="+mn-ea"/>
              <a:ea typeface="+mn-ea"/>
            </a:rPr>
            <a:t>月に１回以上のスクーリング（通所による訓練）</a:t>
          </a:r>
          <a:r>
            <a:rPr kumimoji="1" lang="ja-JP" altLang="en-US" sz="1100" b="0" i="0" u="dbl">
              <a:solidFill>
                <a:sysClr val="windowText" lastClr="000000"/>
              </a:solidFill>
              <a:latin typeface="+mn-ea"/>
              <a:ea typeface="+mn-ea"/>
            </a:rPr>
            <a:t>を実施</a:t>
          </a:r>
          <a:r>
            <a:rPr kumimoji="1" lang="ja-JP" altLang="en-US" sz="1100" b="0" i="0" u="dbl">
              <a:latin typeface="+mn-ea"/>
              <a:ea typeface="+mn-ea"/>
            </a:rPr>
            <a:t>すること</a:t>
          </a:r>
          <a:r>
            <a:rPr kumimoji="1" lang="ja-JP" altLang="en-US" sz="1100" b="0" i="0" u="none">
              <a:latin typeface="+mn-ea"/>
              <a:ea typeface="+mn-ea"/>
            </a:rPr>
            <a:t>とし、</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１日当たり６時間以下とすること。</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ただし、訓練受講者の１月当たりの実施合計時間は３時間以上１２時間以下とすること。</a:t>
          </a: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・スクーリングの実施において、推奨訓練日程計画で設定した日に、出席できない場合は、</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原則同一の算定基礎月内に別日</a:t>
          </a:r>
          <a:r>
            <a:rPr kumimoji="1" lang="en-US" altLang="ja-JP" sz="1100" b="0" i="0" u="none">
              <a:latin typeface="+mn-ea"/>
              <a:ea typeface="+mn-ea"/>
            </a:rPr>
            <a:t>【</a:t>
          </a:r>
          <a:r>
            <a:rPr kumimoji="1" lang="ja-JP" altLang="en-US" sz="1100" b="0" i="0" u="none">
              <a:latin typeface="+mn-ea"/>
              <a:ea typeface="+mn-ea"/>
            </a:rPr>
            <a:t>代替</a:t>
          </a:r>
          <a:r>
            <a:rPr kumimoji="1" lang="en-US" altLang="ja-JP" sz="1100" b="0" i="0" u="none">
              <a:latin typeface="+mn-ea"/>
              <a:ea typeface="+mn-ea"/>
            </a:rPr>
            <a:t>】</a:t>
          </a:r>
          <a:r>
            <a:rPr kumimoji="1" lang="ja-JP" altLang="en-US" sz="1100" b="0" i="0" u="none">
              <a:latin typeface="+mn-ea"/>
              <a:ea typeface="+mn-ea"/>
            </a:rPr>
            <a:t>を設けて実施すること。</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r>
            <a:rPr kumimoji="1" lang="ja-JP" altLang="en-US" sz="1100" b="0" i="0">
              <a:solidFill>
                <a:schemeClr val="dk1"/>
              </a:solidFill>
              <a:effectLst/>
              <a:latin typeface="+mn-lt"/>
              <a:ea typeface="+mn-ea"/>
              <a:cs typeface="+mn-cs"/>
            </a:rPr>
            <a:t>ただし</a:t>
          </a:r>
          <a:r>
            <a:rPr kumimoji="1" lang="en-US" altLang="ja-JP" sz="1100" b="0" i="0">
              <a:solidFill>
                <a:schemeClr val="dk1"/>
              </a:solidFill>
              <a:effectLst/>
              <a:latin typeface="+mn-lt"/>
              <a:ea typeface="+mn-ea"/>
              <a:cs typeface="+mn-cs"/>
            </a:rPr>
            <a:t>【</a:t>
          </a:r>
          <a:r>
            <a:rPr kumimoji="1" lang="ja-JP" altLang="ja-JP" sz="1100" b="0" i="0">
              <a:solidFill>
                <a:schemeClr val="dk1"/>
              </a:solidFill>
              <a:effectLst/>
              <a:latin typeface="+mn-lt"/>
              <a:ea typeface="+mn-ea"/>
              <a:cs typeface="+mn-cs"/>
            </a:rPr>
            <a:t>代替</a:t>
          </a:r>
          <a:r>
            <a:rPr kumimoji="1" lang="en-US" altLang="ja-JP" sz="1100" b="0" i="0">
              <a:solidFill>
                <a:schemeClr val="dk1"/>
              </a:solidFill>
              <a:effectLst/>
              <a:latin typeface="+mn-lt"/>
              <a:ea typeface="+mn-ea"/>
              <a:cs typeface="+mn-cs"/>
            </a:rPr>
            <a:t>】</a:t>
          </a:r>
          <a:r>
            <a:rPr kumimoji="1" lang="ja-JP" altLang="en-US" sz="1100" b="0" i="0">
              <a:solidFill>
                <a:schemeClr val="dk1"/>
              </a:solidFill>
              <a:effectLst/>
              <a:latin typeface="+mn-lt"/>
              <a:ea typeface="+mn-ea"/>
              <a:cs typeface="+mn-cs"/>
            </a:rPr>
            <a:t>日は、</a:t>
          </a:r>
          <a:r>
            <a:rPr kumimoji="1" lang="ja-JP" altLang="ja-JP" sz="1100" b="0" i="0">
              <a:solidFill>
                <a:schemeClr val="dk1"/>
              </a:solidFill>
              <a:effectLst/>
              <a:latin typeface="+mn-lt"/>
              <a:ea typeface="+mn-ea"/>
              <a:cs typeface="+mn-cs"/>
            </a:rPr>
            <a:t>訓練時間は</a:t>
          </a:r>
          <a:r>
            <a:rPr kumimoji="1" lang="ja-JP" altLang="en-US" sz="1100" b="0" i="0">
              <a:solidFill>
                <a:schemeClr val="dk1"/>
              </a:solidFill>
              <a:effectLst/>
              <a:latin typeface="+mn-lt"/>
              <a:ea typeface="+mn-ea"/>
              <a:cs typeface="+mn-cs"/>
            </a:rPr>
            <a:t>入力</a:t>
          </a:r>
          <a:r>
            <a:rPr kumimoji="1" lang="ja-JP" altLang="ja-JP" sz="1100" b="0" i="0">
              <a:solidFill>
                <a:schemeClr val="dk1"/>
              </a:solidFill>
              <a:effectLst/>
              <a:latin typeface="+mn-lt"/>
              <a:ea typeface="+mn-ea"/>
              <a:cs typeface="+mn-cs"/>
            </a:rPr>
            <a:t>しないこと。</a:t>
          </a:r>
          <a:endParaRPr lang="ja-JP" altLang="ja-JP">
            <a:effectLst/>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・就職支援に係る総訓練設定時間は、１２時間以上３６時間以下とすること。</a:t>
          </a:r>
          <a:endParaRPr kumimoji="1" lang="en-US" altLang="ja-JP" sz="1100" b="0" i="0" u="none">
            <a:latin typeface="+mn-ea"/>
            <a:ea typeface="+mn-ea"/>
          </a:endParaRPr>
        </a:p>
      </xdr:txBody>
    </xdr:sp>
    <xdr:clientData/>
  </xdr:twoCellAnchor>
  <xdr:twoCellAnchor>
    <xdr:from>
      <xdr:col>35</xdr:col>
      <xdr:colOff>285749</xdr:colOff>
      <xdr:row>8</xdr:row>
      <xdr:rowOff>1333500</xdr:rowOff>
    </xdr:from>
    <xdr:to>
      <xdr:col>58</xdr:col>
      <xdr:colOff>9524</xdr:colOff>
      <xdr:row>11</xdr:row>
      <xdr:rowOff>466726</xdr:rowOff>
    </xdr:to>
    <xdr:sp macro="" textlink="">
      <xdr:nvSpPr>
        <xdr:cNvPr id="9" name="テキスト ボックス 8">
          <a:extLst>
            <a:ext uri="{FF2B5EF4-FFF2-40B4-BE49-F238E27FC236}">
              <a16:creationId xmlns:a16="http://schemas.microsoft.com/office/drawing/2014/main" id="{00000000-0008-0000-1A00-000009000000}"/>
            </a:ext>
          </a:extLst>
        </xdr:cNvPr>
        <xdr:cNvSpPr txBox="1"/>
      </xdr:nvSpPr>
      <xdr:spPr>
        <a:xfrm>
          <a:off x="11287124" y="2905125"/>
          <a:ext cx="6953250" cy="149542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000"/>
            </a:lnSpc>
          </a:pPr>
          <a:r>
            <a:rPr kumimoji="1" lang="ja-JP" altLang="en-US" sz="1100" b="0" i="0" u="none"/>
            <a:t>入校式及び修了式に係る時間は各３時間とし、</a:t>
          </a:r>
          <a:r>
            <a:rPr kumimoji="1" lang="en-US" altLang="ja-JP" sz="1100" b="0" i="0" u="none"/>
            <a:t>  </a:t>
          </a:r>
          <a:r>
            <a:rPr kumimoji="1" lang="ja-JP" altLang="en-US" sz="1100" b="0" i="0" u="none"/>
            <a:t>総訓練時間には含まない。</a:t>
          </a:r>
          <a:endParaRPr kumimoji="1" lang="en-US" altLang="ja-JP" sz="1100" b="0" i="0" u="none"/>
        </a:p>
        <a:p>
          <a:pPr algn="l">
            <a:lnSpc>
              <a:spcPts val="1000"/>
            </a:lnSpc>
          </a:pPr>
          <a:endParaRPr kumimoji="1" lang="en-US" altLang="ja-JP" sz="1100" b="0" i="0" u="none"/>
        </a:p>
        <a:p>
          <a:pPr algn="l">
            <a:lnSpc>
              <a:spcPts val="1000"/>
            </a:lnSpc>
          </a:pPr>
          <a:r>
            <a:rPr kumimoji="1" lang="ja-JP" altLang="en-US" sz="1100" b="0" i="0" u="none"/>
            <a:t>オリエンテーションは総訓練時間には含まない。</a:t>
          </a:r>
          <a:endParaRPr kumimoji="1" lang="en-US" altLang="ja-JP" sz="1100" b="0" i="0" u="none"/>
        </a:p>
        <a:p>
          <a:pPr algn="l">
            <a:lnSpc>
              <a:spcPts val="1000"/>
            </a:lnSpc>
          </a:pPr>
          <a:endParaRPr kumimoji="1" lang="en-US" altLang="ja-JP" sz="1100" b="0" i="0" u="none"/>
        </a:p>
        <a:p>
          <a:pPr algn="l">
            <a:lnSpc>
              <a:spcPts val="1000"/>
            </a:lnSpc>
          </a:pPr>
          <a:r>
            <a:rPr kumimoji="1" lang="ja-JP" altLang="en-US" sz="1100" b="0" i="0" u="none">
              <a:solidFill>
                <a:srgbClr val="FF0000"/>
              </a:solidFill>
            </a:rPr>
            <a:t>在宅訓練、スクーリング・行事等の内容は、</a:t>
          </a:r>
          <a:r>
            <a:rPr lang="ja-JP" altLang="en-US" sz="1100" b="0" i="0" u="none" strike="noStrike">
              <a:solidFill>
                <a:srgbClr val="FF0000"/>
              </a:solidFill>
              <a:effectLst/>
              <a:latin typeface="+mn-lt"/>
              <a:ea typeface="+mn-ea"/>
              <a:cs typeface="+mn-cs"/>
            </a:rPr>
            <a:t>別紙１</a:t>
          </a:r>
          <a:r>
            <a:rPr lang="en-US" altLang="ja-JP" sz="1100" b="0" i="0" u="none" strike="noStrike">
              <a:solidFill>
                <a:srgbClr val="FF0000"/>
              </a:solidFill>
              <a:effectLst/>
              <a:latin typeface="+mn-lt"/>
              <a:ea typeface="+mn-ea"/>
              <a:cs typeface="+mn-cs"/>
            </a:rPr>
            <a:t>-e</a:t>
          </a:r>
          <a:r>
            <a:rPr lang="en-US" altLang="ja-JP" b="0">
              <a:solidFill>
                <a:srgbClr val="FF0000"/>
              </a:solidFill>
            </a:rPr>
            <a:t> </a:t>
          </a:r>
          <a:r>
            <a:rPr lang="ja-JP" altLang="en-US" b="0">
              <a:solidFill>
                <a:srgbClr val="FF0000"/>
              </a:solidFill>
            </a:rPr>
            <a:t>訓練カリキュラムの科目・時間数と一致していること。</a:t>
          </a:r>
          <a:endParaRPr kumimoji="1" lang="ja-JP" altLang="en-US" sz="1100" b="0" i="0" u="none">
            <a:solidFill>
              <a:srgbClr val="FF0000"/>
            </a:solidFill>
          </a:endParaRPr>
        </a:p>
      </xdr:txBody>
    </xdr:sp>
    <xdr:clientData/>
  </xdr:twoCellAnchor>
  <xdr:twoCellAnchor>
    <xdr:from>
      <xdr:col>36</xdr:col>
      <xdr:colOff>703</xdr:colOff>
      <xdr:row>1</xdr:row>
      <xdr:rowOff>201145</xdr:rowOff>
    </xdr:from>
    <xdr:to>
      <xdr:col>58</xdr:col>
      <xdr:colOff>8965</xdr:colOff>
      <xdr:row>7</xdr:row>
      <xdr:rowOff>73600</xdr:rowOff>
    </xdr:to>
    <xdr:sp macro="" textlink="">
      <xdr:nvSpPr>
        <xdr:cNvPr id="14" name="テキスト ボックス 13">
          <a:extLst>
            <a:ext uri="{FF2B5EF4-FFF2-40B4-BE49-F238E27FC236}">
              <a16:creationId xmlns:a16="http://schemas.microsoft.com/office/drawing/2014/main" id="{00000000-0008-0000-1A00-00000E000000}"/>
            </a:ext>
          </a:extLst>
        </xdr:cNvPr>
        <xdr:cNvSpPr txBox="1"/>
      </xdr:nvSpPr>
      <xdr:spPr>
        <a:xfrm>
          <a:off x="10005315" y="398369"/>
          <a:ext cx="6122191" cy="1028902"/>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en-US" sz="1100">
              <a:solidFill>
                <a:schemeClr val="dk1"/>
              </a:solidFill>
              <a:effectLst/>
              <a:latin typeface="+mn-lt"/>
              <a:ea typeface="+mn-ea"/>
              <a:cs typeface="+mn-cs"/>
            </a:rPr>
            <a:t>算定基礎月ごとに記入してください。</a:t>
          </a:r>
          <a:endParaRPr lang="en-US"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（例）訓練期間が１１月５日から２月４日の場合</a:t>
          </a:r>
        </a:p>
        <a:p>
          <a:r>
            <a:rPr lang="ja-JP" altLang="ja-JP" sz="1100">
              <a:solidFill>
                <a:schemeClr val="dk1"/>
              </a:solidFill>
              <a:effectLst/>
              <a:latin typeface="+mn-lt"/>
              <a:ea typeface="+mn-ea"/>
              <a:cs typeface="+mn-cs"/>
            </a:rPr>
            <a:t>　１か月目→１１月５日から１２月４日</a:t>
          </a:r>
        </a:p>
        <a:p>
          <a:r>
            <a:rPr lang="ja-JP" altLang="ja-JP" sz="1100">
              <a:solidFill>
                <a:schemeClr val="dk1"/>
              </a:solidFill>
              <a:effectLst/>
              <a:latin typeface="+mn-lt"/>
              <a:ea typeface="+mn-ea"/>
              <a:cs typeface="+mn-cs"/>
            </a:rPr>
            <a:t>　２か月目→１２月５日から１月４日</a:t>
          </a:r>
        </a:p>
        <a:p>
          <a:r>
            <a:rPr lang="ja-JP" altLang="ja-JP" sz="1100">
              <a:solidFill>
                <a:schemeClr val="dk1"/>
              </a:solidFill>
              <a:effectLst/>
              <a:latin typeface="+mn-lt"/>
              <a:ea typeface="+mn-ea"/>
              <a:cs typeface="+mn-cs"/>
            </a:rPr>
            <a:t>　３か月目→１月５日から２月４日</a:t>
          </a:r>
        </a:p>
        <a:p>
          <a:pPr>
            <a:lnSpc>
              <a:spcPts val="900"/>
            </a:lnSpc>
          </a:pPr>
          <a:endParaRPr kumimoji="1" lang="en-US" altLang="ja-JP" sz="1100" b="0" i="0">
            <a:solidFill>
              <a:sysClr val="windowText" lastClr="000000"/>
            </a:solidFill>
            <a:effectLst/>
            <a:latin typeface="+mn-lt"/>
            <a:ea typeface="+mn-ea"/>
            <a:cs typeface="+mn-cs"/>
          </a:endParaRPr>
        </a:p>
      </xdr:txBody>
    </xdr:sp>
    <xdr:clientData/>
  </xdr:twoCellAnchor>
  <xdr:twoCellAnchor>
    <xdr:from>
      <xdr:col>36</xdr:col>
      <xdr:colOff>6723</xdr:colOff>
      <xdr:row>24</xdr:row>
      <xdr:rowOff>402291</xdr:rowOff>
    </xdr:from>
    <xdr:to>
      <xdr:col>57</xdr:col>
      <xdr:colOff>314286</xdr:colOff>
      <xdr:row>27</xdr:row>
      <xdr:rowOff>96931</xdr:rowOff>
    </xdr:to>
    <xdr:sp macro="" textlink="">
      <xdr:nvSpPr>
        <xdr:cNvPr id="2" name="テキスト ボックス 1">
          <a:extLst>
            <a:ext uri="{FF2B5EF4-FFF2-40B4-BE49-F238E27FC236}">
              <a16:creationId xmlns:a16="http://schemas.microsoft.com/office/drawing/2014/main" id="{55E89912-AE45-4B05-9CE5-5BC4AC4424B1}"/>
            </a:ext>
          </a:extLst>
        </xdr:cNvPr>
        <xdr:cNvSpPr txBox="1"/>
      </xdr:nvSpPr>
      <xdr:spPr>
        <a:xfrm>
          <a:off x="11322423" y="10508316"/>
          <a:ext cx="6908388" cy="205684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900"/>
            </a:lnSpc>
          </a:pPr>
          <a:r>
            <a:rPr kumimoji="1" lang="ja-JP" altLang="en-US" sz="1100" b="0" i="0" u="none">
              <a:latin typeface="+mn-ea"/>
              <a:ea typeface="+mn-ea"/>
            </a:rPr>
            <a:t>確認テスト</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・最小訓練単位ごとに行う</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・１日以内の訓練内容を確認できることが望ましい</a:t>
          </a: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endParaRPr kumimoji="1" lang="en-US" altLang="ja-JP" sz="1100" b="0" i="0" u="none">
            <a:latin typeface="+mn-ea"/>
            <a:ea typeface="+mn-ea"/>
          </a:endParaRPr>
        </a:p>
        <a:p>
          <a:pPr>
            <a:lnSpc>
              <a:spcPts val="900"/>
            </a:lnSpc>
          </a:pPr>
          <a:r>
            <a:rPr kumimoji="1" lang="ja-JP" altLang="en-US" sz="1100" b="0" i="0" u="none">
              <a:latin typeface="+mn-ea"/>
              <a:ea typeface="+mn-ea"/>
            </a:rPr>
            <a:t>・訓練内容に応じて１週間以内の訓練内容を対象とした確認テストでも可能とする</a:t>
          </a:r>
        </a:p>
      </xdr:txBody>
    </xdr:sp>
    <xdr:clientData/>
  </xdr:twoCellAnchor>
</xdr:wsDr>
</file>

<file path=xl/drawings/drawing21.xml><?xml version="1.0" encoding="utf-8"?>
<xdr:wsDr xmlns:xdr="http://schemas.openxmlformats.org/drawingml/2006/spreadsheetDrawing" xmlns:a="http://schemas.openxmlformats.org/drawingml/2006/main">
  <xdr:oneCellAnchor>
    <xdr:from>
      <xdr:col>2</xdr:col>
      <xdr:colOff>446927</xdr:colOff>
      <xdr:row>4</xdr:row>
      <xdr:rowOff>123265</xdr:rowOff>
    </xdr:from>
    <xdr:ext cx="2029571" cy="808309"/>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1410633" y="1524000"/>
          <a:ext cx="2029571" cy="808309"/>
        </a:xfrm>
        <a:prstGeom prst="rect">
          <a:avLst/>
        </a:prstGeom>
        <a:solidFill>
          <a:schemeClr val="accent6">
            <a:lumMod val="40000"/>
            <a:lumOff val="60000"/>
          </a:schemeClr>
        </a:solidFill>
        <a:ln w="158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lvl="0" algn="l">
            <a:lnSpc>
              <a:spcPts val="12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青字で記入例を記載しています。</a:t>
          </a:r>
        </a:p>
        <a:p>
          <a:pPr algn="l">
            <a:lnSpc>
              <a:spcPts val="11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使用する場合は、記入例を削除し、</a:t>
          </a:r>
        </a:p>
        <a:p>
          <a:pPr algn="l">
            <a:lnSpc>
              <a:spcPts val="1200"/>
            </a:lnSpc>
          </a:pPr>
          <a:r>
            <a:rPr kumimoji="1" lang="ja-JP" altLang="en-US" sz="900" b="1">
              <a:solidFill>
                <a:schemeClr val="tx2"/>
              </a:solidFill>
              <a:latin typeface="ＭＳ ゴシック" panose="020B0609070205080204" pitchFamily="49" charset="-128"/>
              <a:ea typeface="ＭＳ ゴシック" panose="020B0609070205080204" pitchFamily="49" charset="-128"/>
            </a:rPr>
            <a:t>黒字に変更してください。</a:t>
          </a:r>
          <a:endParaRPr kumimoji="1" lang="en-US" altLang="ja-JP" sz="900" b="1">
            <a:solidFill>
              <a:schemeClr val="tx2"/>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27</xdr:col>
      <xdr:colOff>5715</xdr:colOff>
      <xdr:row>10</xdr:row>
      <xdr:rowOff>5715</xdr:rowOff>
    </xdr:from>
    <xdr:ext cx="6290310" cy="1078230"/>
    <xdr:sp macro="" textlink="">
      <xdr:nvSpPr>
        <xdr:cNvPr id="3" name="テキスト ボックス 2">
          <a:extLst>
            <a:ext uri="{FF2B5EF4-FFF2-40B4-BE49-F238E27FC236}">
              <a16:creationId xmlns:a16="http://schemas.microsoft.com/office/drawing/2014/main" id="{00000000-0008-0000-1D00-000003000000}"/>
            </a:ext>
          </a:extLst>
        </xdr:cNvPr>
        <xdr:cNvSpPr txBox="1"/>
      </xdr:nvSpPr>
      <xdr:spPr>
        <a:xfrm>
          <a:off x="7720965" y="2386965"/>
          <a:ext cx="6290310" cy="1078230"/>
        </a:xfrm>
        <a:prstGeom prst="rect">
          <a:avLst/>
        </a:prstGeom>
        <a:solidFill>
          <a:srgbClr val="F79646">
            <a:lumMod val="40000"/>
            <a:lumOff val="60000"/>
          </a:srgbClr>
        </a:solidFill>
        <a:ln w="15875">
          <a:noFill/>
        </a:ln>
        <a:effectLst/>
      </xdr:spPr>
      <xdr:txBody>
        <a:bodyPr vertOverflow="clip" horzOverflow="clip" wrap="square" rtlCol="0" anchor="ctr">
          <a:noAutofit/>
        </a:bodyPr>
        <a:lstStyle/>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雇用情勢について、ニーズの把握と分析に使用した資料及びデータがある場合、添付すること。</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例：訓練受講者へのアンケート、企業へのアンケート、労働局が公開している統計資料、安定所の求人情報、等　</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26</xdr:col>
      <xdr:colOff>249555</xdr:colOff>
      <xdr:row>21</xdr:row>
      <xdr:rowOff>2</xdr:rowOff>
    </xdr:from>
    <xdr:to>
      <xdr:col>49</xdr:col>
      <xdr:colOff>9525</xdr:colOff>
      <xdr:row>31</xdr:row>
      <xdr:rowOff>190500</xdr:rowOff>
    </xdr:to>
    <xdr:sp macro="" textlink="">
      <xdr:nvSpPr>
        <xdr:cNvPr id="4" name="テキスト ボックス 3">
          <a:extLst>
            <a:ext uri="{FF2B5EF4-FFF2-40B4-BE49-F238E27FC236}">
              <a16:creationId xmlns:a16="http://schemas.microsoft.com/office/drawing/2014/main" id="{00000000-0008-0000-1D00-000004000000}"/>
            </a:ext>
          </a:extLst>
        </xdr:cNvPr>
        <xdr:cNvSpPr txBox="1"/>
      </xdr:nvSpPr>
      <xdr:spPr>
        <a:xfrm>
          <a:off x="7679055" y="5000627"/>
          <a:ext cx="6332220" cy="2571748"/>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000"/>
            </a:lnSpc>
          </a:pPr>
          <a:r>
            <a:rPr kumimoji="1" lang="ja-JP" altLang="en-US" sz="1100" b="0" i="0" u="none">
              <a:solidFill>
                <a:sysClr val="windowText" lastClr="000000"/>
              </a:solidFill>
              <a:latin typeface="+mn-ea"/>
              <a:ea typeface="+mn-ea"/>
            </a:rPr>
            <a:t>２．について</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他の様式別紙等で記述されている事項については、必要に応じて</a:t>
          </a:r>
          <a:endParaRPr kumimoji="1" lang="en-US" altLang="ja-JP" sz="1100" b="0" i="0" u="none">
            <a:solidFill>
              <a:sysClr val="windowText" lastClr="000000"/>
            </a:solidFill>
            <a:latin typeface="+mn-ea"/>
            <a:ea typeface="+mn-ea"/>
          </a:endParaRPr>
        </a:p>
        <a:p>
          <a:pPr>
            <a:lnSpc>
              <a:spcPts val="1000"/>
            </a:lnSpc>
          </a:pPr>
          <a:endParaRPr kumimoji="1" lang="en-US" altLang="ja-JP" sz="1100" b="1" i="0" u="none">
            <a:solidFill>
              <a:sysClr val="windowText" lastClr="000000"/>
            </a:solidFill>
            <a:latin typeface="+mn-ea"/>
            <a:ea typeface="+mn-ea"/>
          </a:endParaRPr>
        </a:p>
        <a:p>
          <a:pPr>
            <a:lnSpc>
              <a:spcPts val="1000"/>
            </a:lnSpc>
          </a:pPr>
          <a:r>
            <a:rPr kumimoji="1" lang="ja-JP" altLang="en-US" sz="1100" b="1" i="0" u="none">
              <a:solidFill>
                <a:sysClr val="windowText" lastClr="000000"/>
              </a:solidFill>
              <a:latin typeface="+mn-ea"/>
              <a:ea typeface="+mn-ea"/>
            </a:rPr>
            <a:t>補足説明や詳細な記述を加えて</a:t>
          </a:r>
          <a:r>
            <a:rPr kumimoji="1" lang="ja-JP" altLang="en-US" sz="1100" b="0" i="0" u="none">
              <a:solidFill>
                <a:sysClr val="windowText" lastClr="000000"/>
              </a:solidFill>
              <a:latin typeface="+mn-ea"/>
              <a:ea typeface="+mn-ea"/>
            </a:rPr>
            <a:t>差し支えない。</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r>
            <a:rPr kumimoji="1" lang="ja-JP" altLang="ja-JP" sz="1100" b="0" i="0">
              <a:solidFill>
                <a:schemeClr val="dk1"/>
              </a:solidFill>
              <a:effectLst/>
              <a:latin typeface="+mn-lt"/>
              <a:ea typeface="+mn-ea"/>
              <a:cs typeface="+mn-cs"/>
            </a:rPr>
            <a:t>別紙１訓練カリキュラムの取得目標資格に記載している資格について</a:t>
          </a:r>
          <a:endParaRPr lang="ja-JP" altLang="ja-JP">
            <a:effectLst/>
          </a:endParaRPr>
        </a:p>
        <a:p>
          <a:endParaRPr kumimoji="1" lang="en-US" altLang="ja-JP" sz="1100" b="1" i="0">
            <a:solidFill>
              <a:schemeClr val="dk1"/>
            </a:solidFill>
            <a:effectLst/>
            <a:latin typeface="+mn-lt"/>
            <a:ea typeface="+mn-ea"/>
            <a:cs typeface="+mn-cs"/>
          </a:endParaRPr>
        </a:p>
        <a:p>
          <a:r>
            <a:rPr kumimoji="1" lang="ja-JP" altLang="ja-JP" sz="1100" b="1" i="0">
              <a:solidFill>
                <a:schemeClr val="dk1"/>
              </a:solidFill>
              <a:effectLst/>
              <a:latin typeface="+mn-lt"/>
              <a:ea typeface="+mn-ea"/>
              <a:cs typeface="+mn-cs"/>
            </a:rPr>
            <a:t>「</a:t>
          </a:r>
          <a:r>
            <a:rPr kumimoji="1" lang="ja-JP" altLang="ja-JP" sz="1100" b="1" i="0" u="sng">
              <a:solidFill>
                <a:schemeClr val="dk1"/>
              </a:solidFill>
              <a:effectLst/>
              <a:latin typeface="+mn-lt"/>
              <a:ea typeface="+mn-ea"/>
              <a:cs typeface="+mn-cs"/>
            </a:rPr>
            <a:t>訓練内容等」で示されている資格以外について設定する場合は、</a:t>
          </a:r>
          <a:endParaRPr lang="ja-JP" altLang="ja-JP">
            <a:effectLst/>
          </a:endParaRPr>
        </a:p>
        <a:p>
          <a:endParaRPr kumimoji="1" lang="en-US" altLang="ja-JP" sz="1100" b="1" i="0" u="sng">
            <a:solidFill>
              <a:schemeClr val="dk1"/>
            </a:solidFill>
            <a:effectLst/>
            <a:latin typeface="+mn-lt"/>
            <a:ea typeface="+mn-ea"/>
            <a:cs typeface="+mn-cs"/>
          </a:endParaRPr>
        </a:p>
        <a:p>
          <a:r>
            <a:rPr kumimoji="1" lang="ja-JP" altLang="ja-JP" sz="1100" b="1" i="0" u="sng">
              <a:solidFill>
                <a:schemeClr val="dk1"/>
              </a:solidFill>
              <a:effectLst/>
              <a:latin typeface="+mn-lt"/>
              <a:ea typeface="+mn-ea"/>
              <a:cs typeface="+mn-cs"/>
            </a:rPr>
            <a:t>訓練科レベルに適していることについて</a:t>
          </a:r>
          <a:r>
            <a:rPr kumimoji="1" lang="ja-JP" altLang="ja-JP" sz="1100" b="1" i="0" u="sng">
              <a:solidFill>
                <a:schemeClr val="tx1"/>
              </a:solidFill>
              <a:effectLst/>
              <a:latin typeface="+mn-lt"/>
              <a:ea typeface="+mn-ea"/>
              <a:cs typeface="+mn-cs"/>
            </a:rPr>
            <a:t>必ず</a:t>
          </a:r>
          <a:r>
            <a:rPr kumimoji="1" lang="ja-JP" altLang="ja-JP" sz="1100" b="1" i="0" u="sng">
              <a:solidFill>
                <a:schemeClr val="dk1"/>
              </a:solidFill>
              <a:effectLst/>
              <a:latin typeface="+mn-lt"/>
              <a:ea typeface="+mn-ea"/>
              <a:cs typeface="+mn-cs"/>
            </a:rPr>
            <a:t>説明を加えること</a:t>
          </a:r>
          <a:r>
            <a:rPr kumimoji="1" lang="ja-JP" altLang="ja-JP" sz="1100" b="0" i="0">
              <a:solidFill>
                <a:schemeClr val="dk1"/>
              </a:solidFill>
              <a:effectLst/>
              <a:latin typeface="+mn-lt"/>
              <a:ea typeface="+mn-ea"/>
              <a:cs typeface="+mn-cs"/>
            </a:rPr>
            <a:t>。資料等を添付してもよい。</a:t>
          </a:r>
          <a:endParaRPr lang="ja-JP" altLang="ja-JP">
            <a:effectLst/>
          </a:endParaRPr>
        </a:p>
        <a:p>
          <a:pPr>
            <a:lnSpc>
              <a:spcPts val="1000"/>
            </a:lnSpc>
          </a:pPr>
          <a:endParaRPr kumimoji="1" lang="en-US" altLang="ja-JP" sz="1100" b="0" i="0" u="none">
            <a:solidFill>
              <a:sysClr val="windowText" lastClr="000000"/>
            </a:solidFill>
            <a:latin typeface="+mn-ea"/>
            <a:ea typeface="+mn-ea"/>
          </a:endParaRPr>
        </a:p>
      </xdr:txBody>
    </xdr:sp>
    <xdr:clientData/>
  </xdr:twoCellAnchor>
  <xdr:twoCellAnchor>
    <xdr:from>
      <xdr:col>27</xdr:col>
      <xdr:colOff>7620</xdr:colOff>
      <xdr:row>37</xdr:row>
      <xdr:rowOff>17144</xdr:rowOff>
    </xdr:from>
    <xdr:to>
      <xdr:col>49</xdr:col>
      <xdr:colOff>28575</xdr:colOff>
      <xdr:row>41</xdr:row>
      <xdr:rowOff>19050</xdr:rowOff>
    </xdr:to>
    <xdr:sp macro="" textlink="">
      <xdr:nvSpPr>
        <xdr:cNvPr id="5" name="テキスト ボックス 4">
          <a:extLst>
            <a:ext uri="{FF2B5EF4-FFF2-40B4-BE49-F238E27FC236}">
              <a16:creationId xmlns:a16="http://schemas.microsoft.com/office/drawing/2014/main" id="{28C6266D-07F4-4F86-A6C3-D0D1614CF6B6}"/>
            </a:ext>
          </a:extLst>
        </xdr:cNvPr>
        <xdr:cNvSpPr txBox="1"/>
      </xdr:nvSpPr>
      <xdr:spPr>
        <a:xfrm>
          <a:off x="7722870" y="8827769"/>
          <a:ext cx="6307455" cy="954406"/>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000"/>
            </a:lnSpc>
          </a:pPr>
          <a:r>
            <a:rPr kumimoji="1" lang="ja-JP" altLang="en-US" sz="1100" b="0" i="0" u="none" strike="noStrike" baseline="0">
              <a:solidFill>
                <a:sysClr val="windowText" lastClr="000000"/>
              </a:solidFill>
              <a:latin typeface="+mn-ea"/>
              <a:ea typeface="+mn-ea"/>
            </a:rPr>
            <a:t>３．</a:t>
          </a:r>
          <a:r>
            <a:rPr kumimoji="1" lang="ja-JP" altLang="en-US" sz="1100" b="0" i="0" u="none">
              <a:solidFill>
                <a:sysClr val="windowText" lastClr="000000"/>
              </a:solidFill>
              <a:latin typeface="+mn-ea"/>
              <a:ea typeface="+mn-ea"/>
            </a:rPr>
            <a:t>について</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１．２．また他の様式別紙等で記述したこと</a:t>
          </a:r>
          <a:r>
            <a:rPr kumimoji="1" lang="ja-JP" altLang="en-US" sz="1100" b="1" i="0" u="none">
              <a:solidFill>
                <a:schemeClr val="tx1"/>
              </a:solidFill>
              <a:latin typeface="+mn-ea"/>
              <a:ea typeface="+mn-ea"/>
            </a:rPr>
            <a:t>以外</a:t>
          </a:r>
          <a:r>
            <a:rPr kumimoji="1" lang="ja-JP" altLang="en-US" sz="1100" b="0" i="0" u="none">
              <a:solidFill>
                <a:schemeClr val="tx1"/>
              </a:solidFill>
              <a:latin typeface="+mn-ea"/>
              <a:ea typeface="+mn-ea"/>
            </a:rPr>
            <a:t>の</a:t>
          </a:r>
          <a:r>
            <a:rPr kumimoji="1" lang="ja-JP" altLang="en-US" sz="1100" b="0" i="0" u="none">
              <a:solidFill>
                <a:sysClr val="windowText" lastClr="000000"/>
              </a:solidFill>
              <a:latin typeface="+mn-ea"/>
              <a:ea typeface="+mn-ea"/>
            </a:rPr>
            <a:t>事項について、特に工夫している点、アピールしたい点</a:t>
          </a:r>
          <a:endParaRPr kumimoji="1" lang="en-US" altLang="ja-JP" sz="1100" b="0" i="0" u="none">
            <a:solidFill>
              <a:sysClr val="windowText" lastClr="000000"/>
            </a:solidFill>
            <a:latin typeface="+mn-ea"/>
            <a:ea typeface="+mn-ea"/>
          </a:endParaRPr>
        </a:p>
        <a:p>
          <a:pPr>
            <a:lnSpc>
              <a:spcPts val="1000"/>
            </a:lnSpc>
          </a:pPr>
          <a:endParaRPr kumimoji="1" lang="en-US" altLang="ja-JP" sz="1100" b="0" i="0" u="none">
            <a:solidFill>
              <a:sysClr val="windowText" lastClr="000000"/>
            </a:solidFill>
            <a:latin typeface="+mn-ea"/>
            <a:ea typeface="+mn-ea"/>
          </a:endParaRPr>
        </a:p>
        <a:p>
          <a:pPr>
            <a:lnSpc>
              <a:spcPts val="1000"/>
            </a:lnSpc>
          </a:pPr>
          <a:r>
            <a:rPr kumimoji="1" lang="ja-JP" altLang="en-US" sz="1100" b="0" i="0" u="none">
              <a:solidFill>
                <a:sysClr val="windowText" lastClr="000000"/>
              </a:solidFill>
              <a:latin typeface="+mn-ea"/>
              <a:ea typeface="+mn-ea"/>
            </a:rPr>
            <a:t>等について記述してください。</a:t>
          </a:r>
          <a:endParaRPr kumimoji="1" lang="en-US" altLang="ja-JP" sz="1100" b="0" i="0" u="none">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xmlns:mc="http://schemas.openxmlformats.org/markup-compatibility/2006" xmlns:a14="http://schemas.microsoft.com/office/drawing/2010/main" val="2F0000" mc:Ignorable="a14" a14:legacySpreadsheetColorIndex="47"/>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rtlCol="0" anchor="ctr" upright="1"/>
      <a:lstStyle>
        <a:defPPr algn="l">
          <a:defRPr kumimoji="1" sz="1100"/>
        </a:defP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2F0000" mc:Ignorable="a14" a14:legacySpreadsheetColorIndex="47"/>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txDef>
      <a:spPr>
        <a:solidFill>
          <a:srgbClr val="F79646">
            <a:lumMod val="40000"/>
            <a:lumOff val="60000"/>
          </a:srgbClr>
        </a:solidFill>
        <a:ln w="9525" cmpd="sng">
          <a:solidFill>
            <a:sysClr val="window" lastClr="FFFFFF">
              <a:shade val="50000"/>
            </a:sysClr>
          </a:solidFill>
        </a:ln>
        <a:effectLst/>
      </a:spPr>
      <a:bodyPr vertOverflow="clip" horzOverflow="clip" wrap="square" rtlCol="0" anchor="t"/>
      <a:lstStyle>
        <a:defPPr marL="0" marR="0" indent="0" algn="l" defTabSz="914400" eaLnBrk="1" fontAlgn="auto" latinLnBrk="0" hangingPunct="1">
          <a:lnSpc>
            <a:spcPts val="1300"/>
          </a:lnSpc>
          <a:spcBef>
            <a:spcPts val="0"/>
          </a:spcBef>
          <a:spcAft>
            <a:spcPts val="0"/>
          </a:spcAft>
          <a:buClrTx/>
          <a:buSzTx/>
          <a:buFontTx/>
          <a:buNone/>
          <a:tabLst/>
          <a:defRPr kumimoji="1"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6.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8.bin"/><Relationship Id="rId4" Type="http://schemas.openxmlformats.org/officeDocument/2006/relationships/comments" Target="../comments1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9.bin"/><Relationship Id="rId4" Type="http://schemas.openxmlformats.org/officeDocument/2006/relationships/comments" Target="../comments12.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0.xml"/><Relationship Id="rId1" Type="http://schemas.openxmlformats.org/officeDocument/2006/relationships/printerSettings" Target="../printerSettings/printerSettings25.bin"/><Relationship Id="rId4" Type="http://schemas.openxmlformats.org/officeDocument/2006/relationships/comments" Target="../comments13.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4"/>
  <sheetViews>
    <sheetView tabSelected="1" view="pageBreakPreview" zoomScale="85" zoomScaleNormal="85" zoomScaleSheetLayoutView="85" workbookViewId="0"/>
  </sheetViews>
  <sheetFormatPr defaultColWidth="3.75" defaultRowHeight="39" customHeight="1"/>
  <cols>
    <col min="1" max="16384" width="3.75" style="18"/>
  </cols>
  <sheetData>
    <row r="1" spans="1:27" ht="39" customHeight="1">
      <c r="A1" s="1117" t="s">
        <v>944</v>
      </c>
      <c r="B1" s="636"/>
      <c r="C1" s="636"/>
      <c r="D1" s="636"/>
      <c r="E1" s="636"/>
      <c r="F1" s="636"/>
      <c r="G1" s="636"/>
      <c r="H1" s="636"/>
      <c r="I1" s="636"/>
      <c r="J1" s="636"/>
      <c r="K1" s="636"/>
      <c r="L1" s="636"/>
      <c r="M1" s="636"/>
      <c r="N1" s="636"/>
      <c r="O1" s="636"/>
      <c r="P1" s="636"/>
      <c r="Q1" s="636"/>
      <c r="R1" s="637"/>
      <c r="S1" s="637"/>
      <c r="T1" s="637"/>
    </row>
    <row r="2" spans="1:27" ht="39" customHeight="1">
      <c r="A2" s="1113" t="s">
        <v>899</v>
      </c>
    </row>
    <row r="3" spans="1:27" ht="39" customHeight="1">
      <c r="A3" s="1113" t="s">
        <v>945</v>
      </c>
    </row>
    <row r="4" spans="1:27" ht="39" customHeight="1">
      <c r="A4" s="784" t="s">
        <v>704</v>
      </c>
    </row>
    <row r="5" spans="1:27" s="200" customFormat="1" ht="39" customHeight="1">
      <c r="A5" s="784" t="s">
        <v>707</v>
      </c>
      <c r="C5" s="205"/>
      <c r="D5" s="205"/>
      <c r="E5" s="205"/>
      <c r="F5" s="205"/>
      <c r="G5" s="205"/>
      <c r="H5" s="205"/>
      <c r="I5" s="205"/>
      <c r="J5" s="205"/>
      <c r="K5" s="205"/>
      <c r="L5" s="205"/>
      <c r="M5" s="205"/>
      <c r="N5" s="205"/>
      <c r="O5" s="205"/>
      <c r="P5" s="205"/>
      <c r="Q5" s="205"/>
      <c r="R5" s="205"/>
      <c r="S5" s="205"/>
      <c r="T5" s="205"/>
      <c r="U5" s="202"/>
      <c r="V5" s="202"/>
      <c r="W5" s="202"/>
      <c r="X5" s="202"/>
      <c r="Y5" s="202"/>
    </row>
    <row r="6" spans="1:27" s="200" customFormat="1" ht="39" customHeight="1">
      <c r="A6" s="201"/>
      <c r="B6" s="645"/>
      <c r="C6" s="205"/>
      <c r="D6" s="205"/>
      <c r="E6" s="205"/>
      <c r="F6" s="205"/>
      <c r="G6" s="205"/>
      <c r="H6" s="205"/>
      <c r="I6" s="205"/>
      <c r="J6" s="205"/>
      <c r="K6" s="205"/>
      <c r="L6" s="205"/>
      <c r="M6" s="205"/>
      <c r="N6" s="205"/>
      <c r="O6" s="205"/>
      <c r="P6" s="205"/>
      <c r="Q6" s="205"/>
      <c r="R6" s="205"/>
      <c r="S6" s="205"/>
      <c r="T6" s="205"/>
      <c r="U6" s="202"/>
      <c r="V6" s="202"/>
      <c r="W6" s="202"/>
      <c r="X6" s="202"/>
      <c r="Y6" s="202"/>
    </row>
    <row r="7" spans="1:27" ht="39" customHeight="1">
      <c r="B7" s="162"/>
      <c r="C7" s="163"/>
      <c r="D7" s="164"/>
      <c r="E7" s="22" t="s">
        <v>211</v>
      </c>
      <c r="F7" s="160" t="s">
        <v>729</v>
      </c>
      <c r="G7" s="19"/>
      <c r="H7" s="19"/>
      <c r="I7" s="19"/>
      <c r="J7" s="19"/>
      <c r="K7" s="19"/>
      <c r="L7" s="19"/>
      <c r="M7" s="19"/>
      <c r="N7" s="19"/>
      <c r="O7" s="19"/>
      <c r="P7" s="19"/>
      <c r="Q7" s="19"/>
      <c r="R7" s="19"/>
      <c r="S7" s="19"/>
      <c r="T7" s="19"/>
      <c r="U7" s="19"/>
      <c r="V7" s="19"/>
      <c r="W7" s="19"/>
      <c r="X7" s="19"/>
      <c r="Y7" s="19"/>
    </row>
    <row r="8" spans="1:27" ht="39" customHeight="1">
      <c r="B8" s="165"/>
      <c r="C8" s="166"/>
      <c r="D8" s="167"/>
      <c r="E8" s="22" t="s">
        <v>211</v>
      </c>
      <c r="F8" s="160" t="s">
        <v>727</v>
      </c>
      <c r="G8" s="22"/>
      <c r="H8" s="22"/>
      <c r="I8" s="22"/>
      <c r="J8" s="22"/>
      <c r="K8" s="22"/>
      <c r="L8" s="22"/>
      <c r="M8" s="22"/>
      <c r="N8" s="22"/>
      <c r="O8" s="22"/>
      <c r="P8" s="22"/>
      <c r="Q8" s="22"/>
      <c r="R8" s="22"/>
      <c r="S8" s="22"/>
      <c r="T8" s="22"/>
      <c r="U8" s="22"/>
      <c r="V8" s="22"/>
      <c r="W8" s="22"/>
      <c r="X8" s="22"/>
      <c r="Y8" s="22"/>
    </row>
    <row r="9" spans="1:27" ht="39" customHeight="1">
      <c r="B9" s="288"/>
      <c r="C9" s="289"/>
      <c r="D9" s="290"/>
      <c r="E9" s="22" t="s">
        <v>211</v>
      </c>
      <c r="F9" s="160" t="s">
        <v>498</v>
      </c>
      <c r="G9" s="22"/>
      <c r="H9" s="22"/>
      <c r="I9" s="22"/>
      <c r="J9" s="22"/>
      <c r="K9" s="22"/>
      <c r="L9" s="22"/>
      <c r="M9" s="22"/>
      <c r="N9" s="22"/>
      <c r="O9" s="22"/>
      <c r="P9" s="22"/>
      <c r="Q9" s="22"/>
      <c r="R9" s="22"/>
      <c r="S9" s="22"/>
      <c r="T9" s="22"/>
      <c r="U9" s="22"/>
      <c r="V9" s="22"/>
      <c r="W9" s="22"/>
      <c r="X9" s="22"/>
      <c r="Y9" s="22"/>
    </row>
    <row r="10" spans="1:27" ht="39" customHeight="1">
      <c r="B10" s="729"/>
      <c r="C10" s="730"/>
      <c r="D10" s="731"/>
      <c r="E10" s="22" t="s">
        <v>211</v>
      </c>
      <c r="F10" s="160" t="s">
        <v>728</v>
      </c>
      <c r="G10" s="22"/>
      <c r="H10" s="22"/>
      <c r="I10" s="22"/>
      <c r="J10" s="22"/>
      <c r="K10" s="22"/>
      <c r="L10" s="22"/>
      <c r="M10" s="22"/>
      <c r="N10" s="22"/>
      <c r="O10" s="22"/>
      <c r="P10" s="22"/>
      <c r="Q10" s="22"/>
      <c r="R10" s="22"/>
      <c r="S10" s="22"/>
      <c r="T10" s="22"/>
      <c r="U10" s="22"/>
      <c r="V10" s="22"/>
      <c r="W10" s="22"/>
      <c r="X10" s="22"/>
      <c r="Y10" s="22"/>
    </row>
    <row r="11" spans="1:27" ht="39" customHeight="1">
      <c r="B11" s="22"/>
      <c r="C11" s="22"/>
      <c r="D11" s="22"/>
      <c r="E11" s="22"/>
      <c r="G11" s="22"/>
      <c r="H11" s="22"/>
      <c r="I11" s="22"/>
      <c r="J11" s="22"/>
      <c r="K11" s="22"/>
      <c r="L11" s="22"/>
      <c r="M11" s="22"/>
      <c r="N11" s="22"/>
      <c r="O11" s="22"/>
      <c r="P11" s="22"/>
      <c r="Q11" s="22"/>
      <c r="R11" s="22"/>
      <c r="S11" s="22"/>
      <c r="T11" s="22"/>
      <c r="U11" s="22"/>
      <c r="V11" s="22"/>
      <c r="W11" s="22"/>
      <c r="X11" s="22"/>
      <c r="Y11" s="22"/>
    </row>
    <row r="12" spans="1:27" ht="39" customHeight="1">
      <c r="B12" s="160" t="s">
        <v>725</v>
      </c>
      <c r="C12" s="22"/>
      <c r="D12" s="22"/>
      <c r="E12" s="22"/>
      <c r="F12" s="160"/>
      <c r="G12" s="19"/>
      <c r="H12" s="19"/>
      <c r="I12" s="19"/>
      <c r="J12" s="19"/>
      <c r="K12" s="19"/>
      <c r="L12" s="22"/>
      <c r="M12" s="22"/>
      <c r="N12" s="22"/>
      <c r="O12" s="22"/>
      <c r="P12" s="22"/>
      <c r="Q12" s="22"/>
      <c r="R12" s="22"/>
      <c r="S12" s="22"/>
      <c r="T12" s="22"/>
      <c r="U12" s="22"/>
      <c r="V12" s="22"/>
      <c r="W12" s="22"/>
      <c r="X12" s="22"/>
      <c r="Y12" s="22"/>
    </row>
    <row r="13" spans="1:27" ht="39" customHeight="1">
      <c r="B13" s="160" t="s">
        <v>1066</v>
      </c>
      <c r="C13" s="22"/>
      <c r="D13" s="22"/>
      <c r="E13" s="22"/>
      <c r="F13" s="22"/>
      <c r="G13" s="22"/>
      <c r="H13" s="22"/>
      <c r="I13" s="22"/>
      <c r="J13" s="22"/>
      <c r="K13" s="22"/>
      <c r="L13" s="22"/>
      <c r="M13" s="22"/>
      <c r="N13" s="22"/>
      <c r="O13" s="22"/>
      <c r="P13" s="22"/>
      <c r="Q13" s="22"/>
      <c r="R13" s="22"/>
    </row>
    <row r="14" spans="1:27" ht="39" customHeight="1">
      <c r="B14" s="160" t="s">
        <v>1067</v>
      </c>
      <c r="C14" s="22"/>
      <c r="D14" s="22"/>
      <c r="E14" s="22"/>
      <c r="F14" s="22"/>
      <c r="G14" s="22"/>
      <c r="H14" s="22"/>
      <c r="I14" s="22"/>
      <c r="J14" s="22"/>
      <c r="K14" s="22"/>
      <c r="L14" s="22"/>
      <c r="M14" s="22"/>
      <c r="N14" s="22"/>
      <c r="O14" s="22"/>
      <c r="P14" s="22"/>
      <c r="Q14" s="22"/>
      <c r="R14" s="22"/>
    </row>
    <row r="15" spans="1:27" ht="39" customHeight="1">
      <c r="B15" s="160" t="s">
        <v>898</v>
      </c>
      <c r="C15" s="22"/>
      <c r="D15" s="22"/>
      <c r="E15" s="22"/>
      <c r="F15" s="22"/>
      <c r="G15" s="22"/>
      <c r="H15" s="22"/>
      <c r="I15" s="22"/>
      <c r="J15" s="22"/>
      <c r="K15" s="22"/>
      <c r="L15" s="22"/>
      <c r="M15" s="22"/>
      <c r="N15" s="22"/>
      <c r="O15" s="22"/>
      <c r="P15" s="22"/>
      <c r="Q15" s="22"/>
      <c r="R15" s="22"/>
      <c r="AA15" s="1212"/>
    </row>
    <row r="16" spans="1:27" ht="39" customHeight="1">
      <c r="B16" s="160"/>
      <c r="C16" s="22"/>
      <c r="D16" s="22"/>
      <c r="E16" s="22"/>
      <c r="F16" s="22"/>
      <c r="G16" s="22"/>
      <c r="H16" s="22"/>
      <c r="I16" s="22"/>
      <c r="J16" s="22"/>
      <c r="K16" s="22"/>
      <c r="L16" s="22"/>
      <c r="M16" s="22"/>
      <c r="N16" s="22"/>
      <c r="O16" s="22"/>
      <c r="P16" s="22"/>
      <c r="Q16" s="22"/>
      <c r="R16" s="22"/>
      <c r="AA16" s="1212"/>
    </row>
    <row r="17" spans="1:26" ht="39" customHeight="1">
      <c r="A17" s="1117" t="s">
        <v>1062</v>
      </c>
      <c r="B17" s="636"/>
      <c r="C17" s="636"/>
      <c r="D17" s="636"/>
      <c r="E17" s="636"/>
      <c r="F17" s="636"/>
      <c r="G17" s="636"/>
      <c r="H17" s="636"/>
      <c r="I17" s="636"/>
      <c r="J17" s="636"/>
      <c r="K17" s="636"/>
      <c r="L17" s="636"/>
      <c r="M17" s="636"/>
      <c r="N17" s="636"/>
      <c r="O17" s="636"/>
      <c r="P17" s="636"/>
      <c r="Q17" s="636"/>
      <c r="R17" s="637"/>
      <c r="S17" s="637"/>
      <c r="T17" s="637"/>
    </row>
    <row r="18" spans="1:26" s="200" customFormat="1" ht="39" customHeight="1">
      <c r="C18" s="205"/>
      <c r="D18" s="205"/>
      <c r="E18" s="205"/>
      <c r="F18" s="203"/>
      <c r="G18" s="203"/>
      <c r="H18" s="1065"/>
      <c r="J18" s="203"/>
      <c r="K18" s="203"/>
      <c r="L18" s="203"/>
      <c r="M18" s="203"/>
      <c r="N18" s="203"/>
      <c r="O18" s="203"/>
      <c r="P18" s="203"/>
      <c r="Q18" s="203"/>
      <c r="R18" s="203"/>
      <c r="S18" s="203"/>
      <c r="T18" s="203"/>
      <c r="U18" s="203"/>
      <c r="V18" s="203"/>
      <c r="W18" s="203"/>
      <c r="X18" s="203"/>
      <c r="Y18" s="203"/>
    </row>
    <row r="19" spans="1:26" ht="39" customHeight="1">
      <c r="C19" s="117"/>
      <c r="D19" s="117"/>
      <c r="E19" s="117"/>
      <c r="F19" s="117"/>
      <c r="G19" s="117"/>
      <c r="H19" s="117"/>
      <c r="I19" s="117"/>
      <c r="J19" s="117"/>
      <c r="K19" s="117"/>
      <c r="L19" s="117"/>
      <c r="M19" s="117"/>
      <c r="N19" s="117"/>
      <c r="O19" s="117"/>
      <c r="P19" s="117"/>
      <c r="Q19" s="117"/>
      <c r="R19" s="117"/>
      <c r="S19" s="117"/>
      <c r="T19" s="117"/>
      <c r="U19" s="117"/>
      <c r="V19" s="117"/>
      <c r="W19" s="117"/>
      <c r="X19" s="117"/>
      <c r="Y19" s="117"/>
    </row>
    <row r="20" spans="1:26" ht="39" customHeight="1">
      <c r="B20" s="160"/>
      <c r="C20" s="117"/>
      <c r="D20" s="117"/>
      <c r="E20" s="117"/>
      <c r="F20" s="117"/>
      <c r="G20" s="117"/>
      <c r="H20" s="117"/>
      <c r="I20" s="117"/>
      <c r="J20" s="117"/>
      <c r="K20" s="117"/>
      <c r="L20" s="117"/>
      <c r="M20" s="117"/>
      <c r="N20" s="117"/>
      <c r="O20" s="117"/>
      <c r="P20" s="117"/>
      <c r="Q20" s="117"/>
      <c r="R20" s="117"/>
      <c r="S20" s="117"/>
      <c r="T20" s="117"/>
      <c r="U20" s="117"/>
      <c r="V20" s="117"/>
      <c r="W20" s="117"/>
      <c r="X20" s="117"/>
      <c r="Y20" s="117"/>
    </row>
    <row r="21" spans="1:26" ht="39" customHeight="1">
      <c r="C21" s="117"/>
      <c r="D21" s="117"/>
      <c r="E21" s="117"/>
      <c r="F21" s="117"/>
      <c r="G21" s="117"/>
      <c r="H21" s="117"/>
      <c r="I21" s="117"/>
      <c r="J21" s="117"/>
      <c r="K21" s="117"/>
      <c r="L21" s="117"/>
      <c r="M21" s="117"/>
      <c r="N21" s="117"/>
      <c r="O21" s="117"/>
      <c r="P21" s="117"/>
      <c r="Q21" s="117"/>
      <c r="R21" s="117"/>
      <c r="S21" s="117"/>
      <c r="T21" s="117"/>
      <c r="U21" s="117"/>
      <c r="V21" s="117"/>
      <c r="W21" s="117"/>
      <c r="X21" s="117"/>
      <c r="Y21" s="117"/>
    </row>
    <row r="22" spans="1:26" ht="39" customHeight="1">
      <c r="B22" s="117"/>
      <c r="C22" s="117"/>
      <c r="D22" s="117"/>
      <c r="E22" s="117"/>
      <c r="F22" s="117"/>
      <c r="G22" s="117"/>
      <c r="H22" s="117"/>
      <c r="I22" s="117"/>
      <c r="J22" s="117"/>
      <c r="K22" s="117"/>
      <c r="L22" s="117"/>
      <c r="M22" s="117"/>
      <c r="N22" s="117"/>
      <c r="O22" s="117"/>
      <c r="P22" s="117"/>
      <c r="Q22" s="117"/>
      <c r="R22" s="117"/>
      <c r="S22" s="117"/>
      <c r="T22" s="117"/>
      <c r="U22" s="117"/>
      <c r="V22" s="117"/>
      <c r="W22" s="117"/>
      <c r="X22" s="117"/>
      <c r="Y22" s="117"/>
    </row>
    <row r="23" spans="1:26" ht="39" customHeight="1">
      <c r="B23" s="149"/>
      <c r="C23" s="156"/>
      <c r="D23" s="156"/>
      <c r="E23" s="156"/>
      <c r="F23" s="156"/>
      <c r="G23" s="156"/>
      <c r="H23" s="156"/>
      <c r="I23" s="156"/>
      <c r="J23" s="156"/>
      <c r="K23" s="156"/>
      <c r="L23" s="156"/>
      <c r="M23" s="156"/>
      <c r="N23" s="156"/>
      <c r="O23" s="156"/>
      <c r="P23" s="156"/>
      <c r="Q23" s="156"/>
      <c r="R23" s="156"/>
      <c r="S23" s="156"/>
      <c r="T23" s="156"/>
      <c r="U23" s="156"/>
      <c r="V23" s="156"/>
      <c r="W23" s="156"/>
      <c r="X23" s="156"/>
      <c r="Y23" s="156"/>
    </row>
    <row r="24" spans="1:26" ht="39" customHeight="1">
      <c r="B24" s="157"/>
      <c r="K24" s="19"/>
    </row>
    <row r="25" spans="1:26" ht="39" customHeight="1">
      <c r="C25" s="117"/>
      <c r="D25" s="117"/>
      <c r="E25" s="117"/>
      <c r="F25" s="117"/>
      <c r="G25" s="117"/>
      <c r="H25" s="117"/>
      <c r="I25" s="117"/>
      <c r="J25" s="117"/>
      <c r="K25" s="117"/>
      <c r="L25" s="117"/>
      <c r="M25" s="117"/>
      <c r="N25" s="117"/>
      <c r="O25" s="117"/>
      <c r="P25" s="117"/>
      <c r="Q25" s="117"/>
      <c r="R25" s="117"/>
      <c r="S25" s="117"/>
      <c r="T25" s="117"/>
      <c r="U25" s="117"/>
      <c r="V25" s="117"/>
      <c r="W25" s="117"/>
      <c r="X25" s="117"/>
      <c r="Y25" s="117"/>
    </row>
    <row r="26" spans="1:26" ht="39" customHeight="1">
      <c r="J26" s="19"/>
      <c r="K26" s="19"/>
    </row>
    <row r="27" spans="1:26" ht="39" customHeight="1">
      <c r="C27" s="117"/>
      <c r="D27" s="117"/>
      <c r="E27" s="117"/>
      <c r="F27" s="117"/>
      <c r="G27" s="117"/>
      <c r="H27" s="117"/>
      <c r="I27" s="117"/>
      <c r="J27" s="117"/>
      <c r="K27" s="117"/>
      <c r="L27" s="117"/>
      <c r="M27" s="117"/>
      <c r="N27" s="117"/>
      <c r="O27" s="117"/>
      <c r="P27" s="117"/>
      <c r="Q27" s="117"/>
      <c r="R27" s="117"/>
      <c r="S27" s="117"/>
      <c r="T27" s="117"/>
      <c r="U27" s="117"/>
      <c r="V27" s="117"/>
      <c r="W27" s="117"/>
      <c r="X27" s="117"/>
      <c r="Y27" s="117"/>
    </row>
    <row r="28" spans="1:26" ht="39" customHeight="1">
      <c r="B28" s="157"/>
      <c r="C28" s="117"/>
      <c r="D28" s="149"/>
      <c r="E28" s="149"/>
      <c r="F28" s="149"/>
      <c r="G28" s="149"/>
      <c r="H28" s="149"/>
      <c r="I28" s="149"/>
      <c r="J28" s="149"/>
      <c r="K28" s="149"/>
      <c r="L28" s="149"/>
      <c r="M28" s="149"/>
      <c r="N28" s="149"/>
      <c r="O28" s="149"/>
      <c r="P28" s="149"/>
      <c r="Q28" s="149"/>
      <c r="R28" s="149"/>
      <c r="S28" s="149"/>
      <c r="T28" s="149"/>
      <c r="U28" s="149"/>
      <c r="V28" s="149"/>
      <c r="W28" s="149"/>
      <c r="X28" s="149"/>
      <c r="Y28" s="149"/>
    </row>
    <row r="29" spans="1:26" s="157" customFormat="1" ht="39" customHeight="1">
      <c r="C29" s="150"/>
      <c r="D29" s="150"/>
      <c r="E29" s="150"/>
      <c r="F29" s="150"/>
      <c r="G29" s="150"/>
      <c r="H29" s="150"/>
      <c r="I29" s="150"/>
      <c r="J29" s="150"/>
      <c r="K29" s="150"/>
      <c r="L29" s="150"/>
      <c r="M29" s="150"/>
      <c r="N29" s="150"/>
      <c r="O29" s="150"/>
      <c r="P29" s="150"/>
      <c r="Q29" s="150"/>
      <c r="R29" s="150"/>
      <c r="S29" s="150"/>
      <c r="T29" s="150"/>
      <c r="U29" s="150"/>
      <c r="V29" s="150"/>
      <c r="W29" s="150"/>
      <c r="X29" s="150"/>
      <c r="Y29" s="150"/>
    </row>
    <row r="30" spans="1:26" ht="39" customHeight="1">
      <c r="A30" s="24"/>
      <c r="B30" s="23"/>
      <c r="C30" s="23"/>
      <c r="D30" s="23"/>
      <c r="E30" s="23"/>
      <c r="F30" s="23"/>
      <c r="G30" s="23"/>
      <c r="H30" s="23"/>
      <c r="I30" s="24"/>
      <c r="J30" s="19"/>
      <c r="K30" s="19"/>
      <c r="L30" s="24"/>
      <c r="M30" s="24"/>
      <c r="N30" s="24"/>
      <c r="O30" s="24"/>
      <c r="P30" s="24"/>
      <c r="Q30" s="24"/>
      <c r="R30" s="24"/>
      <c r="S30" s="24"/>
      <c r="T30" s="24"/>
      <c r="U30" s="24"/>
      <c r="V30" s="24"/>
      <c r="W30" s="24"/>
      <c r="X30" s="24"/>
      <c r="Y30" s="24"/>
      <c r="Z30" s="24"/>
    </row>
    <row r="31" spans="1:26" ht="39" customHeight="1">
      <c r="A31" s="24"/>
      <c r="B31" s="27"/>
      <c r="C31" s="27"/>
      <c r="D31" s="27"/>
      <c r="E31" s="27"/>
      <c r="F31" s="27"/>
      <c r="G31" s="158"/>
      <c r="H31" s="158"/>
      <c r="I31" s="24"/>
      <c r="J31" s="22"/>
      <c r="K31" s="22"/>
      <c r="L31" s="24"/>
      <c r="M31" s="24"/>
      <c r="N31" s="24"/>
      <c r="O31" s="24"/>
      <c r="P31" s="24"/>
      <c r="Q31" s="24"/>
      <c r="R31" s="24"/>
      <c r="S31" s="24"/>
      <c r="T31" s="24"/>
      <c r="U31" s="24"/>
      <c r="V31" s="24"/>
      <c r="W31" s="24"/>
      <c r="X31" s="24"/>
      <c r="Y31" s="24"/>
      <c r="Z31" s="24"/>
    </row>
    <row r="32" spans="1:26" ht="39" customHeight="1">
      <c r="A32" s="24"/>
      <c r="B32" s="27"/>
      <c r="C32" s="27"/>
      <c r="D32" s="27"/>
      <c r="E32" s="27"/>
      <c r="F32" s="27"/>
      <c r="G32" s="158"/>
      <c r="H32" s="158"/>
      <c r="I32" s="24"/>
      <c r="J32" s="22"/>
      <c r="K32" s="22"/>
      <c r="L32" s="24"/>
      <c r="M32" s="24"/>
      <c r="N32" s="24"/>
      <c r="O32" s="24"/>
      <c r="P32" s="24"/>
      <c r="Q32" s="24"/>
      <c r="R32" s="24"/>
      <c r="S32" s="24"/>
      <c r="T32" s="24"/>
      <c r="U32" s="24"/>
      <c r="V32" s="24"/>
      <c r="W32" s="24"/>
      <c r="X32" s="24"/>
      <c r="Y32" s="24"/>
      <c r="Z32" s="24"/>
    </row>
    <row r="33" spans="1:26" ht="39" customHeight="1">
      <c r="A33" s="24"/>
      <c r="B33" s="23"/>
      <c r="C33" s="23"/>
      <c r="D33" s="23"/>
      <c r="E33" s="23"/>
      <c r="F33" s="23"/>
      <c r="G33" s="23"/>
      <c r="H33" s="23"/>
      <c r="I33" s="24"/>
      <c r="J33" s="22"/>
      <c r="K33" s="22"/>
      <c r="L33" s="24"/>
      <c r="M33" s="24"/>
      <c r="N33" s="24"/>
      <c r="O33" s="24"/>
      <c r="P33" s="24"/>
      <c r="Q33" s="24"/>
      <c r="R33" s="24"/>
      <c r="S33" s="24"/>
      <c r="T33" s="24"/>
      <c r="U33" s="24"/>
      <c r="V33" s="24"/>
      <c r="W33" s="24"/>
      <c r="X33" s="24"/>
      <c r="Y33" s="24"/>
      <c r="Z33" s="24"/>
    </row>
    <row r="34" spans="1:26" ht="39" customHeight="1">
      <c r="A34" s="24"/>
      <c r="B34" s="23"/>
      <c r="C34" s="23"/>
      <c r="D34" s="23"/>
      <c r="E34" s="23"/>
      <c r="F34" s="23"/>
      <c r="G34" s="23"/>
      <c r="H34" s="23"/>
      <c r="I34" s="24"/>
      <c r="J34" s="22"/>
      <c r="K34" s="22"/>
      <c r="L34" s="24"/>
      <c r="M34" s="24"/>
      <c r="N34" s="24"/>
      <c r="O34" s="24"/>
      <c r="P34" s="24"/>
      <c r="Q34" s="24"/>
      <c r="R34" s="24"/>
      <c r="S34" s="24"/>
      <c r="T34" s="24"/>
      <c r="U34" s="24"/>
      <c r="V34" s="24"/>
      <c r="W34" s="24"/>
      <c r="X34" s="24"/>
      <c r="Y34" s="24"/>
      <c r="Z34" s="24"/>
    </row>
    <row r="35" spans="1:26" s="97" customFormat="1" ht="39" customHeight="1">
      <c r="A35" s="81"/>
      <c r="B35" s="151"/>
      <c r="C35" s="27"/>
      <c r="D35" s="27"/>
      <c r="E35" s="27"/>
      <c r="F35" s="27"/>
      <c r="G35" s="27"/>
      <c r="H35" s="27"/>
      <c r="I35" s="27"/>
      <c r="J35" s="27"/>
      <c r="K35" s="27"/>
      <c r="L35" s="27"/>
      <c r="M35" s="27"/>
      <c r="N35" s="27"/>
      <c r="O35" s="27"/>
      <c r="P35" s="27"/>
      <c r="Q35" s="151"/>
      <c r="R35" s="27"/>
      <c r="S35" s="27"/>
      <c r="T35" s="27"/>
      <c r="U35" s="27"/>
      <c r="V35" s="27"/>
      <c r="W35" s="27"/>
      <c r="X35" s="159"/>
      <c r="Y35" s="159"/>
      <c r="Z35" s="159"/>
    </row>
    <row r="36" spans="1:26" s="97" customFormat="1" ht="39" customHeight="1">
      <c r="A36" s="81"/>
      <c r="B36" s="68"/>
      <c r="C36" s="84"/>
      <c r="D36" s="84"/>
      <c r="E36" s="84"/>
      <c r="F36" s="84"/>
      <c r="G36" s="84"/>
      <c r="H36" s="84"/>
      <c r="I36" s="84"/>
      <c r="J36" s="84"/>
      <c r="K36" s="84"/>
      <c r="L36" s="84"/>
      <c r="M36" s="84"/>
      <c r="N36" s="152"/>
      <c r="O36" s="84"/>
      <c r="P36" s="84"/>
      <c r="Q36" s="68"/>
      <c r="R36" s="152"/>
      <c r="S36" s="84"/>
      <c r="T36" s="84"/>
      <c r="U36" s="84"/>
      <c r="V36" s="84"/>
      <c r="W36" s="84"/>
      <c r="X36" s="84"/>
      <c r="Y36" s="84"/>
      <c r="Z36" s="84"/>
    </row>
    <row r="37" spans="1:26" s="97" customFormat="1" ht="39" customHeight="1">
      <c r="A37" s="81"/>
      <c r="B37" s="68"/>
      <c r="C37" s="84"/>
      <c r="D37" s="84"/>
      <c r="E37" s="84"/>
      <c r="F37" s="84"/>
      <c r="G37" s="84"/>
      <c r="H37" s="84"/>
      <c r="I37" s="84"/>
      <c r="J37" s="84"/>
      <c r="K37" s="84"/>
      <c r="L37" s="84"/>
      <c r="M37" s="84"/>
      <c r="N37" s="152"/>
      <c r="O37" s="84"/>
      <c r="P37" s="84"/>
      <c r="Q37" s="68"/>
      <c r="R37" s="152"/>
      <c r="S37" s="84"/>
      <c r="T37" s="84"/>
      <c r="U37" s="103"/>
      <c r="V37" s="103"/>
      <c r="W37" s="103"/>
      <c r="X37" s="84"/>
      <c r="Y37" s="84"/>
      <c r="Z37" s="84"/>
    </row>
    <row r="38" spans="1:26" s="97" customFormat="1" ht="39" customHeight="1">
      <c r="A38" s="81"/>
      <c r="B38" s="68"/>
      <c r="C38" s="84"/>
      <c r="D38" s="84"/>
      <c r="E38" s="84"/>
      <c r="F38" s="84"/>
      <c r="G38" s="84"/>
      <c r="H38" s="84"/>
      <c r="I38" s="84"/>
      <c r="J38" s="84"/>
      <c r="K38" s="84"/>
      <c r="L38" s="84"/>
      <c r="M38" s="84"/>
      <c r="N38" s="152"/>
      <c r="O38" s="84"/>
      <c r="P38" s="84"/>
      <c r="Q38" s="68"/>
      <c r="R38" s="152"/>
      <c r="S38" s="84"/>
      <c r="T38" s="84"/>
      <c r="U38" s="103"/>
      <c r="V38" s="103"/>
      <c r="W38" s="103"/>
      <c r="X38" s="84"/>
      <c r="Y38" s="84"/>
      <c r="Z38" s="84"/>
    </row>
    <row r="39" spans="1:26" s="97" customFormat="1" ht="39" customHeight="1">
      <c r="A39" s="81"/>
      <c r="B39" s="68"/>
      <c r="C39" s="84"/>
      <c r="D39" s="84"/>
      <c r="E39" s="84"/>
      <c r="F39" s="84"/>
      <c r="G39" s="84"/>
      <c r="H39" s="84"/>
      <c r="I39" s="84"/>
      <c r="J39" s="84"/>
      <c r="K39" s="84"/>
      <c r="L39" s="84"/>
      <c r="M39" s="84"/>
      <c r="N39" s="152"/>
      <c r="O39" s="84"/>
      <c r="P39" s="84"/>
      <c r="Q39" s="68"/>
      <c r="R39" s="152"/>
      <c r="S39" s="84"/>
      <c r="T39" s="84"/>
      <c r="U39" s="103"/>
      <c r="V39" s="103"/>
      <c r="W39" s="103"/>
      <c r="X39" s="84"/>
      <c r="Y39" s="84"/>
      <c r="Z39" s="84"/>
    </row>
    <row r="40" spans="1:26" s="97" customFormat="1" ht="39" customHeight="1">
      <c r="A40" s="81"/>
      <c r="B40" s="68"/>
      <c r="C40" s="84"/>
      <c r="D40" s="84"/>
      <c r="E40" s="84"/>
      <c r="F40" s="84"/>
      <c r="G40" s="84"/>
      <c r="H40" s="84"/>
      <c r="I40" s="84"/>
      <c r="J40" s="84"/>
      <c r="K40" s="84"/>
      <c r="L40" s="84"/>
      <c r="M40" s="84"/>
      <c r="N40" s="84"/>
      <c r="O40" s="84"/>
      <c r="P40" s="84"/>
      <c r="Q40" s="68"/>
      <c r="R40" s="84"/>
      <c r="S40" s="84"/>
      <c r="T40" s="84"/>
      <c r="U40" s="103"/>
      <c r="V40" s="103"/>
      <c r="W40" s="103"/>
      <c r="X40" s="84"/>
      <c r="Y40" s="84"/>
      <c r="Z40" s="84"/>
    </row>
    <row r="41" spans="1:26" s="97" customFormat="1" ht="39" customHeight="1">
      <c r="A41" s="81"/>
      <c r="B41" s="68"/>
      <c r="C41" s="84"/>
      <c r="D41" s="84"/>
      <c r="E41" s="84"/>
      <c r="F41" s="84"/>
      <c r="G41" s="84"/>
      <c r="H41" s="84"/>
      <c r="I41" s="84"/>
      <c r="J41" s="84"/>
      <c r="K41" s="84"/>
      <c r="L41" s="84"/>
      <c r="M41" s="84"/>
      <c r="N41" s="84"/>
      <c r="O41" s="84"/>
      <c r="P41" s="84"/>
      <c r="Q41" s="68"/>
      <c r="R41" s="84"/>
      <c r="S41" s="84"/>
      <c r="T41" s="84"/>
      <c r="U41" s="103"/>
      <c r="V41" s="103"/>
      <c r="W41" s="103"/>
      <c r="X41" s="84"/>
      <c r="Y41" s="84"/>
      <c r="Z41" s="84"/>
    </row>
    <row r="42" spans="1:26" s="97" customFormat="1" ht="39" customHeight="1">
      <c r="A42" s="81"/>
      <c r="B42" s="68"/>
      <c r="C42" s="84"/>
      <c r="D42" s="84"/>
      <c r="E42" s="84"/>
      <c r="F42" s="84"/>
      <c r="G42" s="84"/>
      <c r="H42" s="84"/>
      <c r="I42" s="84"/>
      <c r="J42" s="84"/>
      <c r="K42" s="84"/>
      <c r="L42" s="84"/>
      <c r="M42" s="84"/>
      <c r="N42" s="84"/>
      <c r="O42" s="84"/>
      <c r="P42" s="84"/>
      <c r="Q42" s="68"/>
      <c r="R42" s="84"/>
      <c r="S42" s="84"/>
      <c r="T42" s="84"/>
      <c r="U42" s="103"/>
      <c r="V42" s="103"/>
      <c r="W42" s="103"/>
      <c r="X42" s="84"/>
      <c r="Y42" s="84"/>
      <c r="Z42" s="84"/>
    </row>
    <row r="43" spans="1:26" s="97" customFormat="1" ht="39" customHeight="1">
      <c r="A43" s="81"/>
      <c r="B43" s="68"/>
      <c r="C43" s="84"/>
      <c r="D43" s="84"/>
      <c r="E43" s="84"/>
      <c r="F43" s="84"/>
      <c r="G43" s="84"/>
      <c r="H43" s="84"/>
      <c r="I43" s="84"/>
      <c r="J43" s="84"/>
      <c r="K43" s="84"/>
      <c r="L43" s="84"/>
      <c r="M43" s="84"/>
      <c r="N43" s="84"/>
      <c r="O43" s="84"/>
      <c r="P43" s="84"/>
      <c r="Q43" s="68"/>
      <c r="R43" s="84"/>
      <c r="S43" s="84"/>
      <c r="T43" s="84"/>
      <c r="U43" s="103"/>
      <c r="V43" s="103"/>
      <c r="W43" s="103"/>
      <c r="X43" s="84"/>
      <c r="Y43" s="84"/>
      <c r="Z43" s="84"/>
    </row>
    <row r="44" spans="1:26" s="97" customFormat="1" ht="39" customHeight="1">
      <c r="A44" s="81"/>
      <c r="B44" s="68"/>
      <c r="C44" s="84"/>
      <c r="D44" s="84"/>
      <c r="E44" s="84"/>
      <c r="F44" s="84"/>
      <c r="G44" s="84"/>
      <c r="H44" s="84"/>
      <c r="I44" s="84"/>
      <c r="J44" s="84"/>
      <c r="K44" s="84"/>
      <c r="L44" s="84"/>
      <c r="M44" s="84"/>
      <c r="N44" s="84"/>
      <c r="O44" s="84"/>
      <c r="P44" s="84"/>
      <c r="Q44" s="68"/>
      <c r="R44" s="84"/>
      <c r="S44" s="84"/>
      <c r="T44" s="84"/>
      <c r="U44" s="103"/>
      <c r="V44" s="103"/>
      <c r="W44" s="103"/>
      <c r="X44" s="84"/>
      <c r="Y44" s="84"/>
      <c r="Z44" s="84"/>
    </row>
    <row r="45" spans="1:26" s="97" customFormat="1" ht="39" customHeight="1">
      <c r="A45" s="81"/>
      <c r="B45" s="68"/>
      <c r="C45" s="84"/>
      <c r="D45" s="84"/>
      <c r="E45" s="84"/>
      <c r="F45" s="84"/>
      <c r="G45" s="84"/>
      <c r="H45" s="84"/>
      <c r="I45" s="84"/>
      <c r="J45" s="84"/>
      <c r="K45" s="84"/>
      <c r="L45" s="84"/>
      <c r="M45" s="84"/>
      <c r="N45" s="84"/>
      <c r="O45" s="84"/>
      <c r="P45" s="84"/>
      <c r="Q45" s="68"/>
      <c r="R45" s="84"/>
      <c r="S45" s="84"/>
      <c r="T45" s="84"/>
      <c r="U45" s="103"/>
      <c r="V45" s="103"/>
      <c r="W45" s="103"/>
      <c r="X45" s="84"/>
      <c r="Y45" s="84"/>
      <c r="Z45" s="84"/>
    </row>
    <row r="46" spans="1:26" s="97" customFormat="1" ht="39" customHeight="1">
      <c r="A46" s="81"/>
      <c r="B46" s="68"/>
      <c r="C46" s="84"/>
      <c r="D46" s="84"/>
      <c r="E46" s="84"/>
      <c r="F46" s="84"/>
      <c r="G46" s="84"/>
      <c r="H46" s="84"/>
      <c r="I46" s="84"/>
      <c r="J46" s="84"/>
      <c r="K46" s="84"/>
      <c r="L46" s="84"/>
      <c r="M46" s="84"/>
      <c r="N46" s="84"/>
      <c r="O46" s="84"/>
      <c r="P46" s="84"/>
      <c r="Q46" s="68"/>
      <c r="R46" s="84"/>
      <c r="S46" s="84"/>
      <c r="T46" s="84"/>
      <c r="U46" s="103"/>
      <c r="V46" s="103"/>
      <c r="W46" s="103"/>
      <c r="X46" s="84"/>
      <c r="Y46" s="84"/>
      <c r="Z46" s="84"/>
    </row>
    <row r="47" spans="1:26" ht="39" customHeight="1">
      <c r="B47" s="20"/>
      <c r="C47" s="23"/>
      <c r="D47" s="23"/>
      <c r="E47" s="23"/>
      <c r="F47" s="23"/>
      <c r="G47" s="23"/>
      <c r="H47" s="23"/>
      <c r="I47" s="24"/>
      <c r="J47" s="22"/>
      <c r="K47" s="22"/>
      <c r="L47" s="24"/>
      <c r="M47" s="24"/>
      <c r="N47" s="24"/>
      <c r="O47" s="24"/>
      <c r="P47" s="24"/>
      <c r="Q47" s="24"/>
      <c r="R47" s="24"/>
      <c r="S47" s="24"/>
      <c r="T47" s="24"/>
      <c r="U47" s="24"/>
      <c r="V47" s="24"/>
    </row>
    <row r="48" spans="1:26" ht="39" customHeight="1">
      <c r="B48" s="20"/>
      <c r="C48" s="20"/>
      <c r="D48" s="20"/>
      <c r="E48" s="20"/>
      <c r="F48" s="20"/>
      <c r="G48" s="20"/>
      <c r="H48" s="20"/>
      <c r="I48" s="24"/>
      <c r="J48" s="22"/>
      <c r="K48" s="22"/>
    </row>
    <row r="49" spans="2:11" ht="39" customHeight="1">
      <c r="B49" s="20"/>
      <c r="C49" s="20"/>
      <c r="D49" s="20"/>
      <c r="E49" s="20"/>
      <c r="F49" s="20"/>
      <c r="G49" s="20"/>
      <c r="H49" s="20"/>
      <c r="I49" s="24"/>
      <c r="J49" s="22"/>
      <c r="K49" s="22"/>
    </row>
    <row r="50" spans="2:11" ht="39" customHeight="1">
      <c r="B50" s="20"/>
      <c r="C50" s="20"/>
      <c r="D50" s="20"/>
      <c r="E50" s="20"/>
      <c r="F50" s="20"/>
      <c r="G50" s="20"/>
      <c r="H50" s="20"/>
      <c r="I50" s="24"/>
      <c r="J50" s="22"/>
      <c r="K50" s="22"/>
    </row>
    <row r="51" spans="2:11" ht="39" customHeight="1">
      <c r="B51" s="20"/>
      <c r="C51" s="20"/>
      <c r="D51" s="20"/>
      <c r="E51" s="20"/>
      <c r="F51" s="20"/>
      <c r="G51" s="20"/>
      <c r="H51" s="20"/>
      <c r="I51" s="24"/>
      <c r="J51" s="22"/>
      <c r="K51" s="22"/>
    </row>
    <row r="52" spans="2:11" ht="39" customHeight="1">
      <c r="B52" s="20"/>
      <c r="C52" s="20"/>
      <c r="D52" s="20"/>
      <c r="E52" s="20"/>
      <c r="F52" s="20"/>
      <c r="G52" s="20"/>
      <c r="H52" s="20"/>
      <c r="I52" s="24"/>
      <c r="J52" s="22"/>
      <c r="K52" s="22"/>
    </row>
    <row r="53" spans="2:11" ht="39" customHeight="1">
      <c r="B53" s="20"/>
      <c r="C53" s="20"/>
      <c r="D53" s="20"/>
      <c r="E53" s="20"/>
      <c r="F53" s="20"/>
      <c r="G53" s="20"/>
      <c r="H53" s="20"/>
      <c r="I53" s="24"/>
      <c r="J53" s="22"/>
      <c r="K53" s="22"/>
    </row>
    <row r="54" spans="2:11" ht="39" customHeight="1">
      <c r="B54" s="20"/>
      <c r="C54" s="20"/>
      <c r="D54" s="20"/>
      <c r="E54" s="20"/>
      <c r="F54" s="20"/>
      <c r="G54" s="20"/>
      <c r="H54" s="20"/>
      <c r="I54" s="24"/>
      <c r="J54" s="22"/>
      <c r="K54" s="22"/>
    </row>
  </sheetData>
  <phoneticPr fontId="3"/>
  <pageMargins left="0.39370078740157483" right="0.23622047244094491" top="0.59055118110236227" bottom="0.59055118110236227" header="0.31496062992125984" footer="0.39370078740157483"/>
  <pageSetup paperSize="9" orientation="portrait" cellComments="asDisplayed"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9"/>
  <sheetViews>
    <sheetView view="pageBreakPreview" zoomScaleNormal="115" zoomScaleSheetLayoutView="100" workbookViewId="0"/>
  </sheetViews>
  <sheetFormatPr defaultColWidth="3.75" defaultRowHeight="26.25" customHeight="1"/>
  <cols>
    <col min="1" max="16384" width="3.75" style="16"/>
  </cols>
  <sheetData>
    <row r="1" spans="1:25" ht="31.9" customHeight="1">
      <c r="A1" s="25"/>
      <c r="B1" s="1115" t="s">
        <v>938</v>
      </c>
      <c r="C1" s="1116">
        <v>8</v>
      </c>
      <c r="D1" s="1116" t="s">
        <v>939</v>
      </c>
      <c r="E1" s="1116">
        <v>2</v>
      </c>
      <c r="F1" s="481" t="s">
        <v>693</v>
      </c>
      <c r="G1" s="446"/>
      <c r="H1" s="446"/>
      <c r="I1" s="446"/>
      <c r="J1" s="446"/>
      <c r="K1" s="446"/>
      <c r="L1" s="446"/>
      <c r="M1" s="446"/>
      <c r="N1" s="446"/>
      <c r="O1" s="446"/>
      <c r="P1" s="446"/>
      <c r="Q1" s="446"/>
      <c r="R1" s="446"/>
      <c r="S1" s="446"/>
      <c r="T1" s="446"/>
      <c r="U1" s="446"/>
      <c r="V1" s="446"/>
      <c r="W1" s="446"/>
      <c r="X1" s="446"/>
      <c r="Y1" s="446"/>
    </row>
    <row r="2" spans="1:25" ht="25.9" customHeight="1">
      <c r="B2" s="17"/>
      <c r="C2" s="17"/>
      <c r="D2" s="17"/>
      <c r="E2" s="17"/>
      <c r="F2" s="17"/>
      <c r="G2" s="17"/>
      <c r="H2" s="17"/>
      <c r="I2" s="17"/>
      <c r="J2" s="17"/>
      <c r="K2" s="17"/>
      <c r="L2" s="17"/>
      <c r="M2" s="17"/>
      <c r="N2" s="17"/>
      <c r="O2" s="17"/>
      <c r="P2" s="17"/>
      <c r="Q2" s="17"/>
    </row>
    <row r="3" spans="1:25" ht="26.25" customHeight="1">
      <c r="B3" s="448" t="s">
        <v>63</v>
      </c>
      <c r="C3" s="448"/>
      <c r="D3" s="448"/>
      <c r="E3" s="448"/>
      <c r="F3" s="448"/>
      <c r="G3" s="448"/>
      <c r="H3" s="448"/>
      <c r="I3" s="448" t="s">
        <v>78</v>
      </c>
      <c r="J3" s="448"/>
      <c r="K3" s="448"/>
      <c r="L3" s="448"/>
      <c r="M3" s="448"/>
      <c r="N3" s="448"/>
      <c r="O3" s="448"/>
      <c r="P3" s="448"/>
      <c r="Q3" s="448"/>
      <c r="R3" s="448" t="s">
        <v>59</v>
      </c>
      <c r="S3" s="448"/>
      <c r="T3" s="448"/>
      <c r="U3" s="448"/>
      <c r="V3" s="448"/>
      <c r="W3" s="448"/>
      <c r="X3" s="448"/>
      <c r="Y3" s="448"/>
    </row>
    <row r="4" spans="1:25" ht="26.25" customHeight="1">
      <c r="B4" s="1305"/>
      <c r="C4" s="1306"/>
      <c r="D4" s="1306"/>
      <c r="E4" s="1306"/>
      <c r="F4" s="1306"/>
      <c r="G4" s="1306"/>
      <c r="H4" s="1307"/>
      <c r="I4" s="1305"/>
      <c r="J4" s="1306"/>
      <c r="K4" s="1306"/>
      <c r="L4" s="1306"/>
      <c r="M4" s="1306"/>
      <c r="N4" s="1306"/>
      <c r="O4" s="1306"/>
      <c r="P4" s="1306"/>
      <c r="Q4" s="1307"/>
      <c r="R4" s="1305"/>
      <c r="S4" s="1306"/>
      <c r="T4" s="1306"/>
      <c r="U4" s="1306"/>
      <c r="V4" s="1306"/>
      <c r="W4" s="1306"/>
      <c r="X4" s="1306"/>
      <c r="Y4" s="1307"/>
    </row>
    <row r="5" spans="1:25" ht="26.25" customHeight="1" thickBot="1">
      <c r="B5" s="17"/>
      <c r="C5" s="17"/>
      <c r="D5" s="17"/>
      <c r="E5" s="17"/>
      <c r="F5" s="17"/>
      <c r="G5" s="17"/>
      <c r="H5" s="17"/>
      <c r="I5" s="17"/>
      <c r="J5" s="17"/>
      <c r="K5" s="17"/>
      <c r="L5" s="17"/>
      <c r="M5" s="17"/>
      <c r="N5" s="17"/>
      <c r="O5" s="17"/>
      <c r="P5" s="17"/>
      <c r="Q5" s="17"/>
      <c r="R5" s="17"/>
      <c r="S5" s="17"/>
      <c r="T5" s="17"/>
      <c r="U5" s="17"/>
      <c r="V5" s="17"/>
      <c r="W5" s="17"/>
      <c r="X5" s="17"/>
      <c r="Y5" s="17"/>
    </row>
    <row r="6" spans="1:25" s="181" customFormat="1" ht="26.25" customHeight="1" thickBot="1">
      <c r="B6" s="734"/>
      <c r="C6" s="651" t="s">
        <v>757</v>
      </c>
      <c r="D6" s="378"/>
      <c r="E6" s="378"/>
      <c r="F6" s="378"/>
      <c r="G6" s="378"/>
      <c r="H6" s="378"/>
      <c r="I6" s="378"/>
      <c r="J6" s="378"/>
      <c r="K6" s="378"/>
      <c r="L6" s="378"/>
      <c r="M6" s="378"/>
      <c r="N6" s="378"/>
      <c r="O6" s="378"/>
      <c r="P6" s="378"/>
      <c r="Q6" s="378"/>
      <c r="R6" s="378"/>
      <c r="S6" s="378"/>
      <c r="T6" s="378"/>
      <c r="U6" s="378"/>
      <c r="V6" s="378"/>
      <c r="W6" s="378"/>
      <c r="X6" s="378"/>
      <c r="Y6" s="378"/>
    </row>
    <row r="7" spans="1:25" s="181" customFormat="1" ht="26.25" customHeight="1" thickBot="1">
      <c r="B7" s="734"/>
      <c r="C7" s="180" t="s">
        <v>1106</v>
      </c>
      <c r="D7" s="180"/>
      <c r="E7" s="180"/>
      <c r="F7" s="180"/>
      <c r="G7" s="180"/>
      <c r="H7" s="180"/>
      <c r="I7" s="180"/>
      <c r="J7" s="180"/>
      <c r="K7" s="180"/>
      <c r="L7" s="180"/>
      <c r="M7" s="180"/>
      <c r="N7" s="180"/>
      <c r="O7" s="180"/>
      <c r="P7" s="180"/>
      <c r="Q7" s="180"/>
      <c r="R7" s="180"/>
      <c r="S7" s="180"/>
      <c r="T7" s="180"/>
      <c r="U7" s="180"/>
      <c r="V7" s="180"/>
      <c r="W7" s="180"/>
      <c r="X7" s="180"/>
    </row>
    <row r="8" spans="1:25" s="181" customFormat="1" ht="26.25" customHeight="1" thickBot="1">
      <c r="B8" s="735"/>
      <c r="C8" s="180" t="s">
        <v>558</v>
      </c>
      <c r="D8" s="180"/>
      <c r="E8" s="180"/>
      <c r="F8" s="180"/>
      <c r="G8" s="180"/>
      <c r="H8" s="180"/>
      <c r="I8" s="180"/>
      <c r="J8" s="180"/>
      <c r="K8" s="180"/>
      <c r="L8" s="180"/>
      <c r="M8" s="180"/>
      <c r="N8" s="180"/>
      <c r="O8" s="180"/>
      <c r="P8" s="180"/>
      <c r="Q8" s="180"/>
      <c r="R8" s="180"/>
      <c r="S8" s="180"/>
      <c r="T8" s="180"/>
      <c r="U8" s="180"/>
      <c r="V8" s="180"/>
      <c r="W8" s="180"/>
      <c r="X8" s="180"/>
    </row>
    <row r="9" spans="1:25" s="181" customFormat="1" ht="26.25" customHeight="1" thickBot="1">
      <c r="B9" s="1121"/>
      <c r="C9" s="307" t="s">
        <v>936</v>
      </c>
      <c r="D9" s="376"/>
      <c r="E9" s="376"/>
      <c r="F9" s="376"/>
      <c r="G9" s="376"/>
      <c r="H9" s="376"/>
      <c r="I9" s="376"/>
      <c r="J9" s="376"/>
      <c r="K9" s="376"/>
      <c r="L9" s="376"/>
      <c r="M9" s="376"/>
      <c r="N9" s="376"/>
      <c r="O9" s="376"/>
      <c r="P9" s="376"/>
      <c r="Q9" s="376"/>
      <c r="R9" s="376"/>
      <c r="S9" s="376"/>
      <c r="T9" s="376"/>
      <c r="U9" s="376"/>
      <c r="V9" s="376"/>
      <c r="W9" s="376"/>
      <c r="X9" s="376"/>
    </row>
    <row r="10" spans="1:25" s="181" customFormat="1" ht="26.25" customHeight="1" thickBot="1">
      <c r="B10" s="1108"/>
      <c r="C10" s="376" t="s">
        <v>1107</v>
      </c>
      <c r="E10" s="376"/>
      <c r="F10" s="376"/>
      <c r="G10" s="376"/>
      <c r="H10" s="376"/>
      <c r="I10" s="376"/>
      <c r="J10" s="376"/>
      <c r="K10" s="376"/>
      <c r="L10" s="376"/>
      <c r="M10" s="376"/>
      <c r="N10" s="376"/>
      <c r="O10" s="376"/>
      <c r="P10" s="376"/>
      <c r="Q10" s="376"/>
      <c r="R10" s="376"/>
      <c r="S10" s="376"/>
      <c r="T10" s="376"/>
      <c r="U10" s="376"/>
      <c r="V10" s="376"/>
      <c r="W10" s="376"/>
      <c r="X10" s="376"/>
    </row>
    <row r="11" spans="1:25" s="181" customFormat="1" ht="26.25" customHeight="1" thickBot="1">
      <c r="B11" s="736"/>
      <c r="C11" s="376" t="s">
        <v>703</v>
      </c>
      <c r="D11" s="376"/>
      <c r="E11" s="376"/>
      <c r="F11" s="376"/>
      <c r="G11" s="376"/>
      <c r="H11" s="376"/>
      <c r="I11" s="376"/>
      <c r="J11" s="376"/>
      <c r="K11" s="376"/>
      <c r="L11" s="376"/>
      <c r="M11" s="376"/>
      <c r="N11" s="376"/>
      <c r="O11" s="376"/>
      <c r="P11" s="376"/>
      <c r="Q11" s="376"/>
      <c r="R11" s="376"/>
      <c r="S11" s="376"/>
      <c r="T11" s="376"/>
      <c r="U11" s="376"/>
      <c r="V11" s="376"/>
      <c r="W11" s="376"/>
      <c r="X11" s="376"/>
    </row>
    <row r="12" spans="1:25" s="181" customFormat="1" ht="26.25" customHeight="1" thickBot="1">
      <c r="B12" s="734"/>
      <c r="C12" s="180" t="s">
        <v>1108</v>
      </c>
      <c r="D12" s="180"/>
      <c r="E12" s="180"/>
      <c r="F12" s="180"/>
      <c r="G12" s="180"/>
      <c r="H12" s="180"/>
      <c r="I12" s="180"/>
      <c r="J12" s="180"/>
      <c r="K12" s="180"/>
      <c r="L12" s="180"/>
      <c r="M12" s="180"/>
      <c r="N12" s="180"/>
      <c r="O12" s="180"/>
      <c r="P12" s="180"/>
      <c r="Q12" s="180"/>
      <c r="R12" s="180"/>
      <c r="S12" s="180"/>
      <c r="T12" s="180"/>
      <c r="U12" s="180"/>
      <c r="V12" s="180"/>
      <c r="W12" s="180"/>
      <c r="X12" s="180"/>
    </row>
    <row r="13" spans="1:25" s="181" customFormat="1" ht="26.25" customHeight="1" thickBot="1">
      <c r="B13" s="734"/>
      <c r="C13" s="180" t="s">
        <v>758</v>
      </c>
      <c r="D13" s="180"/>
      <c r="E13" s="180"/>
      <c r="F13" s="180"/>
      <c r="G13" s="180"/>
      <c r="H13" s="180"/>
      <c r="I13" s="180"/>
      <c r="J13" s="180"/>
      <c r="K13" s="180"/>
      <c r="L13" s="180"/>
      <c r="M13" s="180"/>
      <c r="N13" s="180"/>
      <c r="O13" s="180"/>
      <c r="P13" s="180"/>
      <c r="Q13" s="180"/>
      <c r="R13" s="180"/>
      <c r="S13" s="180"/>
      <c r="T13" s="180"/>
      <c r="U13" s="180"/>
      <c r="V13" s="180"/>
      <c r="W13" s="180"/>
      <c r="X13" s="180"/>
    </row>
    <row r="14" spans="1:25" s="181" customFormat="1" ht="26.25" customHeight="1" thickBot="1">
      <c r="C14" s="35"/>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25" s="181" customFormat="1" ht="26.25" customHeight="1" thickBot="1">
      <c r="B15" s="1119" t="s">
        <v>950</v>
      </c>
      <c r="C15" s="800"/>
      <c r="D15" s="800"/>
      <c r="E15" s="800"/>
      <c r="F15" s="800"/>
      <c r="G15" s="452"/>
      <c r="H15" s="453"/>
      <c r="I15" s="377"/>
      <c r="J15" s="378"/>
      <c r="K15" s="379"/>
    </row>
    <row r="16" spans="1:25" s="181" customFormat="1" ht="26.25" customHeight="1">
      <c r="B16" s="377"/>
      <c r="C16" s="35"/>
      <c r="D16" s="372"/>
      <c r="E16" s="180"/>
      <c r="F16" s="180"/>
      <c r="G16" s="180"/>
      <c r="H16" s="180"/>
      <c r="I16" s="180"/>
      <c r="J16" s="180"/>
      <c r="K16" s="180"/>
      <c r="L16" s="180"/>
      <c r="M16" s="180"/>
      <c r="N16" s="180"/>
      <c r="O16" s="180"/>
      <c r="P16" s="180"/>
      <c r="Q16" s="180"/>
      <c r="R16" s="180"/>
      <c r="S16" s="180"/>
      <c r="T16" s="180"/>
      <c r="U16" s="180"/>
      <c r="V16" s="180"/>
      <c r="W16" s="180"/>
      <c r="X16" s="180"/>
      <c r="Y16" s="180"/>
    </row>
    <row r="17" spans="2:26" s="181" customFormat="1" ht="26.25" customHeight="1">
      <c r="B17" s="1118"/>
      <c r="C17" s="1297" t="s">
        <v>152</v>
      </c>
      <c r="D17" s="1298"/>
      <c r="E17" s="1298"/>
      <c r="F17" s="1298"/>
      <c r="G17" s="1299"/>
      <c r="H17" s="1308" t="s">
        <v>946</v>
      </c>
      <c r="I17" s="1309"/>
      <c r="J17" s="1310" t="s">
        <v>947</v>
      </c>
      <c r="K17" s="1310"/>
      <c r="L17" s="1310"/>
      <c r="M17" s="1311"/>
      <c r="N17" s="1317" t="s">
        <v>679</v>
      </c>
      <c r="O17" s="1318"/>
      <c r="P17" s="1317" t="s">
        <v>12</v>
      </c>
      <c r="Q17" s="1318"/>
      <c r="R17" s="1317" t="s">
        <v>2</v>
      </c>
      <c r="S17" s="1318"/>
      <c r="T17" s="309" t="s">
        <v>948</v>
      </c>
      <c r="U17" s="469"/>
      <c r="V17" s="470"/>
      <c r="W17" s="309" t="s">
        <v>949</v>
      </c>
      <c r="X17" s="469"/>
      <c r="Y17" s="470"/>
    </row>
    <row r="18" spans="2:26" s="3" customFormat="1" ht="26.25" customHeight="1">
      <c r="B18" s="634" t="s">
        <v>42</v>
      </c>
      <c r="C18" s="1327">
        <v>46113</v>
      </c>
      <c r="D18" s="1322"/>
      <c r="E18" s="1127" t="s">
        <v>20</v>
      </c>
      <c r="F18" s="1322">
        <v>46203</v>
      </c>
      <c r="G18" s="1323"/>
      <c r="H18" s="1312" t="s">
        <v>961</v>
      </c>
      <c r="I18" s="1313"/>
      <c r="J18" s="1314" t="s">
        <v>992</v>
      </c>
      <c r="K18" s="1315"/>
      <c r="L18" s="1315"/>
      <c r="M18" s="1316"/>
      <c r="N18" s="1329" t="s">
        <v>958</v>
      </c>
      <c r="O18" s="1330"/>
      <c r="P18" s="1331" t="s">
        <v>959</v>
      </c>
      <c r="Q18" s="1332"/>
      <c r="R18" s="1331">
        <v>20</v>
      </c>
      <c r="S18" s="1332"/>
      <c r="T18" s="1302" t="s">
        <v>537</v>
      </c>
      <c r="U18" s="1303"/>
      <c r="V18" s="1303"/>
      <c r="W18" s="1302" t="s">
        <v>538</v>
      </c>
      <c r="X18" s="1303"/>
      <c r="Y18" s="1304"/>
      <c r="Z18" s="380"/>
    </row>
    <row r="19" spans="2:26" s="3" customFormat="1" ht="26.25" customHeight="1">
      <c r="B19" s="634" t="s">
        <v>43</v>
      </c>
      <c r="C19" s="1327">
        <v>46296</v>
      </c>
      <c r="D19" s="1322"/>
      <c r="E19" s="1127" t="s">
        <v>20</v>
      </c>
      <c r="F19" s="1322">
        <v>46384</v>
      </c>
      <c r="G19" s="1323"/>
      <c r="H19" s="1312" t="s">
        <v>962</v>
      </c>
      <c r="I19" s="1313"/>
      <c r="J19" s="1315" t="s">
        <v>963</v>
      </c>
      <c r="K19" s="1315"/>
      <c r="L19" s="1315"/>
      <c r="M19" s="1316"/>
      <c r="N19" s="1329" t="s">
        <v>960</v>
      </c>
      <c r="O19" s="1330"/>
      <c r="P19" s="1331" t="s">
        <v>959</v>
      </c>
      <c r="Q19" s="1332"/>
      <c r="R19" s="1331">
        <v>15</v>
      </c>
      <c r="S19" s="1332"/>
      <c r="T19" s="1302" t="s">
        <v>537</v>
      </c>
      <c r="U19" s="1303"/>
      <c r="V19" s="1303"/>
      <c r="W19" s="1302" t="s">
        <v>538</v>
      </c>
      <c r="X19" s="1303"/>
      <c r="Y19" s="1304"/>
      <c r="Z19" s="381"/>
    </row>
    <row r="20" spans="2:26" s="3" customFormat="1" ht="26.25" customHeight="1">
      <c r="B20" s="634" t="s">
        <v>44</v>
      </c>
      <c r="C20" s="1328"/>
      <c r="D20" s="1324"/>
      <c r="E20" s="1124"/>
      <c r="F20" s="1324"/>
      <c r="G20" s="1325"/>
      <c r="H20" s="1312"/>
      <c r="I20" s="1313"/>
      <c r="J20" s="1315"/>
      <c r="K20" s="1315"/>
      <c r="L20" s="1315"/>
      <c r="M20" s="1316"/>
      <c r="N20" s="1333"/>
      <c r="O20" s="1334"/>
      <c r="P20" s="1336"/>
      <c r="Q20" s="1337"/>
      <c r="R20" s="1336"/>
      <c r="S20" s="1337"/>
      <c r="T20" s="1297"/>
      <c r="U20" s="1298"/>
      <c r="V20" s="1298"/>
      <c r="W20" s="1297"/>
      <c r="X20" s="1298"/>
      <c r="Y20" s="1299"/>
      <c r="Z20" s="381"/>
    </row>
    <row r="21" spans="2:26" s="3" customFormat="1" ht="26.25" customHeight="1">
      <c r="B21" s="634" t="s">
        <v>45</v>
      </c>
      <c r="C21" s="1328"/>
      <c r="D21" s="1324"/>
      <c r="E21" s="1124"/>
      <c r="F21" s="1324"/>
      <c r="G21" s="1325"/>
      <c r="H21" s="1312"/>
      <c r="I21" s="1313"/>
      <c r="J21" s="1315"/>
      <c r="K21" s="1315"/>
      <c r="L21" s="1315"/>
      <c r="M21" s="1316"/>
      <c r="N21" s="1333"/>
      <c r="O21" s="1334"/>
      <c r="P21" s="1336"/>
      <c r="Q21" s="1337"/>
      <c r="R21" s="1336"/>
      <c r="S21" s="1337"/>
      <c r="T21" s="1300"/>
      <c r="U21" s="1301"/>
      <c r="V21" s="1301"/>
      <c r="W21" s="1300"/>
      <c r="X21" s="1301"/>
      <c r="Y21" s="1319"/>
      <c r="Z21" s="381"/>
    </row>
    <row r="22" spans="2:26" s="3" customFormat="1" ht="26.25" customHeight="1">
      <c r="B22" s="633" t="s">
        <v>46</v>
      </c>
      <c r="C22" s="1328"/>
      <c r="D22" s="1324"/>
      <c r="E22" s="1124"/>
      <c r="F22" s="1324"/>
      <c r="G22" s="1325"/>
      <c r="H22" s="1312"/>
      <c r="I22" s="1313"/>
      <c r="J22" s="1315"/>
      <c r="K22" s="1315"/>
      <c r="L22" s="1315"/>
      <c r="M22" s="1316"/>
      <c r="N22" s="1333"/>
      <c r="O22" s="1334"/>
      <c r="P22" s="1336"/>
      <c r="Q22" s="1337"/>
      <c r="R22" s="1336"/>
      <c r="S22" s="1337"/>
      <c r="T22" s="1300"/>
      <c r="U22" s="1301"/>
      <c r="V22" s="1301"/>
      <c r="W22" s="1300"/>
      <c r="X22" s="1301"/>
      <c r="Y22" s="1319"/>
      <c r="Z22" s="381"/>
    </row>
    <row r="23" spans="2:26" s="3" customFormat="1" ht="26.25" customHeight="1">
      <c r="B23" s="635"/>
      <c r="C23" s="1320"/>
      <c r="D23" s="1321"/>
      <c r="E23" s="1126"/>
      <c r="F23" s="1321"/>
      <c r="G23" s="1326"/>
      <c r="H23" s="1312"/>
      <c r="I23" s="1313"/>
      <c r="J23" s="1315"/>
      <c r="K23" s="1315"/>
      <c r="L23" s="1315"/>
      <c r="M23" s="1316"/>
      <c r="N23" s="1335"/>
      <c r="O23" s="1335"/>
      <c r="P23" s="1335"/>
      <c r="Q23" s="1335"/>
      <c r="R23" s="1335"/>
      <c r="S23" s="1335"/>
      <c r="T23" s="1300"/>
      <c r="U23" s="1301"/>
      <c r="V23" s="1301"/>
      <c r="W23" s="1300"/>
      <c r="X23" s="1301"/>
      <c r="Y23" s="1319"/>
      <c r="Z23" s="381"/>
    </row>
    <row r="24" spans="2:26" ht="26.25" customHeight="1">
      <c r="B24" s="20"/>
      <c r="C24" s="23"/>
      <c r="D24" s="382"/>
      <c r="E24" s="382"/>
      <c r="F24" s="382"/>
      <c r="G24" s="382"/>
      <c r="H24" s="382"/>
      <c r="I24" s="21"/>
      <c r="J24" s="17"/>
      <c r="K24" s="22"/>
      <c r="L24" s="21"/>
      <c r="M24" s="21"/>
      <c r="N24" s="21"/>
      <c r="O24" s="21"/>
      <c r="P24" s="21"/>
      <c r="Q24" s="21"/>
      <c r="R24" s="21"/>
      <c r="S24" s="21"/>
      <c r="T24" s="21"/>
      <c r="U24" s="21"/>
    </row>
    <row r="25" spans="2:26" ht="26.25" customHeight="1">
      <c r="B25" s="20"/>
      <c r="C25" s="20"/>
      <c r="D25" s="383"/>
      <c r="E25" s="383"/>
      <c r="F25" s="383"/>
      <c r="G25" s="383"/>
      <c r="H25" s="383"/>
      <c r="I25" s="21"/>
      <c r="J25" s="17"/>
      <c r="K25" s="22"/>
    </row>
    <row r="26" spans="2:26" ht="26.25" customHeight="1">
      <c r="B26" s="20"/>
      <c r="C26" s="20"/>
      <c r="D26" s="383"/>
      <c r="E26" s="383"/>
      <c r="F26" s="383"/>
      <c r="G26" s="383"/>
      <c r="H26" s="383"/>
      <c r="I26" s="21"/>
      <c r="J26" s="17"/>
      <c r="K26" s="22"/>
    </row>
    <row r="27" spans="2:26" ht="26.25" customHeight="1">
      <c r="B27" s="20"/>
      <c r="C27" s="20"/>
      <c r="D27" s="383"/>
      <c r="E27" s="383"/>
      <c r="F27" s="383"/>
      <c r="G27" s="383"/>
      <c r="H27" s="383"/>
      <c r="I27" s="21"/>
      <c r="J27" s="17"/>
      <c r="K27" s="22"/>
    </row>
    <row r="28" spans="2:26" ht="26.25" customHeight="1">
      <c r="B28" s="20"/>
      <c r="C28" s="20"/>
      <c r="D28" s="383"/>
      <c r="E28" s="383"/>
      <c r="F28" s="383"/>
      <c r="G28" s="383"/>
      <c r="H28" s="383"/>
      <c r="I28" s="21"/>
      <c r="J28" s="17"/>
      <c r="K28" s="22"/>
    </row>
    <row r="29" spans="2:26" ht="26.25" customHeight="1">
      <c r="B29" s="20"/>
      <c r="C29" s="20"/>
      <c r="D29" s="383"/>
      <c r="E29" s="383"/>
      <c r="F29" s="383"/>
      <c r="G29" s="383"/>
      <c r="H29" s="383"/>
      <c r="I29" s="21"/>
      <c r="J29" s="17"/>
      <c r="K29" s="22"/>
    </row>
  </sheetData>
  <mergeCells count="63">
    <mergeCell ref="J19:M19"/>
    <mergeCell ref="J20:M20"/>
    <mergeCell ref="J21:M21"/>
    <mergeCell ref="J22:M22"/>
    <mergeCell ref="J23:M23"/>
    <mergeCell ref="H19:I19"/>
    <mergeCell ref="H20:I20"/>
    <mergeCell ref="H21:I21"/>
    <mergeCell ref="H22:I22"/>
    <mergeCell ref="H23:I23"/>
    <mergeCell ref="R19:S19"/>
    <mergeCell ref="R20:S20"/>
    <mergeCell ref="R21:S21"/>
    <mergeCell ref="R22:S22"/>
    <mergeCell ref="R23:S23"/>
    <mergeCell ref="P19:Q19"/>
    <mergeCell ref="P20:Q20"/>
    <mergeCell ref="P21:Q21"/>
    <mergeCell ref="P22:Q22"/>
    <mergeCell ref="P23:Q23"/>
    <mergeCell ref="N19:O19"/>
    <mergeCell ref="N20:O20"/>
    <mergeCell ref="N21:O21"/>
    <mergeCell ref="N22:O22"/>
    <mergeCell ref="N23:O23"/>
    <mergeCell ref="P17:Q17"/>
    <mergeCell ref="R17:S17"/>
    <mergeCell ref="N18:O18"/>
    <mergeCell ref="P18:Q18"/>
    <mergeCell ref="R18:S18"/>
    <mergeCell ref="C23:D23"/>
    <mergeCell ref="F18:G18"/>
    <mergeCell ref="F19:G19"/>
    <mergeCell ref="F20:G20"/>
    <mergeCell ref="F21:G21"/>
    <mergeCell ref="F22:G22"/>
    <mergeCell ref="F23:G23"/>
    <mergeCell ref="C18:D18"/>
    <mergeCell ref="C19:D19"/>
    <mergeCell ref="C20:D20"/>
    <mergeCell ref="C21:D21"/>
    <mergeCell ref="C22:D22"/>
    <mergeCell ref="W23:Y23"/>
    <mergeCell ref="T22:V22"/>
    <mergeCell ref="W22:Y22"/>
    <mergeCell ref="T23:V23"/>
    <mergeCell ref="W21:Y21"/>
    <mergeCell ref="T20:V20"/>
    <mergeCell ref="W20:Y20"/>
    <mergeCell ref="T21:V21"/>
    <mergeCell ref="W19:Y19"/>
    <mergeCell ref="B4:H4"/>
    <mergeCell ref="I4:Q4"/>
    <mergeCell ref="R4:Y4"/>
    <mergeCell ref="T18:V18"/>
    <mergeCell ref="W18:Y18"/>
    <mergeCell ref="T19:V19"/>
    <mergeCell ref="C17:G17"/>
    <mergeCell ref="H17:I17"/>
    <mergeCell ref="J17:M17"/>
    <mergeCell ref="H18:I18"/>
    <mergeCell ref="J18:M18"/>
    <mergeCell ref="N17:O17"/>
  </mergeCells>
  <phoneticPr fontId="3"/>
  <conditionalFormatting sqref="N17:S17 C17:G22">
    <cfRule type="expression" dxfId="27" priority="1018">
      <formula>C17:AA17&lt;&gt;""</formula>
    </cfRule>
  </conditionalFormatting>
  <conditionalFormatting sqref="N18:S22">
    <cfRule type="expression" dxfId="26" priority="1">
      <formula>N18:AM18&lt;&gt;""</formula>
    </cfRule>
  </conditionalFormatting>
  <dataValidations count="3">
    <dataValidation type="list" allowBlank="1" showInputMessage="1" showErrorMessage="1" sqref="R18:S22" xr:uid="{74D0A85E-DAAC-4C2F-8E93-4C7F3282B495}">
      <formula1>"10,14,15,20,23"</formula1>
    </dataValidation>
    <dataValidation type="list" allowBlank="1" showInputMessage="1" showErrorMessage="1" sqref="P18:Q22" xr:uid="{007ABB02-3363-48F3-B047-D4DCBAD46509}">
      <formula1>"初級,中級"</formula1>
    </dataValidation>
    <dataValidation type="list" allowBlank="1" showInputMessage="1" showErrorMessage="1" sqref="N18:O22" xr:uid="{1EA250B7-DDE0-4671-897D-3311CB681599}">
      <formula1>"デジタル,事務,経理,医事,介護,その他"</formula1>
    </dataValidation>
  </dataValidations>
  <pageMargins left="0.39370078740157483" right="0.19685039370078741" top="0.59055118110236227" bottom="0.59055118110236227" header="0.31496062992125984" footer="0.39370078740157483"/>
  <pageSetup paperSize="9" orientation="portrait" cellComments="asDisplayed" r:id="rId1"/>
  <colBreaks count="1" manualBreakCount="1">
    <brk id="26"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AY82"/>
  <sheetViews>
    <sheetView view="pageBreakPreview" zoomScaleNormal="70" zoomScaleSheetLayoutView="100" workbookViewId="0"/>
  </sheetViews>
  <sheetFormatPr defaultColWidth="3.75" defaultRowHeight="21" customHeight="1" outlineLevelRow="1"/>
  <cols>
    <col min="1" max="16384" width="3.75" style="168"/>
  </cols>
  <sheetData>
    <row r="1" spans="1:51" s="482" customFormat="1" ht="21.75" customHeight="1">
      <c r="B1" s="483" t="str" cm="1">
        <f t="array" ref="B1:E1">'企画提案一覧表　訓練実施施設1部'!B1:E1</f>
        <v>R</v>
      </c>
      <c r="C1" s="483">
        <v>8</v>
      </c>
      <c r="D1" s="483" t="str">
        <v>-</v>
      </c>
      <c r="E1" s="483">
        <v>2</v>
      </c>
      <c r="F1" s="484" t="s">
        <v>940</v>
      </c>
      <c r="G1" s="483"/>
      <c r="H1" s="483"/>
      <c r="I1" s="483"/>
      <c r="J1" s="483"/>
      <c r="K1" s="483"/>
      <c r="L1" s="483"/>
      <c r="M1" s="483"/>
      <c r="N1" s="483"/>
      <c r="O1" s="483"/>
      <c r="P1" s="483"/>
      <c r="Q1" s="483"/>
      <c r="R1" s="483"/>
      <c r="S1" s="483"/>
      <c r="T1" s="483"/>
      <c r="U1" s="483"/>
      <c r="V1" s="483"/>
      <c r="W1" s="483"/>
      <c r="X1" s="483"/>
      <c r="Y1" s="483"/>
      <c r="Z1" s="485"/>
    </row>
    <row r="2" spans="1:51" s="482" customFormat="1" ht="21.75" customHeight="1">
      <c r="B2" s="486"/>
      <c r="C2" s="486"/>
      <c r="D2" s="486"/>
      <c r="E2" s="486"/>
      <c r="F2" s="486"/>
      <c r="G2" s="486"/>
      <c r="H2" s="486"/>
      <c r="I2" s="486"/>
      <c r="J2" s="486"/>
      <c r="K2" s="486"/>
      <c r="L2" s="486"/>
      <c r="M2" s="486"/>
      <c r="N2" s="486"/>
      <c r="O2" s="486"/>
      <c r="P2" s="486"/>
      <c r="Q2" s="486"/>
      <c r="R2" s="486"/>
      <c r="S2" s="486"/>
      <c r="T2" s="486"/>
      <c r="U2" s="486"/>
      <c r="V2" s="486"/>
      <c r="W2" s="486"/>
      <c r="X2" s="486"/>
      <c r="Y2" s="486"/>
      <c r="Z2" s="485"/>
    </row>
    <row r="3" spans="1:51" s="16" customFormat="1" ht="21.75" customHeight="1">
      <c r="B3" s="449" t="s">
        <v>942</v>
      </c>
      <c r="C3" s="450"/>
      <c r="D3" s="450"/>
      <c r="E3" s="450"/>
      <c r="F3" s="450"/>
      <c r="G3" s="450"/>
      <c r="H3" s="450"/>
      <c r="I3" s="450"/>
      <c r="J3" s="450"/>
      <c r="K3" s="450"/>
      <c r="L3" s="450"/>
      <c r="M3" s="451"/>
      <c r="N3" s="448" t="s">
        <v>34</v>
      </c>
      <c r="O3" s="448"/>
      <c r="P3" s="448"/>
      <c r="Q3" s="448"/>
      <c r="R3" s="448"/>
      <c r="S3" s="448"/>
      <c r="T3" s="448"/>
      <c r="U3" s="448"/>
      <c r="V3" s="448"/>
      <c r="W3" s="448"/>
      <c r="X3" s="448"/>
      <c r="Y3" s="448"/>
    </row>
    <row r="4" spans="1:51" s="16" customFormat="1" ht="21.75"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51" s="482" customFormat="1" ht="21.75" customHeight="1">
      <c r="B5" s="487"/>
      <c r="C5" s="487"/>
      <c r="D5" s="487"/>
      <c r="E5" s="487"/>
      <c r="F5" s="487"/>
      <c r="G5" s="487"/>
      <c r="H5" s="487"/>
      <c r="I5" s="487"/>
      <c r="J5" s="487"/>
      <c r="K5" s="487"/>
      <c r="L5" s="487"/>
      <c r="M5" s="487"/>
      <c r="N5" s="485"/>
      <c r="O5" s="485"/>
      <c r="P5" s="485"/>
      <c r="Q5" s="485"/>
      <c r="R5" s="485"/>
      <c r="S5" s="485"/>
      <c r="T5" s="485"/>
      <c r="U5" s="485"/>
      <c r="V5" s="485"/>
      <c r="W5" s="485"/>
      <c r="X5" s="485"/>
      <c r="Y5" s="485"/>
    </row>
    <row r="6" spans="1:51" s="181" customFormat="1" ht="21.75" customHeight="1">
      <c r="B6" s="315" t="s">
        <v>1109</v>
      </c>
      <c r="C6" s="315"/>
      <c r="D6" s="315"/>
      <c r="E6" s="315"/>
      <c r="F6" s="315"/>
      <c r="G6" s="315"/>
      <c r="H6" s="315"/>
      <c r="I6" s="315"/>
      <c r="J6" s="315"/>
      <c r="K6" s="315"/>
      <c r="L6" s="315"/>
      <c r="M6" s="315"/>
      <c r="N6" s="315"/>
      <c r="O6" s="315"/>
      <c r="P6" s="315"/>
      <c r="Q6" s="315"/>
      <c r="R6" s="315"/>
      <c r="S6" s="315"/>
      <c r="T6" s="315"/>
      <c r="U6" s="315"/>
      <c r="V6" s="315"/>
      <c r="W6" s="315"/>
      <c r="X6" s="315"/>
      <c r="Y6" s="315"/>
      <c r="Z6" s="488"/>
    </row>
    <row r="7" spans="1:51" s="181" customFormat="1" ht="21.75" customHeight="1">
      <c r="A7" s="376"/>
      <c r="B7" s="489" t="s">
        <v>354</v>
      </c>
      <c r="C7" s="490"/>
      <c r="D7" s="490"/>
      <c r="E7" s="490"/>
      <c r="F7" s="490"/>
      <c r="G7" s="490"/>
      <c r="H7" s="490"/>
      <c r="I7" s="490"/>
      <c r="J7" s="491"/>
      <c r="L7" s="376"/>
      <c r="M7" s="376"/>
      <c r="N7" s="376"/>
      <c r="O7" s="376"/>
      <c r="P7" s="376"/>
      <c r="Q7" s="376"/>
      <c r="R7" s="376"/>
      <c r="S7" s="376"/>
      <c r="T7" s="376"/>
      <c r="U7" s="376"/>
      <c r="V7" s="376"/>
      <c r="W7" s="376"/>
      <c r="X7" s="376"/>
      <c r="Y7" s="376"/>
      <c r="Z7" s="378"/>
    </row>
    <row r="8" spans="1:51" s="181" customFormat="1" ht="21.75" customHeight="1" thickBot="1">
      <c r="A8" s="376"/>
      <c r="B8" s="291"/>
      <c r="C8" s="376" t="s">
        <v>941</v>
      </c>
      <c r="D8" s="291"/>
      <c r="E8" s="291"/>
      <c r="F8" s="307"/>
      <c r="G8" s="376"/>
      <c r="H8" s="376"/>
      <c r="I8" s="376"/>
      <c r="J8" s="376"/>
      <c r="K8" s="376"/>
      <c r="L8" s="376"/>
      <c r="M8" s="376"/>
      <c r="N8" s="376"/>
      <c r="O8" s="376"/>
      <c r="P8" s="376"/>
      <c r="Q8" s="376"/>
      <c r="R8" s="376"/>
      <c r="S8" s="376"/>
      <c r="T8" s="376"/>
      <c r="U8" s="376"/>
      <c r="V8" s="376"/>
      <c r="W8" s="376"/>
      <c r="X8" s="376"/>
      <c r="Y8" s="376"/>
      <c r="Z8" s="378"/>
      <c r="AY8" s="492"/>
    </row>
    <row r="9" spans="1:51" s="181" customFormat="1" ht="21.75" customHeight="1" thickBot="1">
      <c r="A9" s="376"/>
      <c r="B9" s="179"/>
      <c r="C9" s="309" t="s">
        <v>177</v>
      </c>
      <c r="D9" s="469"/>
      <c r="E9" s="470"/>
      <c r="F9" s="310" t="s">
        <v>178</v>
      </c>
      <c r="G9" s="311"/>
      <c r="H9" s="311"/>
      <c r="I9" s="311"/>
      <c r="J9" s="311"/>
      <c r="K9" s="311"/>
      <c r="L9" s="311"/>
      <c r="M9" s="311"/>
      <c r="N9" s="311"/>
      <c r="O9" s="311"/>
      <c r="P9" s="311"/>
      <c r="Q9" s="493"/>
      <c r="R9" s="384"/>
      <c r="S9" s="319"/>
      <c r="T9" s="319"/>
      <c r="U9" s="319"/>
      <c r="V9" s="385"/>
      <c r="W9" s="737" t="s">
        <v>179</v>
      </c>
      <c r="X9" s="739" t="s">
        <v>180</v>
      </c>
      <c r="Y9" s="469" t="s">
        <v>257</v>
      </c>
      <c r="Z9" s="470"/>
    </row>
    <row r="10" spans="1:51" s="181" customFormat="1" ht="21.75" customHeight="1" thickBot="1">
      <c r="A10" s="307" t="s">
        <v>79</v>
      </c>
      <c r="B10" s="307"/>
      <c r="C10" s="474" t="s">
        <v>80</v>
      </c>
      <c r="D10" s="474"/>
      <c r="E10" s="474"/>
      <c r="F10" s="384" t="s">
        <v>81</v>
      </c>
      <c r="G10" s="319"/>
      <c r="H10" s="319"/>
      <c r="I10" s="319"/>
      <c r="J10" s="319"/>
      <c r="K10" s="319"/>
      <c r="L10" s="319"/>
      <c r="M10" s="319"/>
      <c r="N10" s="319"/>
      <c r="O10" s="319"/>
      <c r="P10" s="319"/>
      <c r="Q10" s="385"/>
      <c r="R10" s="310" t="s">
        <v>82</v>
      </c>
      <c r="S10" s="311"/>
      <c r="T10" s="311"/>
      <c r="U10" s="311"/>
      <c r="V10" s="494"/>
      <c r="W10" s="738">
        <v>6</v>
      </c>
      <c r="X10" s="740"/>
      <c r="Y10" s="311"/>
      <c r="Z10" s="745"/>
    </row>
    <row r="11" spans="1:51" s="181" customFormat="1" ht="21.75" customHeight="1" thickBot="1">
      <c r="A11" s="307"/>
      <c r="B11" s="307"/>
      <c r="C11" s="474" t="s">
        <v>83</v>
      </c>
      <c r="D11" s="474"/>
      <c r="E11" s="474"/>
      <c r="F11" s="310" t="s">
        <v>189</v>
      </c>
      <c r="G11" s="311"/>
      <c r="H11" s="311"/>
      <c r="I11" s="311"/>
      <c r="J11" s="311"/>
      <c r="K11" s="311"/>
      <c r="L11" s="311"/>
      <c r="M11" s="311"/>
      <c r="N11" s="311"/>
      <c r="O11" s="311"/>
      <c r="P11" s="311"/>
      <c r="Q11" s="493"/>
      <c r="R11" s="310" t="s">
        <v>82</v>
      </c>
      <c r="S11" s="311"/>
      <c r="T11" s="311"/>
      <c r="U11" s="311"/>
      <c r="V11" s="494"/>
      <c r="W11" s="738">
        <v>6</v>
      </c>
      <c r="X11" s="740"/>
      <c r="Y11" s="311"/>
      <c r="Z11" s="745"/>
    </row>
    <row r="12" spans="1:51" s="181" customFormat="1" ht="21.75" customHeight="1" thickBot="1">
      <c r="A12" s="307"/>
      <c r="B12" s="307"/>
      <c r="C12" s="474" t="s">
        <v>0</v>
      </c>
      <c r="D12" s="474"/>
      <c r="E12" s="474"/>
      <c r="F12" s="310" t="s">
        <v>84</v>
      </c>
      <c r="G12" s="311"/>
      <c r="H12" s="311"/>
      <c r="I12" s="311"/>
      <c r="J12" s="311"/>
      <c r="K12" s="311"/>
      <c r="L12" s="311"/>
      <c r="M12" s="311"/>
      <c r="N12" s="311"/>
      <c r="O12" s="311"/>
      <c r="P12" s="311"/>
      <c r="Q12" s="493"/>
      <c r="R12" s="310"/>
      <c r="S12" s="311"/>
      <c r="T12" s="311"/>
      <c r="U12" s="311"/>
      <c r="V12" s="495"/>
      <c r="W12" s="738">
        <v>6</v>
      </c>
      <c r="X12" s="740"/>
      <c r="Y12" s="311"/>
      <c r="Z12" s="745"/>
    </row>
    <row r="13" spans="1:51" s="181" customFormat="1" ht="21.75" customHeight="1" thickBot="1">
      <c r="A13" s="307"/>
      <c r="B13" s="307"/>
      <c r="C13" s="474" t="s">
        <v>9</v>
      </c>
      <c r="D13" s="474"/>
      <c r="E13" s="474"/>
      <c r="F13" s="310" t="s">
        <v>175</v>
      </c>
      <c r="G13" s="311"/>
      <c r="H13" s="311"/>
      <c r="I13" s="311"/>
      <c r="J13" s="311"/>
      <c r="K13" s="311"/>
      <c r="L13" s="311"/>
      <c r="M13" s="311"/>
      <c r="N13" s="311"/>
      <c r="O13" s="311"/>
      <c r="P13" s="311"/>
      <c r="Q13" s="493"/>
      <c r="R13" s="310"/>
      <c r="S13" s="311"/>
      <c r="T13" s="311"/>
      <c r="U13" s="311"/>
      <c r="V13" s="495"/>
      <c r="W13" s="738">
        <v>6</v>
      </c>
      <c r="X13" s="740"/>
      <c r="Y13" s="311"/>
      <c r="Z13" s="745"/>
    </row>
    <row r="14" spans="1:51" s="181" customFormat="1" ht="21.75" customHeight="1" thickBot="1">
      <c r="A14" s="307"/>
      <c r="B14" s="307"/>
      <c r="C14" s="474" t="s">
        <v>56</v>
      </c>
      <c r="D14" s="474"/>
      <c r="E14" s="474"/>
      <c r="F14" s="310" t="s">
        <v>694</v>
      </c>
      <c r="G14" s="311"/>
      <c r="H14" s="311"/>
      <c r="I14" s="311"/>
      <c r="J14" s="311"/>
      <c r="K14" s="311"/>
      <c r="L14" s="311"/>
      <c r="M14" s="311"/>
      <c r="N14" s="311"/>
      <c r="O14" s="311"/>
      <c r="P14" s="311"/>
      <c r="Q14" s="493"/>
      <c r="R14" s="310"/>
      <c r="S14" s="311"/>
      <c r="T14" s="311"/>
      <c r="U14" s="311"/>
      <c r="V14" s="495"/>
      <c r="W14" s="738">
        <v>6</v>
      </c>
      <c r="X14" s="740"/>
      <c r="Y14" s="311"/>
      <c r="Z14" s="745"/>
    </row>
    <row r="15" spans="1:51" s="181" customFormat="1" ht="21.75" customHeight="1" thickBot="1">
      <c r="A15" s="307"/>
      <c r="B15" s="307"/>
      <c r="C15" s="569" t="s">
        <v>33</v>
      </c>
      <c r="D15" s="569"/>
      <c r="E15" s="569"/>
      <c r="F15" s="384" t="s">
        <v>163</v>
      </c>
      <c r="G15" s="319"/>
      <c r="H15" s="319"/>
      <c r="I15" s="319"/>
      <c r="J15" s="319"/>
      <c r="K15" s="319"/>
      <c r="L15" s="319"/>
      <c r="M15" s="319"/>
      <c r="N15" s="319"/>
      <c r="O15" s="319"/>
      <c r="P15" s="319"/>
      <c r="Q15" s="385"/>
      <c r="R15" s="384"/>
      <c r="S15" s="319"/>
      <c r="T15" s="319"/>
      <c r="U15" s="319"/>
      <c r="V15" s="568"/>
      <c r="W15" s="738">
        <v>6</v>
      </c>
      <c r="X15" s="740"/>
      <c r="Y15" s="311"/>
      <c r="Z15" s="745"/>
    </row>
    <row r="16" spans="1:51" s="181" customFormat="1" ht="21.75" customHeight="1">
      <c r="A16" s="307"/>
      <c r="B16" s="307"/>
      <c r="C16" s="1198" t="s">
        <v>66</v>
      </c>
      <c r="D16" s="1200"/>
      <c r="E16" s="1202"/>
      <c r="F16" s="319" t="s">
        <v>691</v>
      </c>
      <c r="G16" s="319"/>
      <c r="H16" s="319"/>
      <c r="I16" s="319"/>
      <c r="J16" s="319"/>
      <c r="K16" s="319"/>
      <c r="L16" s="319"/>
      <c r="M16" s="1206"/>
      <c r="N16" s="319"/>
      <c r="O16" s="319"/>
      <c r="P16" s="1206"/>
      <c r="Q16" s="319"/>
      <c r="R16" s="319"/>
      <c r="S16" s="319"/>
      <c r="T16" s="319"/>
      <c r="U16" s="319"/>
      <c r="V16" s="385"/>
      <c r="W16" s="1347">
        <v>6</v>
      </c>
      <c r="X16" s="767"/>
      <c r="Y16" s="768"/>
      <c r="Z16" s="769"/>
    </row>
    <row r="17" spans="1:28" s="181" customFormat="1" ht="21.75" customHeight="1" thickBot="1">
      <c r="A17" s="307"/>
      <c r="B17" s="307"/>
      <c r="C17" s="1199" t="s">
        <v>687</v>
      </c>
      <c r="D17" s="1201"/>
      <c r="E17" s="1203"/>
      <c r="F17" s="1204" t="s">
        <v>710</v>
      </c>
      <c r="G17" s="1205"/>
      <c r="H17" s="1205"/>
      <c r="I17" s="1205"/>
      <c r="J17" s="1205"/>
      <c r="K17" s="1205"/>
      <c r="L17" s="1205"/>
      <c r="M17" s="732"/>
      <c r="N17" s="1205"/>
      <c r="O17" s="1205"/>
      <c r="P17" s="732"/>
      <c r="Q17" s="1205"/>
      <c r="R17" s="1205"/>
      <c r="S17" s="1205"/>
      <c r="T17" s="1205"/>
      <c r="U17" s="1205"/>
      <c r="V17" s="1207"/>
      <c r="W17" s="1348"/>
      <c r="X17" s="1208"/>
      <c r="Y17" s="732"/>
      <c r="Z17" s="770"/>
    </row>
    <row r="18" spans="1:28" s="181" customFormat="1" ht="21.75" customHeight="1">
      <c r="A18" s="307"/>
      <c r="B18" s="307"/>
      <c r="C18" s="762"/>
      <c r="D18" s="763" t="s">
        <v>708</v>
      </c>
      <c r="E18" s="763"/>
      <c r="F18" s="764" t="s">
        <v>744</v>
      </c>
      <c r="G18" s="765"/>
      <c r="H18" s="765"/>
      <c r="I18" s="765"/>
      <c r="J18" s="765"/>
      <c r="K18" s="765"/>
      <c r="L18" s="765"/>
      <c r="M18" s="766"/>
      <c r="N18" s="766"/>
      <c r="O18" s="761"/>
      <c r="P18" s="766"/>
      <c r="Q18" s="766"/>
      <c r="R18" s="766"/>
      <c r="S18" s="766"/>
      <c r="T18" s="766"/>
      <c r="U18" s="766"/>
      <c r="V18" s="771"/>
      <c r="W18" s="772">
        <v>6</v>
      </c>
      <c r="X18" s="767"/>
      <c r="Y18" s="768"/>
      <c r="Z18" s="769"/>
    </row>
    <row r="19" spans="1:28" s="181" customFormat="1" ht="21.75" customHeight="1" thickBot="1">
      <c r="A19" s="307"/>
      <c r="B19" s="307"/>
      <c r="C19" s="1210"/>
      <c r="D19" s="372" t="s">
        <v>709</v>
      </c>
      <c r="E19" s="654"/>
      <c r="F19" s="653" t="s">
        <v>738</v>
      </c>
      <c r="G19" s="652"/>
      <c r="H19" s="652"/>
      <c r="I19" s="652"/>
      <c r="J19" s="652"/>
      <c r="K19" s="652"/>
      <c r="L19" s="652"/>
      <c r="M19" s="651"/>
      <c r="N19" s="651"/>
      <c r="O19" s="651"/>
      <c r="P19" s="651"/>
      <c r="Q19" s="651"/>
      <c r="R19" s="651"/>
      <c r="S19" s="651"/>
      <c r="T19" s="651"/>
      <c r="U19" s="651"/>
      <c r="V19" s="651"/>
      <c r="W19" s="1209">
        <v>6</v>
      </c>
      <c r="X19" s="760"/>
      <c r="Y19" s="732"/>
      <c r="Z19" s="770"/>
    </row>
    <row r="20" spans="1:28" s="181" customFormat="1" ht="21.75" customHeight="1" thickBot="1">
      <c r="A20" s="307"/>
      <c r="B20" s="307"/>
      <c r="C20" s="474" t="s">
        <v>85</v>
      </c>
      <c r="D20" s="474"/>
      <c r="E20" s="475"/>
      <c r="F20" s="310" t="s">
        <v>164</v>
      </c>
      <c r="G20" s="311"/>
      <c r="H20" s="311"/>
      <c r="I20" s="311"/>
      <c r="J20" s="311"/>
      <c r="K20" s="311"/>
      <c r="L20" s="311"/>
      <c r="M20" s="311"/>
      <c r="N20" s="311"/>
      <c r="O20" s="311"/>
      <c r="P20" s="311"/>
      <c r="Q20" s="311"/>
      <c r="R20" s="311"/>
      <c r="S20" s="311"/>
      <c r="T20" s="311"/>
      <c r="U20" s="311"/>
      <c r="V20" s="495"/>
      <c r="W20" s="1347">
        <v>6</v>
      </c>
      <c r="X20" s="740"/>
      <c r="Y20" s="311"/>
      <c r="Z20" s="745"/>
    </row>
    <row r="21" spans="1:28" s="181" customFormat="1" ht="21.75" customHeight="1" thickBot="1">
      <c r="A21" s="307"/>
      <c r="B21" s="307"/>
      <c r="C21" s="474" t="s">
        <v>1118</v>
      </c>
      <c r="D21" s="474"/>
      <c r="E21" s="475"/>
      <c r="F21" s="310" t="s">
        <v>1119</v>
      </c>
      <c r="G21" s="311"/>
      <c r="H21" s="311"/>
      <c r="I21" s="311"/>
      <c r="J21" s="311"/>
      <c r="K21" s="311"/>
      <c r="L21" s="1263"/>
      <c r="M21" s="1263"/>
      <c r="N21" s="1263"/>
      <c r="O21" s="1263"/>
      <c r="P21" s="1263"/>
      <c r="Q21" s="1263"/>
      <c r="R21" s="1263"/>
      <c r="S21" s="1263"/>
      <c r="T21" s="1263"/>
      <c r="U21" s="1263"/>
      <c r="V21" s="1264"/>
      <c r="W21" s="1348"/>
      <c r="X21" s="740"/>
      <c r="Y21" s="311"/>
      <c r="Z21" s="745"/>
    </row>
    <row r="22" spans="1:28" s="181" customFormat="1" ht="21.75" customHeight="1" thickBot="1">
      <c r="A22" s="307"/>
      <c r="B22" s="307"/>
      <c r="C22" s="474" t="s">
        <v>169</v>
      </c>
      <c r="D22" s="474"/>
      <c r="E22" s="474"/>
      <c r="F22" s="310" t="s">
        <v>172</v>
      </c>
      <c r="G22" s="311"/>
      <c r="H22" s="311"/>
      <c r="I22" s="311"/>
      <c r="J22" s="311"/>
      <c r="K22" s="1063"/>
      <c r="L22" s="311"/>
      <c r="M22" s="311"/>
      <c r="N22" s="311"/>
      <c r="O22" s="311"/>
      <c r="P22" s="311"/>
      <c r="Q22" s="311"/>
      <c r="R22" s="311"/>
      <c r="S22" s="311"/>
      <c r="T22" s="311"/>
      <c r="U22" s="311"/>
      <c r="V22" s="495"/>
      <c r="W22" s="738">
        <v>6</v>
      </c>
      <c r="X22" s="740"/>
      <c r="Y22" s="311"/>
      <c r="Z22" s="745"/>
    </row>
    <row r="23" spans="1:28" s="181" customFormat="1" ht="21.75" customHeight="1" thickBot="1">
      <c r="A23" s="307"/>
      <c r="B23" s="307"/>
      <c r="C23" s="1060"/>
      <c r="D23" s="476" t="s">
        <v>895</v>
      </c>
      <c r="E23" s="1061"/>
      <c r="F23" s="764" t="s">
        <v>896</v>
      </c>
      <c r="G23" s="765"/>
      <c r="H23" s="765"/>
      <c r="I23" s="765"/>
      <c r="J23" s="765"/>
      <c r="K23" s="765"/>
      <c r="L23" s="765"/>
      <c r="M23" s="766"/>
      <c r="N23" s="766"/>
      <c r="O23" s="1062"/>
      <c r="P23" s="766"/>
      <c r="Q23" s="766"/>
      <c r="R23" s="1064"/>
      <c r="S23" s="1064"/>
      <c r="T23" s="1064"/>
      <c r="U23" s="1064"/>
      <c r="V23" s="494"/>
      <c r="W23" s="772">
        <v>6</v>
      </c>
      <c r="X23" s="767"/>
      <c r="Y23" s="768"/>
      <c r="Z23" s="769"/>
    </row>
    <row r="24" spans="1:28" s="181" customFormat="1" ht="21.75" customHeight="1" thickBot="1">
      <c r="A24" s="307"/>
      <c r="B24" s="307"/>
      <c r="C24" s="560" t="s">
        <v>181</v>
      </c>
      <c r="D24" s="1058"/>
      <c r="E24" s="1059"/>
      <c r="F24" s="384" t="s">
        <v>278</v>
      </c>
      <c r="G24" s="471"/>
      <c r="H24" s="471"/>
      <c r="I24" s="471"/>
      <c r="J24" s="471"/>
      <c r="K24" s="471"/>
      <c r="L24" s="471"/>
      <c r="M24" s="471"/>
      <c r="N24" s="471"/>
      <c r="O24" s="471"/>
      <c r="P24" s="471"/>
      <c r="Q24" s="471"/>
      <c r="R24" s="496"/>
      <c r="S24" s="496"/>
      <c r="T24" s="496"/>
      <c r="U24" s="496"/>
      <c r="V24" s="497"/>
      <c r="W24" s="738">
        <v>2</v>
      </c>
      <c r="X24" s="741"/>
      <c r="Y24" s="311"/>
      <c r="Z24" s="745"/>
    </row>
    <row r="25" spans="1:28" s="181" customFormat="1" ht="21.75" customHeight="1" thickBot="1">
      <c r="A25" s="307"/>
      <c r="B25" s="307"/>
      <c r="C25" s="1338" t="s">
        <v>688</v>
      </c>
      <c r="D25" s="1339"/>
      <c r="E25" s="1340"/>
      <c r="F25" s="310" t="s">
        <v>86</v>
      </c>
      <c r="G25" s="312"/>
      <c r="H25" s="312"/>
      <c r="I25" s="312"/>
      <c r="J25" s="312"/>
      <c r="K25" s="312"/>
      <c r="L25" s="312"/>
      <c r="M25" s="312"/>
      <c r="N25" s="312"/>
      <c r="O25" s="312"/>
      <c r="P25" s="312"/>
      <c r="Q25" s="312"/>
      <c r="R25" s="312"/>
      <c r="S25" s="312"/>
      <c r="T25" s="312"/>
      <c r="U25" s="312"/>
      <c r="V25" s="498"/>
      <c r="W25" s="738">
        <v>2</v>
      </c>
      <c r="X25" s="741"/>
      <c r="Y25" s="311"/>
      <c r="Z25" s="745"/>
    </row>
    <row r="26" spans="1:28" s="181" customFormat="1" ht="21.75" customHeight="1" thickBot="1">
      <c r="A26" s="307"/>
      <c r="B26" s="307"/>
      <c r="C26" s="1341"/>
      <c r="D26" s="1342"/>
      <c r="E26" s="1343"/>
      <c r="F26" s="310" t="s">
        <v>695</v>
      </c>
      <c r="G26" s="312"/>
      <c r="H26" s="312"/>
      <c r="I26" s="312"/>
      <c r="J26" s="312"/>
      <c r="K26" s="312"/>
      <c r="L26" s="312"/>
      <c r="M26" s="312"/>
      <c r="N26" s="312"/>
      <c r="O26" s="312"/>
      <c r="P26" s="312"/>
      <c r="Q26" s="312"/>
      <c r="R26" s="312"/>
      <c r="S26" s="312"/>
      <c r="T26" s="312"/>
      <c r="U26" s="312"/>
      <c r="V26" s="498"/>
      <c r="W26" s="738">
        <v>2</v>
      </c>
      <c r="X26" s="741"/>
      <c r="Y26" s="311"/>
      <c r="Z26" s="745"/>
    </row>
    <row r="27" spans="1:28" s="181" customFormat="1" ht="21.75" customHeight="1" thickBot="1">
      <c r="A27" s="307"/>
      <c r="B27" s="307"/>
      <c r="C27" s="307" t="s">
        <v>696</v>
      </c>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row>
    <row r="28" spans="1:28" s="181" customFormat="1" ht="21.75" customHeight="1" thickBot="1">
      <c r="A28" s="307"/>
      <c r="B28" s="307"/>
      <c r="C28" s="308" t="s">
        <v>203</v>
      </c>
      <c r="D28" s="308"/>
      <c r="E28" s="309"/>
      <c r="F28" s="310" t="s">
        <v>204</v>
      </c>
      <c r="G28" s="311"/>
      <c r="H28" s="311"/>
      <c r="I28" s="311"/>
      <c r="J28" s="311"/>
      <c r="K28" s="311"/>
      <c r="L28" s="311"/>
      <c r="M28" s="311"/>
      <c r="N28" s="311"/>
      <c r="O28" s="311"/>
      <c r="P28" s="311"/>
      <c r="Q28" s="311"/>
      <c r="R28" s="311"/>
      <c r="S28" s="312"/>
      <c r="T28" s="312"/>
      <c r="U28" s="312"/>
      <c r="V28" s="313"/>
      <c r="W28" s="738">
        <v>6</v>
      </c>
      <c r="X28" s="742"/>
      <c r="Y28" s="476"/>
      <c r="Z28" s="745"/>
    </row>
    <row r="29" spans="1:28" s="181" customFormat="1" ht="21.75" customHeight="1" thickBot="1">
      <c r="A29" s="307"/>
      <c r="B29" s="307"/>
      <c r="C29" s="307" t="s">
        <v>697</v>
      </c>
      <c r="D29" s="307"/>
      <c r="E29" s="307"/>
      <c r="F29" s="307"/>
      <c r="G29" s="307"/>
      <c r="H29" s="307"/>
      <c r="I29" s="307"/>
      <c r="J29" s="307"/>
      <c r="K29" s="307"/>
      <c r="L29" s="307"/>
      <c r="M29" s="307"/>
      <c r="N29" s="307"/>
      <c r="O29" s="307"/>
      <c r="P29" s="307"/>
      <c r="Q29" s="307"/>
      <c r="R29" s="307"/>
      <c r="S29" s="307"/>
      <c r="T29" s="307"/>
      <c r="U29" s="307"/>
      <c r="V29" s="307"/>
      <c r="W29" s="307"/>
      <c r="X29" s="307"/>
      <c r="Y29" s="307"/>
      <c r="Z29" s="307"/>
    </row>
    <row r="30" spans="1:28" s="181" customFormat="1" ht="21.75" customHeight="1" thickBot="1">
      <c r="A30" s="307"/>
      <c r="B30" s="307"/>
      <c r="C30" s="308" t="s">
        <v>228</v>
      </c>
      <c r="D30" s="308"/>
      <c r="E30" s="309"/>
      <c r="F30" s="310" t="s">
        <v>678</v>
      </c>
      <c r="G30" s="311"/>
      <c r="H30" s="311"/>
      <c r="I30" s="311"/>
      <c r="J30" s="311"/>
      <c r="K30" s="311"/>
      <c r="L30" s="311"/>
      <c r="M30" s="311"/>
      <c r="N30" s="311"/>
      <c r="O30" s="311"/>
      <c r="P30" s="311"/>
      <c r="Q30" s="311"/>
      <c r="R30" s="311"/>
      <c r="S30" s="312"/>
      <c r="T30" s="312"/>
      <c r="U30" s="312"/>
      <c r="V30" s="313"/>
      <c r="W30" s="738">
        <v>6</v>
      </c>
      <c r="X30" s="742"/>
      <c r="Y30" s="476"/>
      <c r="Z30" s="745"/>
    </row>
    <row r="31" spans="1:28" s="181" customFormat="1" ht="21.75" customHeight="1" thickBot="1">
      <c r="A31" s="307"/>
      <c r="B31" s="307"/>
      <c r="C31" s="307" t="s">
        <v>698</v>
      </c>
      <c r="D31" s="307"/>
      <c r="E31" s="307"/>
      <c r="F31" s="307"/>
      <c r="G31" s="307"/>
      <c r="H31" s="307"/>
      <c r="I31" s="307"/>
      <c r="J31" s="307"/>
      <c r="K31" s="307"/>
      <c r="L31" s="307"/>
      <c r="M31" s="307"/>
      <c r="N31" s="307"/>
      <c r="O31" s="307"/>
      <c r="P31" s="307"/>
      <c r="Q31" s="307"/>
      <c r="R31" s="307"/>
      <c r="S31" s="307"/>
      <c r="T31" s="307"/>
      <c r="U31" s="307"/>
      <c r="V31" s="307"/>
      <c r="W31" s="307"/>
      <c r="X31" s="307"/>
      <c r="Y31" s="307"/>
      <c r="Z31" s="307"/>
    </row>
    <row r="32" spans="1:28" s="181" customFormat="1" ht="21.75" customHeight="1" thickBot="1">
      <c r="A32" s="307"/>
      <c r="B32" s="307"/>
      <c r="C32" s="308" t="s">
        <v>299</v>
      </c>
      <c r="D32" s="308"/>
      <c r="E32" s="309"/>
      <c r="F32" s="310" t="s">
        <v>351</v>
      </c>
      <c r="G32" s="311"/>
      <c r="H32" s="311"/>
      <c r="I32" s="311"/>
      <c r="J32" s="311"/>
      <c r="K32" s="311"/>
      <c r="L32" s="311"/>
      <c r="M32" s="311"/>
      <c r="N32" s="311"/>
      <c r="O32" s="311"/>
      <c r="P32" s="311"/>
      <c r="Q32" s="311"/>
      <c r="R32" s="311"/>
      <c r="S32" s="312"/>
      <c r="T32" s="312"/>
      <c r="U32" s="312"/>
      <c r="V32" s="313"/>
      <c r="W32" s="738">
        <v>6</v>
      </c>
      <c r="X32" s="742"/>
      <c r="Y32" s="476"/>
      <c r="Z32" s="745"/>
    </row>
    <row r="33" spans="1:32" s="181" customFormat="1" ht="21.75" customHeight="1" thickBot="1">
      <c r="A33" s="307"/>
      <c r="B33" s="307"/>
      <c r="C33" s="307" t="s">
        <v>532</v>
      </c>
      <c r="D33" s="307"/>
      <c r="E33" s="307"/>
      <c r="F33" s="307"/>
      <c r="G33" s="307"/>
      <c r="H33" s="307"/>
      <c r="I33" s="307"/>
      <c r="J33" s="307"/>
      <c r="K33" s="307"/>
      <c r="L33" s="307"/>
      <c r="M33" s="307"/>
      <c r="N33" s="307"/>
      <c r="O33" s="307"/>
      <c r="P33" s="307"/>
      <c r="Q33" s="307"/>
      <c r="R33" s="307"/>
      <c r="S33" s="307"/>
      <c r="T33" s="307"/>
      <c r="U33" s="307"/>
      <c r="V33" s="307"/>
      <c r="W33" s="307"/>
      <c r="X33" s="307"/>
      <c r="Y33" s="307"/>
      <c r="Z33" s="307"/>
    </row>
    <row r="34" spans="1:32" s="181" customFormat="1" ht="21.75" customHeight="1" thickBot="1">
      <c r="A34" s="307"/>
      <c r="B34" s="307"/>
      <c r="C34" s="308" t="s">
        <v>350</v>
      </c>
      <c r="D34" s="308"/>
      <c r="E34" s="309"/>
      <c r="F34" s="310" t="s">
        <v>300</v>
      </c>
      <c r="G34" s="311"/>
      <c r="H34" s="311"/>
      <c r="I34" s="311"/>
      <c r="J34" s="311"/>
      <c r="K34" s="311"/>
      <c r="L34" s="311"/>
      <c r="M34" s="311"/>
      <c r="N34" s="311"/>
      <c r="O34" s="311"/>
      <c r="P34" s="311"/>
      <c r="Q34" s="311"/>
      <c r="R34" s="311"/>
      <c r="S34" s="311"/>
      <c r="T34" s="311"/>
      <c r="U34" s="311"/>
      <c r="V34" s="314"/>
      <c r="W34" s="738">
        <v>6</v>
      </c>
      <c r="X34" s="742"/>
      <c r="Y34" s="476"/>
      <c r="Z34" s="745"/>
    </row>
    <row r="35" spans="1:32" s="181" customFormat="1" ht="21.75" customHeight="1" thickBot="1">
      <c r="A35" s="307"/>
      <c r="B35" s="307"/>
      <c r="C35" s="373" t="s">
        <v>699</v>
      </c>
      <c r="D35" s="307"/>
      <c r="E35" s="307"/>
      <c r="F35" s="307"/>
      <c r="G35" s="307"/>
      <c r="H35" s="307"/>
      <c r="I35" s="307"/>
      <c r="J35" s="307"/>
      <c r="K35" s="307"/>
      <c r="L35" s="307"/>
      <c r="M35" s="307"/>
      <c r="N35" s="307"/>
      <c r="O35" s="307"/>
      <c r="P35" s="307"/>
      <c r="Q35" s="307"/>
      <c r="R35" s="307"/>
      <c r="S35" s="307"/>
      <c r="T35" s="307"/>
      <c r="U35" s="307"/>
      <c r="V35" s="307"/>
      <c r="W35" s="307"/>
      <c r="X35" s="307"/>
      <c r="Y35" s="307"/>
      <c r="Z35" s="307"/>
    </row>
    <row r="36" spans="1:32" s="181" customFormat="1" ht="21.75" customHeight="1" thickBot="1">
      <c r="A36" s="307"/>
      <c r="B36" s="307"/>
      <c r="C36" s="308" t="s">
        <v>380</v>
      </c>
      <c r="D36" s="308"/>
      <c r="E36" s="309"/>
      <c r="F36" s="310" t="s">
        <v>387</v>
      </c>
      <c r="G36" s="311"/>
      <c r="H36" s="311"/>
      <c r="I36" s="311"/>
      <c r="J36" s="311"/>
      <c r="K36" s="311"/>
      <c r="L36" s="311"/>
      <c r="M36" s="311"/>
      <c r="N36" s="311"/>
      <c r="O36" s="311"/>
      <c r="P36" s="311"/>
      <c r="Q36" s="311"/>
      <c r="R36" s="311"/>
      <c r="S36" s="311"/>
      <c r="T36" s="311"/>
      <c r="U36" s="311"/>
      <c r="V36" s="314"/>
      <c r="W36" s="738">
        <v>6</v>
      </c>
      <c r="X36" s="742"/>
      <c r="Y36" s="476"/>
      <c r="Z36" s="745"/>
    </row>
    <row r="37" spans="1:32" s="181" customFormat="1" ht="21.75" customHeight="1" thickBot="1">
      <c r="A37" s="372"/>
      <c r="B37" s="372"/>
      <c r="C37" s="372" t="s">
        <v>868</v>
      </c>
      <c r="D37" s="372"/>
      <c r="E37" s="372"/>
      <c r="F37" s="372"/>
      <c r="G37" s="372"/>
      <c r="H37" s="372"/>
      <c r="I37" s="372"/>
      <c r="J37" s="372"/>
      <c r="K37" s="372"/>
      <c r="L37" s="372"/>
      <c r="M37" s="372"/>
      <c r="N37" s="372"/>
      <c r="O37" s="372"/>
      <c r="P37" s="372"/>
      <c r="Q37" s="963"/>
      <c r="R37" s="963"/>
      <c r="S37" s="963"/>
      <c r="T37" s="963"/>
      <c r="U37" s="963"/>
      <c r="V37" s="963"/>
      <c r="W37" s="963"/>
      <c r="X37" s="963"/>
      <c r="Y37" s="963"/>
      <c r="Z37" s="963"/>
    </row>
    <row r="38" spans="1:32" s="181" customFormat="1" ht="21.75" customHeight="1" thickBot="1">
      <c r="A38" s="372"/>
      <c r="B38" s="372"/>
      <c r="C38" s="308" t="s">
        <v>539</v>
      </c>
      <c r="D38" s="308"/>
      <c r="E38" s="309"/>
      <c r="F38" s="256" t="s">
        <v>1121</v>
      </c>
      <c r="G38" s="476"/>
      <c r="H38" s="476"/>
      <c r="I38" s="476"/>
      <c r="J38" s="476"/>
      <c r="K38" s="476"/>
      <c r="L38" s="476"/>
      <c r="M38" s="476"/>
      <c r="N38" s="476"/>
      <c r="O38" s="476"/>
      <c r="P38" s="476"/>
      <c r="Q38" s="476"/>
      <c r="R38" s="476"/>
      <c r="S38" s="476"/>
      <c r="T38" s="476"/>
      <c r="U38" s="476"/>
      <c r="V38" s="477"/>
      <c r="W38" s="743">
        <v>6</v>
      </c>
      <c r="X38" s="734"/>
      <c r="Y38" s="476"/>
      <c r="Z38" s="746"/>
      <c r="AA38" s="962"/>
    </row>
    <row r="39" spans="1:32" s="181" customFormat="1" ht="21" hidden="1" customHeight="1" outlineLevel="1" thickBot="1">
      <c r="A39" s="1265"/>
      <c r="B39" s="1265"/>
      <c r="C39" s="1265" t="s">
        <v>390</v>
      </c>
      <c r="D39" s="1265"/>
      <c r="E39" s="1265"/>
      <c r="F39" s="1265"/>
      <c r="G39" s="1265"/>
      <c r="H39" s="1265"/>
      <c r="I39" s="1265"/>
      <c r="J39" s="1265"/>
      <c r="K39" s="1265"/>
      <c r="L39" s="1265"/>
      <c r="M39" s="1265"/>
      <c r="N39" s="1265"/>
      <c r="O39" s="1265"/>
      <c r="P39" s="1265"/>
      <c r="Q39" s="1265"/>
      <c r="R39" s="1265"/>
      <c r="S39" s="1265"/>
      <c r="T39" s="1265"/>
      <c r="U39" s="1265"/>
      <c r="V39" s="1265"/>
      <c r="W39" s="1265"/>
      <c r="X39" s="1265"/>
      <c r="Y39" s="1265"/>
      <c r="Z39" s="1265"/>
      <c r="AE39" s="377"/>
      <c r="AF39" s="377"/>
    </row>
    <row r="40" spans="1:32" s="181" customFormat="1" ht="21" hidden="1" customHeight="1" outlineLevel="1" thickBot="1">
      <c r="A40" s="1265"/>
      <c r="B40" s="1265"/>
      <c r="C40" s="1266" t="s">
        <v>252</v>
      </c>
      <c r="D40" s="1266"/>
      <c r="E40" s="1267"/>
      <c r="F40" s="1268" t="s">
        <v>250</v>
      </c>
      <c r="G40" s="1269"/>
      <c r="H40" s="1269"/>
      <c r="I40" s="1269"/>
      <c r="J40" s="1269"/>
      <c r="K40" s="1269"/>
      <c r="L40" s="1269"/>
      <c r="M40" s="1269"/>
      <c r="N40" s="1269"/>
      <c r="O40" s="1269"/>
      <c r="P40" s="1269"/>
      <c r="Q40" s="1269"/>
      <c r="R40" s="1269"/>
      <c r="S40" s="1269"/>
      <c r="T40" s="1269"/>
      <c r="U40" s="1269"/>
      <c r="V40" s="1270"/>
      <c r="W40" s="1271">
        <v>6</v>
      </c>
      <c r="X40" s="1272"/>
      <c r="Y40" s="1269"/>
      <c r="Z40" s="1273"/>
    </row>
    <row r="41" spans="1:32" s="181" customFormat="1" ht="21" hidden="1" customHeight="1" outlineLevel="1" thickBot="1">
      <c r="A41" s="1265"/>
      <c r="B41" s="1265"/>
      <c r="C41" s="1266" t="s">
        <v>253</v>
      </c>
      <c r="D41" s="1266"/>
      <c r="E41" s="1267"/>
      <c r="F41" s="1268" t="s">
        <v>251</v>
      </c>
      <c r="G41" s="1269"/>
      <c r="H41" s="1269"/>
      <c r="I41" s="1269"/>
      <c r="J41" s="1269"/>
      <c r="K41" s="1269"/>
      <c r="L41" s="1269"/>
      <c r="M41" s="1269"/>
      <c r="N41" s="1269"/>
      <c r="O41" s="1269"/>
      <c r="P41" s="1269"/>
      <c r="Q41" s="1269"/>
      <c r="R41" s="1269"/>
      <c r="S41" s="1269"/>
      <c r="T41" s="1269"/>
      <c r="U41" s="1269"/>
      <c r="V41" s="1270"/>
      <c r="W41" s="1271">
        <v>6</v>
      </c>
      <c r="X41" s="1272"/>
      <c r="Y41" s="1269"/>
      <c r="Z41" s="1273"/>
    </row>
    <row r="42" spans="1:32" s="181" customFormat="1" ht="21" customHeight="1" collapsed="1">
      <c r="A42" s="1114" t="s">
        <v>692</v>
      </c>
      <c r="B42" s="570"/>
      <c r="C42" s="571"/>
      <c r="D42" s="571"/>
      <c r="E42" s="571"/>
      <c r="F42" s="570"/>
      <c r="G42" s="570"/>
      <c r="H42" s="570"/>
      <c r="I42" s="570"/>
      <c r="J42" s="570"/>
      <c r="K42" s="570"/>
      <c r="L42" s="570"/>
      <c r="M42" s="570"/>
      <c r="N42" s="570"/>
      <c r="O42" s="570"/>
      <c r="P42" s="570"/>
      <c r="Q42" s="570"/>
      <c r="R42" s="570"/>
      <c r="S42" s="570"/>
      <c r="T42" s="570"/>
      <c r="U42" s="570"/>
      <c r="V42" s="572"/>
      <c r="W42" s="573"/>
      <c r="X42" s="573"/>
      <c r="Y42" s="570"/>
      <c r="Z42" s="574"/>
    </row>
    <row r="43" spans="1:32" s="181" customFormat="1" ht="21" customHeight="1">
      <c r="A43" s="806"/>
      <c r="B43" s="570"/>
      <c r="C43" s="571"/>
      <c r="D43" s="571"/>
      <c r="E43" s="571"/>
      <c r="F43" s="570"/>
      <c r="G43" s="570"/>
      <c r="H43" s="570"/>
      <c r="I43" s="570"/>
      <c r="J43" s="570"/>
      <c r="K43" s="570"/>
      <c r="L43" s="570"/>
      <c r="M43" s="570"/>
      <c r="N43" s="570"/>
      <c r="O43" s="570"/>
      <c r="P43" s="570"/>
      <c r="Q43" s="570"/>
      <c r="R43" s="570"/>
      <c r="S43" s="570"/>
      <c r="T43" s="570"/>
      <c r="U43" s="570"/>
      <c r="V43" s="572"/>
      <c r="W43" s="573"/>
      <c r="X43" s="573"/>
      <c r="Y43" s="570"/>
      <c r="Z43" s="574"/>
    </row>
    <row r="44" spans="1:32" s="318" customFormat="1" ht="21" customHeight="1">
      <c r="A44" s="575"/>
      <c r="B44" s="576" t="s">
        <v>352</v>
      </c>
      <c r="C44" s="577"/>
      <c r="D44" s="577"/>
      <c r="E44" s="577"/>
      <c r="F44" s="577"/>
      <c r="G44" s="577"/>
      <c r="H44" s="577"/>
      <c r="I44" s="577"/>
      <c r="J44" s="577"/>
      <c r="K44" s="577"/>
      <c r="L44" s="577"/>
      <c r="M44" s="577"/>
      <c r="N44" s="577"/>
      <c r="O44" s="577"/>
      <c r="P44" s="577"/>
      <c r="Q44" s="577"/>
      <c r="R44" s="577"/>
      <c r="S44" s="577"/>
      <c r="T44" s="578"/>
      <c r="U44" s="579"/>
      <c r="V44" s="579"/>
      <c r="W44" s="575"/>
      <c r="X44" s="575"/>
      <c r="Y44" s="575"/>
      <c r="Z44" s="575"/>
      <c r="AA44" s="499"/>
    </row>
    <row r="45" spans="1:32" s="501" customFormat="1" ht="21" customHeight="1">
      <c r="A45" s="579"/>
      <c r="B45" s="580"/>
      <c r="C45" s="581"/>
      <c r="D45" s="581"/>
      <c r="E45" s="581"/>
      <c r="F45" s="579"/>
      <c r="G45" s="579"/>
      <c r="H45" s="579"/>
      <c r="I45" s="579"/>
      <c r="J45" s="579"/>
      <c r="K45" s="579"/>
      <c r="L45" s="579"/>
      <c r="M45" s="579"/>
      <c r="N45" s="579"/>
      <c r="O45" s="579"/>
      <c r="P45" s="579"/>
      <c r="Q45" s="579"/>
      <c r="R45" s="579"/>
      <c r="S45" s="579"/>
      <c r="T45" s="579"/>
      <c r="U45" s="579"/>
      <c r="V45" s="579"/>
      <c r="W45" s="581"/>
      <c r="X45" s="581"/>
      <c r="Y45" s="579"/>
      <c r="Z45" s="579"/>
      <c r="AA45" s="500"/>
    </row>
    <row r="46" spans="1:32" s="501" customFormat="1" ht="21" customHeight="1">
      <c r="A46" s="579"/>
      <c r="B46" s="580"/>
      <c r="C46" s="582" t="s">
        <v>88</v>
      </c>
      <c r="D46" s="582"/>
      <c r="E46" s="583"/>
      <c r="F46" s="584" t="s">
        <v>64</v>
      </c>
      <c r="G46" s="585"/>
      <c r="H46" s="585"/>
      <c r="I46" s="585"/>
      <c r="J46" s="585"/>
      <c r="K46" s="585"/>
      <c r="L46" s="585"/>
      <c r="M46" s="585"/>
      <c r="N46" s="585"/>
      <c r="O46" s="585"/>
      <c r="P46" s="585"/>
      <c r="Q46" s="585"/>
      <c r="R46" s="585"/>
      <c r="S46" s="585"/>
      <c r="T46" s="585"/>
      <c r="U46" s="586"/>
      <c r="V46" s="587"/>
      <c r="W46" s="588">
        <v>2</v>
      </c>
      <c r="X46" s="589"/>
      <c r="Y46" s="747"/>
      <c r="Z46" s="601"/>
    </row>
    <row r="47" spans="1:32" s="501" customFormat="1" ht="21" hidden="1" customHeight="1" outlineLevel="1">
      <c r="A47" s="1274"/>
      <c r="B47" s="1275"/>
      <c r="C47" s="1266" t="s">
        <v>89</v>
      </c>
      <c r="D47" s="1266"/>
      <c r="E47" s="1267"/>
      <c r="F47" s="1268" t="s">
        <v>90</v>
      </c>
      <c r="G47" s="1269"/>
      <c r="H47" s="1269"/>
      <c r="I47" s="1269"/>
      <c r="J47" s="1269"/>
      <c r="K47" s="1269"/>
      <c r="L47" s="1269"/>
      <c r="M47" s="1269"/>
      <c r="N47" s="1269"/>
      <c r="O47" s="1269"/>
      <c r="P47" s="1269"/>
      <c r="Q47" s="1269"/>
      <c r="R47" s="1269"/>
      <c r="S47" s="1269"/>
      <c r="T47" s="1269"/>
      <c r="U47" s="1276"/>
      <c r="V47" s="1277"/>
      <c r="W47" s="1278">
        <v>2</v>
      </c>
      <c r="X47" s="1279"/>
      <c r="Y47" s="1280"/>
      <c r="Z47" s="1281"/>
    </row>
    <row r="48" spans="1:32" s="501" customFormat="1" ht="21" customHeight="1" collapsed="1">
      <c r="A48" s="579"/>
      <c r="B48" s="580"/>
      <c r="C48" s="590"/>
      <c r="D48" s="590"/>
      <c r="E48" s="590"/>
      <c r="F48" s="591"/>
      <c r="G48" s="591"/>
      <c r="H48" s="591"/>
      <c r="I48" s="591"/>
      <c r="J48" s="591"/>
      <c r="K48" s="591"/>
      <c r="L48" s="591"/>
      <c r="M48" s="591"/>
      <c r="N48" s="591"/>
      <c r="O48" s="591"/>
      <c r="P48" s="591"/>
      <c r="Q48" s="591"/>
      <c r="R48" s="591"/>
      <c r="S48" s="591"/>
      <c r="T48" s="591"/>
      <c r="U48" s="592"/>
      <c r="V48" s="592"/>
      <c r="W48" s="593"/>
      <c r="X48" s="593"/>
      <c r="Y48" s="593"/>
      <c r="Z48" s="593"/>
      <c r="AA48" s="499"/>
      <c r="AB48" s="500"/>
    </row>
    <row r="49" spans="1:28" s="501" customFormat="1" ht="21" customHeight="1">
      <c r="A49" s="579"/>
      <c r="B49" s="576" t="s">
        <v>353</v>
      </c>
      <c r="C49" s="577"/>
      <c r="D49" s="577"/>
      <c r="E49" s="577"/>
      <c r="F49" s="577"/>
      <c r="G49" s="577"/>
      <c r="H49" s="577"/>
      <c r="I49" s="577"/>
      <c r="J49" s="577"/>
      <c r="K49" s="577"/>
      <c r="L49" s="577"/>
      <c r="M49" s="577"/>
      <c r="N49" s="577"/>
      <c r="O49" s="577"/>
      <c r="P49" s="577"/>
      <c r="Q49" s="577"/>
      <c r="R49" s="577"/>
      <c r="S49" s="577"/>
      <c r="T49" s="578"/>
      <c r="U49" s="579"/>
      <c r="V49" s="579"/>
      <c r="W49" s="580"/>
      <c r="X49" s="580"/>
      <c r="Y49" s="580"/>
      <c r="Z49" s="580"/>
      <c r="AA49" s="478"/>
      <c r="AB49" s="500"/>
    </row>
    <row r="50" spans="1:28" s="318" customFormat="1" ht="21" customHeight="1">
      <c r="A50" s="580"/>
      <c r="B50" s="580"/>
      <c r="C50" s="594"/>
      <c r="D50" s="594"/>
      <c r="E50" s="594"/>
      <c r="F50" s="594"/>
      <c r="G50" s="594"/>
      <c r="H50" s="594"/>
      <c r="I50" s="594"/>
      <c r="J50" s="594"/>
      <c r="K50" s="594"/>
      <c r="L50" s="594"/>
      <c r="M50" s="594"/>
      <c r="N50" s="594"/>
      <c r="O50" s="594"/>
      <c r="P50" s="594"/>
      <c r="Q50" s="594"/>
      <c r="R50" s="594"/>
      <c r="S50" s="594"/>
      <c r="T50" s="594"/>
      <c r="U50" s="594"/>
      <c r="V50" s="594"/>
      <c r="W50" s="594"/>
      <c r="X50" s="594"/>
      <c r="Y50" s="579"/>
      <c r="Z50" s="579"/>
      <c r="AA50" s="502"/>
    </row>
    <row r="51" spans="1:28" s="318" customFormat="1" ht="21" customHeight="1">
      <c r="A51" s="580"/>
      <c r="B51" s="580"/>
      <c r="C51" s="582" t="s">
        <v>91</v>
      </c>
      <c r="D51" s="582"/>
      <c r="E51" s="582"/>
      <c r="F51" s="584" t="s">
        <v>96</v>
      </c>
      <c r="G51" s="585"/>
      <c r="H51" s="585"/>
      <c r="I51" s="585"/>
      <c r="J51" s="585"/>
      <c r="K51" s="585"/>
      <c r="L51" s="585"/>
      <c r="M51" s="585"/>
      <c r="N51" s="585"/>
      <c r="O51" s="585"/>
      <c r="P51" s="585"/>
      <c r="Q51" s="585"/>
      <c r="R51" s="585"/>
      <c r="S51" s="585"/>
      <c r="T51" s="585"/>
      <c r="U51" s="585"/>
      <c r="V51" s="595"/>
      <c r="W51" s="596">
        <v>2</v>
      </c>
      <c r="X51" s="747"/>
      <c r="Y51" s="747"/>
      <c r="Z51" s="578"/>
    </row>
    <row r="52" spans="1:28" s="318" customFormat="1" ht="21" customHeight="1">
      <c r="A52" s="580"/>
      <c r="B52" s="580"/>
      <c r="C52" s="582" t="s">
        <v>92</v>
      </c>
      <c r="D52" s="582"/>
      <c r="E52" s="582"/>
      <c r="F52" s="597" t="s">
        <v>97</v>
      </c>
      <c r="G52" s="598"/>
      <c r="H52" s="598"/>
      <c r="I52" s="598"/>
      <c r="J52" s="598"/>
      <c r="K52" s="598"/>
      <c r="L52" s="598"/>
      <c r="M52" s="598"/>
      <c r="N52" s="598"/>
      <c r="O52" s="598"/>
      <c r="P52" s="598"/>
      <c r="Q52" s="598"/>
      <c r="R52" s="598"/>
      <c r="S52" s="598"/>
      <c r="T52" s="598"/>
      <c r="U52" s="598"/>
      <c r="V52" s="599"/>
      <c r="W52" s="596">
        <v>2</v>
      </c>
      <c r="X52" s="747"/>
      <c r="Y52" s="747"/>
      <c r="Z52" s="578"/>
    </row>
    <row r="53" spans="1:28" s="318" customFormat="1" ht="21" customHeight="1">
      <c r="A53" s="580"/>
      <c r="B53" s="580"/>
      <c r="C53" s="582" t="s">
        <v>93</v>
      </c>
      <c r="D53" s="582"/>
      <c r="E53" s="583"/>
      <c r="F53" s="584" t="s">
        <v>1116</v>
      </c>
      <c r="G53" s="585"/>
      <c r="H53" s="585"/>
      <c r="I53" s="585"/>
      <c r="J53" s="585"/>
      <c r="K53" s="585"/>
      <c r="L53" s="585"/>
      <c r="M53" s="585"/>
      <c r="N53" s="585"/>
      <c r="O53" s="585"/>
      <c r="P53" s="585"/>
      <c r="Q53" s="585"/>
      <c r="R53" s="585"/>
      <c r="S53" s="585"/>
      <c r="T53" s="585"/>
      <c r="U53" s="585"/>
      <c r="V53" s="600"/>
      <c r="W53" s="588">
        <v>2</v>
      </c>
      <c r="X53" s="747"/>
      <c r="Y53" s="747"/>
      <c r="Z53" s="578"/>
    </row>
    <row r="54" spans="1:28" s="318" customFormat="1" ht="21" customHeight="1">
      <c r="A54" s="580"/>
      <c r="B54" s="580"/>
      <c r="C54" s="602" t="s">
        <v>94</v>
      </c>
      <c r="D54" s="602"/>
      <c r="E54" s="603"/>
      <c r="F54" s="604" t="s">
        <v>1117</v>
      </c>
      <c r="G54" s="570"/>
      <c r="H54" s="570"/>
      <c r="I54" s="570"/>
      <c r="J54" s="570"/>
      <c r="K54" s="570"/>
      <c r="L54" s="570"/>
      <c r="M54" s="570"/>
      <c r="N54" s="570"/>
      <c r="O54" s="570"/>
      <c r="P54" s="570"/>
      <c r="Q54" s="570"/>
      <c r="R54" s="570"/>
      <c r="S54" s="570"/>
      <c r="T54" s="570"/>
      <c r="U54" s="570"/>
      <c r="V54" s="605"/>
      <c r="W54" s="588">
        <v>2</v>
      </c>
      <c r="X54" s="747"/>
      <c r="Y54" s="747"/>
      <c r="Z54" s="578"/>
    </row>
    <row r="55" spans="1:28" s="501" customFormat="1" ht="21" customHeight="1">
      <c r="A55" s="579"/>
      <c r="B55" s="580"/>
      <c r="C55" s="606"/>
      <c r="D55" s="607"/>
      <c r="E55" s="608"/>
      <c r="F55" s="598" t="s">
        <v>65</v>
      </c>
      <c r="G55" s="598"/>
      <c r="H55" s="598"/>
      <c r="I55" s="598"/>
      <c r="J55" s="598"/>
      <c r="K55" s="598"/>
      <c r="L55" s="598"/>
      <c r="M55" s="598"/>
      <c r="N55" s="598"/>
      <c r="O55" s="598"/>
      <c r="P55" s="598"/>
      <c r="Q55" s="598"/>
      <c r="R55" s="598"/>
      <c r="S55" s="598"/>
      <c r="T55" s="598"/>
      <c r="U55" s="598"/>
      <c r="V55" s="609"/>
      <c r="W55" s="588">
        <v>2</v>
      </c>
      <c r="X55" s="747"/>
      <c r="Y55" s="747"/>
      <c r="Z55" s="578"/>
    </row>
    <row r="56" spans="1:28" s="501" customFormat="1" ht="21" customHeight="1">
      <c r="A56" s="579"/>
      <c r="B56" s="580"/>
      <c r="C56" s="610"/>
      <c r="D56" s="580"/>
      <c r="E56" s="611"/>
      <c r="F56" s="598" t="s">
        <v>98</v>
      </c>
      <c r="G56" s="598"/>
      <c r="H56" s="598"/>
      <c r="I56" s="598"/>
      <c r="J56" s="598"/>
      <c r="K56" s="598"/>
      <c r="L56" s="598"/>
      <c r="M56" s="598"/>
      <c r="N56" s="598"/>
      <c r="O56" s="598"/>
      <c r="P56" s="598"/>
      <c r="Q56" s="598"/>
      <c r="R56" s="598"/>
      <c r="S56" s="598"/>
      <c r="T56" s="598"/>
      <c r="U56" s="598"/>
      <c r="V56" s="609"/>
      <c r="W56" s="588">
        <v>2</v>
      </c>
      <c r="X56" s="747"/>
      <c r="Y56" s="747"/>
      <c r="Z56" s="578"/>
    </row>
    <row r="57" spans="1:28" s="501" customFormat="1" ht="21" customHeight="1">
      <c r="A57" s="579"/>
      <c r="B57" s="580"/>
      <c r="C57" s="610"/>
      <c r="D57" s="580"/>
      <c r="E57" s="611"/>
      <c r="F57" s="598" t="s">
        <v>182</v>
      </c>
      <c r="G57" s="598"/>
      <c r="H57" s="598"/>
      <c r="I57" s="598"/>
      <c r="J57" s="598"/>
      <c r="K57" s="598"/>
      <c r="L57" s="598"/>
      <c r="M57" s="598"/>
      <c r="N57" s="598"/>
      <c r="O57" s="598"/>
      <c r="P57" s="598"/>
      <c r="Q57" s="598"/>
      <c r="R57" s="598"/>
      <c r="S57" s="598"/>
      <c r="T57" s="598"/>
      <c r="U57" s="598"/>
      <c r="V57" s="609"/>
      <c r="W57" s="588">
        <v>2</v>
      </c>
      <c r="X57" s="747"/>
      <c r="Y57" s="747"/>
      <c r="Z57" s="578"/>
    </row>
    <row r="58" spans="1:28" s="501" customFormat="1" ht="21" customHeight="1">
      <c r="A58" s="579"/>
      <c r="B58" s="580"/>
      <c r="C58" s="610"/>
      <c r="D58" s="580"/>
      <c r="E58" s="611"/>
      <c r="F58" s="598" t="s">
        <v>388</v>
      </c>
      <c r="G58" s="598"/>
      <c r="H58" s="598"/>
      <c r="I58" s="598"/>
      <c r="J58" s="598"/>
      <c r="K58" s="598"/>
      <c r="L58" s="598"/>
      <c r="M58" s="598"/>
      <c r="N58" s="598"/>
      <c r="O58" s="598"/>
      <c r="P58" s="598"/>
      <c r="Q58" s="598"/>
      <c r="R58" s="598"/>
      <c r="S58" s="598"/>
      <c r="T58" s="598"/>
      <c r="U58" s="598"/>
      <c r="V58" s="609"/>
      <c r="W58" s="588">
        <v>2</v>
      </c>
      <c r="X58" s="747"/>
      <c r="Y58" s="747"/>
      <c r="Z58" s="578"/>
    </row>
    <row r="59" spans="1:28" s="501" customFormat="1" ht="21" customHeight="1">
      <c r="A59" s="579"/>
      <c r="B59" s="580"/>
      <c r="C59" s="612" t="s">
        <v>87</v>
      </c>
      <c r="D59" s="613"/>
      <c r="E59" s="613"/>
      <c r="F59" s="614" t="s">
        <v>521</v>
      </c>
      <c r="G59" s="615"/>
      <c r="H59" s="615"/>
      <c r="I59" s="615"/>
      <c r="J59" s="615"/>
      <c r="K59" s="615"/>
      <c r="L59" s="615"/>
      <c r="M59" s="615"/>
      <c r="N59" s="615"/>
      <c r="O59" s="615"/>
      <c r="P59" s="615"/>
      <c r="Q59" s="615"/>
      <c r="R59" s="615"/>
      <c r="S59" s="615"/>
      <c r="T59" s="615"/>
      <c r="U59" s="615"/>
      <c r="V59" s="616"/>
      <c r="W59" s="590">
        <v>2</v>
      </c>
      <c r="X59" s="747"/>
      <c r="Y59" s="747"/>
      <c r="Z59" s="578"/>
    </row>
    <row r="60" spans="1:28" s="501" customFormat="1" ht="21" customHeight="1">
      <c r="A60" s="579"/>
      <c r="B60" s="580"/>
      <c r="C60" s="610"/>
      <c r="D60" s="580"/>
      <c r="E60" s="580"/>
      <c r="F60" s="617" t="s">
        <v>528</v>
      </c>
      <c r="G60" s="615"/>
      <c r="H60" s="615"/>
      <c r="I60" s="615"/>
      <c r="J60" s="615"/>
      <c r="K60" s="615"/>
      <c r="L60" s="615"/>
      <c r="M60" s="615"/>
      <c r="N60" s="615"/>
      <c r="O60" s="615"/>
      <c r="P60" s="615"/>
      <c r="Q60" s="615"/>
      <c r="R60" s="615"/>
      <c r="S60" s="615"/>
      <c r="T60" s="615"/>
      <c r="U60" s="615"/>
      <c r="V60" s="616"/>
      <c r="W60" s="588">
        <v>2</v>
      </c>
      <c r="X60" s="747"/>
      <c r="Y60" s="747"/>
      <c r="Z60" s="578"/>
    </row>
    <row r="61" spans="1:28" s="501" customFormat="1" ht="21" customHeight="1">
      <c r="A61" s="579"/>
      <c r="B61" s="580"/>
      <c r="C61" s="610"/>
      <c r="D61" s="580"/>
      <c r="E61" s="580"/>
      <c r="F61" s="584" t="s">
        <v>523</v>
      </c>
      <c r="G61" s="615"/>
      <c r="H61" s="615"/>
      <c r="I61" s="615"/>
      <c r="J61" s="615"/>
      <c r="K61" s="615"/>
      <c r="L61" s="615"/>
      <c r="M61" s="615"/>
      <c r="N61" s="615"/>
      <c r="O61" s="615"/>
      <c r="P61" s="615"/>
      <c r="Q61" s="615"/>
      <c r="R61" s="615"/>
      <c r="S61" s="615"/>
      <c r="T61" s="615"/>
      <c r="U61" s="615"/>
      <c r="V61" s="616"/>
      <c r="W61" s="588">
        <v>2</v>
      </c>
      <c r="X61" s="747"/>
      <c r="Y61" s="747"/>
      <c r="Z61" s="578"/>
    </row>
    <row r="62" spans="1:28" s="501" customFormat="1" ht="21" customHeight="1">
      <c r="A62" s="579"/>
      <c r="B62" s="580"/>
      <c r="C62" s="610"/>
      <c r="D62" s="580"/>
      <c r="E62" s="580"/>
      <c r="F62" s="584" t="s">
        <v>700</v>
      </c>
      <c r="G62" s="615"/>
      <c r="H62" s="615"/>
      <c r="I62" s="615"/>
      <c r="J62" s="615"/>
      <c r="K62" s="615"/>
      <c r="L62" s="615"/>
      <c r="M62" s="615"/>
      <c r="N62" s="615"/>
      <c r="O62" s="615"/>
      <c r="P62" s="615"/>
      <c r="Q62" s="615"/>
      <c r="R62" s="615"/>
      <c r="S62" s="615"/>
      <c r="T62" s="615"/>
      <c r="U62" s="615"/>
      <c r="V62" s="616"/>
      <c r="W62" s="588">
        <v>2</v>
      </c>
      <c r="X62" s="747"/>
      <c r="Y62" s="747"/>
      <c r="Z62" s="578"/>
    </row>
    <row r="63" spans="1:28" s="501" customFormat="1" ht="21" customHeight="1">
      <c r="A63" s="579"/>
      <c r="B63" s="580"/>
      <c r="C63" s="610"/>
      <c r="D63" s="580"/>
      <c r="E63" s="611"/>
      <c r="F63" s="618" t="s">
        <v>1120</v>
      </c>
      <c r="G63" s="618"/>
      <c r="H63" s="618"/>
      <c r="I63" s="618"/>
      <c r="J63" s="618"/>
      <c r="K63" s="618"/>
      <c r="L63" s="618"/>
      <c r="M63" s="618"/>
      <c r="N63" s="618"/>
      <c r="O63" s="618"/>
      <c r="P63" s="618"/>
      <c r="Q63" s="618"/>
      <c r="R63" s="618"/>
      <c r="S63" s="618"/>
      <c r="T63" s="618"/>
      <c r="U63" s="618"/>
      <c r="V63" s="619"/>
      <c r="W63" s="588">
        <v>2</v>
      </c>
      <c r="X63" s="747"/>
      <c r="Y63" s="747"/>
      <c r="Z63" s="578"/>
    </row>
    <row r="64" spans="1:28" s="501" customFormat="1" ht="21" customHeight="1">
      <c r="A64" s="579"/>
      <c r="B64" s="580"/>
      <c r="C64" s="620"/>
      <c r="D64" s="621"/>
      <c r="E64" s="622"/>
      <c r="F64" s="618" t="s">
        <v>101</v>
      </c>
      <c r="G64" s="618"/>
      <c r="H64" s="618"/>
      <c r="I64" s="618"/>
      <c r="J64" s="618"/>
      <c r="K64" s="618"/>
      <c r="L64" s="618"/>
      <c r="M64" s="618"/>
      <c r="N64" s="618"/>
      <c r="O64" s="618"/>
      <c r="P64" s="618"/>
      <c r="Q64" s="618"/>
      <c r="R64" s="618"/>
      <c r="S64" s="618"/>
      <c r="T64" s="618"/>
      <c r="U64" s="618"/>
      <c r="V64" s="619"/>
      <c r="W64" s="588">
        <v>2</v>
      </c>
      <c r="X64" s="747"/>
      <c r="Y64" s="747"/>
      <c r="Z64" s="578"/>
    </row>
    <row r="65" spans="1:27" s="318" customFormat="1" ht="21" hidden="1" customHeight="1" outlineLevel="1">
      <c r="A65" s="1282"/>
      <c r="B65" s="1282"/>
      <c r="C65" s="1265" t="s">
        <v>540</v>
      </c>
      <c r="D65" s="1275"/>
      <c r="E65" s="1275"/>
      <c r="F65" s="1275"/>
      <c r="G65" s="1275"/>
      <c r="H65" s="1275"/>
      <c r="I65" s="1275"/>
      <c r="J65" s="1275"/>
      <c r="K65" s="1275"/>
      <c r="L65" s="1275"/>
      <c r="M65" s="1275"/>
      <c r="N65" s="1275"/>
      <c r="O65" s="1275"/>
      <c r="P65" s="1275"/>
      <c r="Q65" s="1275"/>
      <c r="R65" s="1275"/>
      <c r="S65" s="1275"/>
      <c r="T65" s="1275"/>
      <c r="U65" s="1275"/>
      <c r="V65" s="1275"/>
      <c r="W65" s="1275"/>
      <c r="X65" s="1275"/>
      <c r="Y65" s="1275"/>
      <c r="Z65" s="1275"/>
    </row>
    <row r="66" spans="1:27" s="376" customFormat="1" ht="21" hidden="1" customHeight="1" outlineLevel="1">
      <c r="A66" s="1283"/>
      <c r="B66" s="1283"/>
      <c r="C66" s="1267" t="s">
        <v>95</v>
      </c>
      <c r="D66" s="1284"/>
      <c r="E66" s="1284"/>
      <c r="F66" s="1268" t="s">
        <v>102</v>
      </c>
      <c r="G66" s="1269"/>
      <c r="H66" s="1269"/>
      <c r="I66" s="1269"/>
      <c r="J66" s="1269"/>
      <c r="K66" s="1269"/>
      <c r="L66" s="1269"/>
      <c r="M66" s="1269"/>
      <c r="N66" s="1269"/>
      <c r="O66" s="1269"/>
      <c r="P66" s="1269"/>
      <c r="Q66" s="1269"/>
      <c r="R66" s="1269"/>
      <c r="S66" s="1269"/>
      <c r="T66" s="1269"/>
      <c r="U66" s="1276"/>
      <c r="V66" s="1277"/>
      <c r="W66" s="1285">
        <v>2</v>
      </c>
      <c r="X66" s="1268"/>
      <c r="Y66" s="1268"/>
      <c r="Z66" s="1286"/>
    </row>
    <row r="67" spans="1:27" s="376" customFormat="1" ht="21" hidden="1" customHeight="1" outlineLevel="1">
      <c r="A67" s="1283"/>
      <c r="B67" s="1283"/>
      <c r="C67" s="1267" t="s">
        <v>99</v>
      </c>
      <c r="D67" s="1284"/>
      <c r="E67" s="1284"/>
      <c r="F67" s="1268" t="s">
        <v>550</v>
      </c>
      <c r="G67" s="1269"/>
      <c r="H67" s="1269"/>
      <c r="I67" s="1269"/>
      <c r="J67" s="1269"/>
      <c r="K67" s="1269"/>
      <c r="L67" s="1269"/>
      <c r="M67" s="1269"/>
      <c r="N67" s="1269"/>
      <c r="O67" s="1269"/>
      <c r="P67" s="1269"/>
      <c r="Q67" s="1269"/>
      <c r="R67" s="1269"/>
      <c r="S67" s="1269"/>
      <c r="T67" s="1269"/>
      <c r="U67" s="1276"/>
      <c r="V67" s="1277"/>
      <c r="W67" s="1285">
        <v>2</v>
      </c>
      <c r="X67" s="1268"/>
      <c r="Y67" s="1268"/>
      <c r="Z67" s="1286"/>
    </row>
    <row r="68" spans="1:27" s="376" customFormat="1" ht="21" hidden="1" customHeight="1" outlineLevel="1">
      <c r="A68" s="1283"/>
      <c r="B68" s="1283"/>
      <c r="C68" s="1267" t="s">
        <v>392</v>
      </c>
      <c r="D68" s="1284"/>
      <c r="E68" s="1284"/>
      <c r="F68" s="1268" t="s">
        <v>551</v>
      </c>
      <c r="G68" s="1269"/>
      <c r="H68" s="1269"/>
      <c r="I68" s="1269"/>
      <c r="J68" s="1269"/>
      <c r="K68" s="1269"/>
      <c r="L68" s="1269"/>
      <c r="M68" s="1269"/>
      <c r="N68" s="1269"/>
      <c r="O68" s="1269"/>
      <c r="P68" s="1269"/>
      <c r="Q68" s="1269"/>
      <c r="R68" s="1269"/>
      <c r="S68" s="1269"/>
      <c r="T68" s="1269"/>
      <c r="U68" s="1276"/>
      <c r="V68" s="1277"/>
      <c r="W68" s="1285">
        <v>2</v>
      </c>
      <c r="X68" s="1268"/>
      <c r="Y68" s="1268"/>
      <c r="Z68" s="1286"/>
      <c r="AA68" s="503"/>
    </row>
    <row r="69" spans="1:27" s="316" customFormat="1" ht="21" customHeight="1" collapsed="1">
      <c r="A69" s="575"/>
      <c r="B69" s="575"/>
      <c r="C69" s="570" t="s">
        <v>541</v>
      </c>
      <c r="D69" s="580"/>
      <c r="E69" s="580"/>
      <c r="F69" s="580"/>
      <c r="G69" s="580"/>
      <c r="H69" s="580"/>
      <c r="I69" s="580"/>
      <c r="J69" s="580"/>
      <c r="K69" s="580"/>
      <c r="L69" s="580"/>
      <c r="M69" s="580"/>
      <c r="N69" s="580"/>
      <c r="O69" s="580"/>
      <c r="P69" s="580"/>
      <c r="Q69" s="580"/>
      <c r="R69" s="580"/>
      <c r="S69" s="580"/>
      <c r="T69" s="580"/>
      <c r="U69" s="580"/>
      <c r="V69" s="580"/>
      <c r="W69" s="580"/>
      <c r="X69" s="580"/>
      <c r="Y69" s="580"/>
      <c r="Z69" s="580"/>
      <c r="AA69" s="317"/>
    </row>
    <row r="70" spans="1:27" s="318" customFormat="1" ht="21" customHeight="1">
      <c r="A70" s="575"/>
      <c r="B70" s="575"/>
      <c r="C70" s="583" t="s">
        <v>99</v>
      </c>
      <c r="D70" s="623"/>
      <c r="E70" s="624"/>
      <c r="F70" s="625" t="s">
        <v>552</v>
      </c>
      <c r="G70" s="607"/>
      <c r="H70" s="607"/>
      <c r="I70" s="607"/>
      <c r="J70" s="607"/>
      <c r="K70" s="607"/>
      <c r="L70" s="607"/>
      <c r="M70" s="607"/>
      <c r="N70" s="607"/>
      <c r="O70" s="607"/>
      <c r="P70" s="607"/>
      <c r="Q70" s="607"/>
      <c r="R70" s="607"/>
      <c r="S70" s="607"/>
      <c r="T70" s="607"/>
      <c r="U70" s="626"/>
      <c r="V70" s="627"/>
      <c r="W70" s="588">
        <v>2</v>
      </c>
      <c r="X70" s="589"/>
      <c r="Y70" s="747"/>
      <c r="Z70" s="601"/>
    </row>
    <row r="71" spans="1:27" s="318" customFormat="1" ht="21" customHeight="1">
      <c r="A71" s="575"/>
      <c r="B71" s="575"/>
      <c r="C71" s="583" t="s">
        <v>392</v>
      </c>
      <c r="D71" s="623"/>
      <c r="E71" s="624"/>
      <c r="F71" s="585" t="s">
        <v>553</v>
      </c>
      <c r="G71" s="607"/>
      <c r="H71" s="607"/>
      <c r="I71" s="607"/>
      <c r="J71" s="607"/>
      <c r="K71" s="607"/>
      <c r="L71" s="607"/>
      <c r="M71" s="607"/>
      <c r="N71" s="607"/>
      <c r="O71" s="607"/>
      <c r="P71" s="607"/>
      <c r="Q71" s="607"/>
      <c r="R71" s="607"/>
      <c r="S71" s="607"/>
      <c r="T71" s="607"/>
      <c r="U71" s="626"/>
      <c r="V71" s="627"/>
      <c r="W71" s="588">
        <v>2</v>
      </c>
      <c r="X71" s="589"/>
      <c r="Y71" s="747"/>
      <c r="Z71" s="601"/>
    </row>
    <row r="72" spans="1:27" s="316" customFormat="1" ht="21" customHeight="1">
      <c r="A72" s="575"/>
      <c r="B72" s="575"/>
      <c r="C72" s="583" t="s">
        <v>393</v>
      </c>
      <c r="D72" s="623"/>
      <c r="E72" s="624"/>
      <c r="F72" s="584" t="s">
        <v>543</v>
      </c>
      <c r="G72" s="628"/>
      <c r="H72" s="628"/>
      <c r="I72" s="628"/>
      <c r="J72" s="628"/>
      <c r="K72" s="628"/>
      <c r="L72" s="628"/>
      <c r="M72" s="628"/>
      <c r="N72" s="628"/>
      <c r="O72" s="628"/>
      <c r="P72" s="628"/>
      <c r="Q72" s="628"/>
      <c r="R72" s="628"/>
      <c r="S72" s="628"/>
      <c r="T72" s="628"/>
      <c r="U72" s="629"/>
      <c r="V72" s="630"/>
      <c r="W72" s="588">
        <v>2</v>
      </c>
      <c r="X72" s="589"/>
      <c r="Y72" s="747"/>
      <c r="Z72" s="601"/>
    </row>
    <row r="73" spans="1:27" s="376" customFormat="1" ht="21" hidden="1" customHeight="1" outlineLevel="1">
      <c r="A73" s="1283"/>
      <c r="B73" s="1283"/>
      <c r="C73" s="1265" t="s">
        <v>394</v>
      </c>
      <c r="D73" s="1265"/>
      <c r="E73" s="1265"/>
      <c r="F73" s="1265"/>
      <c r="G73" s="1265"/>
      <c r="H73" s="1265"/>
      <c r="I73" s="1265"/>
      <c r="J73" s="1265"/>
      <c r="K73" s="1265"/>
      <c r="L73" s="1265"/>
      <c r="M73" s="1265"/>
      <c r="N73" s="1265"/>
      <c r="O73" s="1265"/>
      <c r="P73" s="1265"/>
      <c r="Q73" s="1265"/>
      <c r="R73" s="1265"/>
      <c r="S73" s="1265"/>
      <c r="T73" s="1265"/>
      <c r="U73" s="1265"/>
      <c r="V73" s="1265"/>
      <c r="W73" s="1265"/>
      <c r="X73" s="1265"/>
      <c r="Y73" s="1265"/>
      <c r="Z73" s="1265"/>
    </row>
    <row r="74" spans="1:27" s="376" customFormat="1" ht="21" hidden="1" customHeight="1" outlineLevel="1">
      <c r="A74" s="1283"/>
      <c r="B74" s="1283"/>
      <c r="C74" s="1267" t="s">
        <v>100</v>
      </c>
      <c r="D74" s="1284"/>
      <c r="E74" s="1284"/>
      <c r="F74" s="1268" t="s">
        <v>183</v>
      </c>
      <c r="G74" s="1269"/>
      <c r="H74" s="1269"/>
      <c r="I74" s="1269"/>
      <c r="J74" s="1269"/>
      <c r="K74" s="1269"/>
      <c r="L74" s="1269"/>
      <c r="M74" s="1269"/>
      <c r="N74" s="1269"/>
      <c r="O74" s="1269"/>
      <c r="P74" s="1269"/>
      <c r="Q74" s="1269"/>
      <c r="R74" s="1269"/>
      <c r="S74" s="1269"/>
      <c r="T74" s="1269"/>
      <c r="U74" s="1276"/>
      <c r="V74" s="1277"/>
      <c r="W74" s="1285">
        <v>2</v>
      </c>
      <c r="X74" s="1287"/>
      <c r="Y74" s="1268"/>
      <c r="Z74" s="1286"/>
    </row>
    <row r="75" spans="1:27" s="376" customFormat="1" ht="21" hidden="1" customHeight="1" outlineLevel="1">
      <c r="A75" s="1283"/>
      <c r="B75" s="1283"/>
      <c r="C75" s="1267" t="s">
        <v>103</v>
      </c>
      <c r="D75" s="1284"/>
      <c r="E75" s="1284"/>
      <c r="F75" s="1268" t="s">
        <v>184</v>
      </c>
      <c r="G75" s="1269"/>
      <c r="H75" s="1269"/>
      <c r="I75" s="1269"/>
      <c r="J75" s="1269"/>
      <c r="K75" s="1269"/>
      <c r="L75" s="1269"/>
      <c r="M75" s="1269"/>
      <c r="N75" s="1269"/>
      <c r="O75" s="1269"/>
      <c r="P75" s="1269"/>
      <c r="Q75" s="1269"/>
      <c r="R75" s="1269"/>
      <c r="S75" s="1269"/>
      <c r="T75" s="1269"/>
      <c r="U75" s="1276"/>
      <c r="V75" s="1277"/>
      <c r="W75" s="1285">
        <v>2</v>
      </c>
      <c r="X75" s="1287"/>
      <c r="Y75" s="1268"/>
      <c r="Z75" s="1286"/>
    </row>
    <row r="76" spans="1:27" s="376" customFormat="1" ht="21" hidden="1" customHeight="1" outlineLevel="1">
      <c r="A76" s="1283"/>
      <c r="B76" s="1283"/>
      <c r="C76" s="1288" t="s">
        <v>104</v>
      </c>
      <c r="D76" s="1289"/>
      <c r="E76" s="1289"/>
      <c r="F76" s="1268" t="s">
        <v>185</v>
      </c>
      <c r="G76" s="1269"/>
      <c r="H76" s="1269"/>
      <c r="I76" s="1269"/>
      <c r="J76" s="1269"/>
      <c r="K76" s="1269"/>
      <c r="L76" s="1269"/>
      <c r="M76" s="1269"/>
      <c r="N76" s="1269"/>
      <c r="O76" s="1269"/>
      <c r="P76" s="1269"/>
      <c r="Q76" s="1269"/>
      <c r="R76" s="1269"/>
      <c r="S76" s="1269"/>
      <c r="T76" s="1269"/>
      <c r="U76" s="1276"/>
      <c r="V76" s="1277"/>
      <c r="W76" s="1285">
        <v>2</v>
      </c>
      <c r="X76" s="1287"/>
      <c r="Y76" s="1268"/>
      <c r="Z76" s="1286"/>
    </row>
    <row r="77" spans="1:27" s="376" customFormat="1" ht="21" hidden="1" customHeight="1" outlineLevel="1">
      <c r="A77" s="1283"/>
      <c r="B77" s="1283"/>
      <c r="C77" s="1290"/>
      <c r="D77" s="1289"/>
      <c r="E77" s="1289"/>
      <c r="F77" s="1268" t="s">
        <v>389</v>
      </c>
      <c r="G77" s="1269"/>
      <c r="H77" s="1269"/>
      <c r="I77" s="1269"/>
      <c r="J77" s="1269"/>
      <c r="K77" s="1269"/>
      <c r="L77" s="1269"/>
      <c r="M77" s="1269"/>
      <c r="N77" s="1269"/>
      <c r="O77" s="1269"/>
      <c r="P77" s="1269"/>
      <c r="Q77" s="1269"/>
      <c r="R77" s="1269"/>
      <c r="S77" s="1269"/>
      <c r="T77" s="1269"/>
      <c r="U77" s="1276"/>
      <c r="V77" s="1277"/>
      <c r="W77" s="1285">
        <v>2</v>
      </c>
      <c r="X77" s="1287"/>
      <c r="Y77" s="1268"/>
      <c r="Z77" s="1286"/>
    </row>
    <row r="78" spans="1:27" s="376" customFormat="1" ht="21" hidden="1" customHeight="1" outlineLevel="1">
      <c r="A78" s="1283"/>
      <c r="B78" s="1283"/>
      <c r="C78" s="1291" t="s">
        <v>87</v>
      </c>
      <c r="D78" s="1292"/>
      <c r="E78" s="1292"/>
      <c r="F78" s="1268" t="s">
        <v>533</v>
      </c>
      <c r="G78" s="1269"/>
      <c r="H78" s="1269"/>
      <c r="I78" s="1269"/>
      <c r="J78" s="1269"/>
      <c r="K78" s="1269"/>
      <c r="L78" s="1269"/>
      <c r="M78" s="1269"/>
      <c r="N78" s="1269"/>
      <c r="O78" s="1269"/>
      <c r="P78" s="1269"/>
      <c r="Q78" s="1269"/>
      <c r="R78" s="1269"/>
      <c r="S78" s="1269"/>
      <c r="T78" s="1269"/>
      <c r="U78" s="1276"/>
      <c r="V78" s="1277"/>
      <c r="W78" s="1285">
        <v>2</v>
      </c>
      <c r="X78" s="1287"/>
      <c r="Y78" s="1268"/>
      <c r="Z78" s="1286"/>
    </row>
    <row r="79" spans="1:27" s="376" customFormat="1" ht="21" hidden="1" customHeight="1" outlineLevel="1">
      <c r="A79" s="1283"/>
      <c r="B79" s="1283"/>
      <c r="C79" s="1293"/>
      <c r="D79" s="1265"/>
      <c r="E79" s="1265"/>
      <c r="F79" s="1268" t="s">
        <v>534</v>
      </c>
      <c r="G79" s="1269"/>
      <c r="H79" s="1269"/>
      <c r="I79" s="1269"/>
      <c r="J79" s="1269"/>
      <c r="K79" s="1269"/>
      <c r="L79" s="1269"/>
      <c r="M79" s="1269"/>
      <c r="N79" s="1269"/>
      <c r="O79" s="1269"/>
      <c r="P79" s="1269"/>
      <c r="Q79" s="1269"/>
      <c r="R79" s="1269"/>
      <c r="S79" s="1269"/>
      <c r="T79" s="1269"/>
      <c r="U79" s="1276"/>
      <c r="V79" s="1277"/>
      <c r="W79" s="1285">
        <v>2</v>
      </c>
      <c r="X79" s="1287"/>
      <c r="Y79" s="1268"/>
      <c r="Z79" s="1286"/>
    </row>
    <row r="80" spans="1:27" s="376" customFormat="1" ht="21" hidden="1" customHeight="1" outlineLevel="1">
      <c r="A80" s="1283"/>
      <c r="B80" s="1283"/>
      <c r="C80" s="1294"/>
      <c r="D80" s="1295"/>
      <c r="E80" s="1295"/>
      <c r="F80" s="1268" t="s">
        <v>105</v>
      </c>
      <c r="G80" s="1269"/>
      <c r="H80" s="1269"/>
      <c r="I80" s="1269"/>
      <c r="J80" s="1269"/>
      <c r="K80" s="1269"/>
      <c r="L80" s="1269"/>
      <c r="M80" s="1269"/>
      <c r="N80" s="1269"/>
      <c r="O80" s="1269"/>
      <c r="P80" s="1269"/>
      <c r="Q80" s="1269"/>
      <c r="R80" s="1269"/>
      <c r="S80" s="1269"/>
      <c r="T80" s="1269"/>
      <c r="U80" s="1276"/>
      <c r="V80" s="1277"/>
      <c r="W80" s="1285">
        <v>2</v>
      </c>
      <c r="X80" s="1287"/>
      <c r="Y80" s="1268"/>
      <c r="Z80" s="1286"/>
    </row>
    <row r="81" spans="1:26" s="169" customFormat="1" ht="21" customHeight="1" collapsed="1">
      <c r="A81" s="631"/>
      <c r="B81" s="631"/>
      <c r="C81" s="632"/>
      <c r="D81" s="632"/>
      <c r="E81" s="632"/>
      <c r="F81" s="632"/>
      <c r="G81" s="632"/>
      <c r="H81" s="632"/>
      <c r="I81" s="632"/>
      <c r="J81" s="632"/>
      <c r="K81" s="632"/>
      <c r="L81" s="632"/>
      <c r="M81" s="632"/>
      <c r="N81" s="632"/>
      <c r="O81" s="632"/>
      <c r="P81" s="632"/>
      <c r="Q81" s="632"/>
      <c r="R81" s="632"/>
      <c r="S81" s="632"/>
      <c r="T81" s="632"/>
      <c r="U81" s="632"/>
      <c r="V81" s="632"/>
      <c r="W81" s="632"/>
      <c r="X81" s="632"/>
      <c r="Y81" s="632"/>
      <c r="Z81" s="748"/>
    </row>
    <row r="82" spans="1:26" s="170" customFormat="1" ht="21" customHeight="1"/>
  </sheetData>
  <mergeCells count="5">
    <mergeCell ref="C25:E26"/>
    <mergeCell ref="B4:M4"/>
    <mergeCell ref="N4:Y4"/>
    <mergeCell ref="W16:W17"/>
    <mergeCell ref="W20:W21"/>
  </mergeCells>
  <phoneticPr fontId="3"/>
  <conditionalFormatting sqref="B4 N4">
    <cfRule type="expression" dxfId="25" priority="1">
      <formula>B4:Y4&lt;&gt;""</formula>
    </cfRule>
  </conditionalFormatting>
  <pageMargins left="0.39370078740157483" right="0.19685039370078741" top="0.59055118110236227" bottom="0.59055118110236227" header="0.31496062992125984" footer="0.39370078740157483"/>
  <pageSetup paperSize="9" fitToWidth="0" orientation="portrait" cellComments="asDisplayed" r:id="rId1"/>
  <rowBreaks count="1" manualBreakCount="1">
    <brk id="41" max="51" man="1"/>
  </rowBreaks>
  <colBreaks count="1" manualBreakCount="1">
    <brk id="26" max="78"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B1:IH88"/>
  <sheetViews>
    <sheetView view="pageBreakPreview" zoomScaleNormal="70" zoomScaleSheetLayoutView="100" workbookViewId="0"/>
  </sheetViews>
  <sheetFormatPr defaultColWidth="3.75" defaultRowHeight="24" customHeight="1"/>
  <cols>
    <col min="1" max="16384" width="3.75" style="3"/>
  </cols>
  <sheetData>
    <row r="1" spans="2:242" ht="24" customHeight="1" thickBot="1">
      <c r="K1" s="5"/>
      <c r="L1" s="5"/>
      <c r="X1" s="802" t="s">
        <v>80</v>
      </c>
      <c r="Y1" s="803"/>
      <c r="Z1" s="804"/>
    </row>
    <row r="2" spans="2:242" s="8" customFormat="1" ht="24" customHeight="1">
      <c r="X2" s="9"/>
      <c r="Y2" s="9"/>
      <c r="Z2" s="9"/>
    </row>
    <row r="4" spans="2:242" ht="24" customHeight="1">
      <c r="B4" s="119"/>
      <c r="C4" s="120"/>
      <c r="D4" s="120"/>
      <c r="E4" s="1364" t="s">
        <v>111</v>
      </c>
      <c r="F4" s="1364"/>
      <c r="G4" s="1349"/>
      <c r="H4" s="1349"/>
      <c r="I4" s="1349" t="s">
        <v>110</v>
      </c>
      <c r="J4" s="1349"/>
      <c r="K4" s="277" t="s">
        <v>379</v>
      </c>
      <c r="L4" s="277"/>
      <c r="M4" s="277"/>
      <c r="N4" s="277"/>
      <c r="O4" s="277"/>
      <c r="P4" s="277"/>
      <c r="Q4" s="277"/>
      <c r="R4" s="277"/>
      <c r="S4" s="277"/>
      <c r="T4" s="277"/>
      <c r="U4" s="277"/>
      <c r="V4" s="277"/>
      <c r="W4" s="277"/>
      <c r="X4" s="277"/>
      <c r="Y4" s="120"/>
      <c r="Z4" s="120"/>
    </row>
    <row r="5" spans="2:242" ht="24" customHeight="1">
      <c r="B5" s="454" t="s">
        <v>81</v>
      </c>
      <c r="C5" s="454"/>
      <c r="D5" s="454"/>
      <c r="E5" s="454"/>
      <c r="F5" s="454"/>
      <c r="G5" s="454"/>
      <c r="H5" s="454"/>
      <c r="I5" s="454"/>
      <c r="J5" s="454"/>
      <c r="K5" s="454"/>
      <c r="L5" s="454"/>
      <c r="M5" s="454"/>
      <c r="N5" s="454"/>
      <c r="O5" s="454"/>
      <c r="P5" s="454"/>
      <c r="Q5" s="454"/>
      <c r="R5" s="454"/>
      <c r="S5" s="454"/>
      <c r="T5" s="454"/>
      <c r="U5" s="454"/>
      <c r="V5" s="454"/>
      <c r="W5" s="454"/>
      <c r="X5" s="454"/>
      <c r="Y5" s="454"/>
      <c r="Z5" s="121"/>
    </row>
    <row r="6" spans="2:242" ht="24" customHeight="1">
      <c r="B6" s="122"/>
      <c r="C6" s="122"/>
      <c r="D6" s="122"/>
      <c r="E6" s="122"/>
      <c r="F6" s="122"/>
      <c r="G6" s="122"/>
      <c r="H6" s="122"/>
      <c r="I6" s="122"/>
      <c r="J6" s="122"/>
      <c r="K6" s="122"/>
      <c r="L6" s="122"/>
    </row>
    <row r="7" spans="2:242" s="113" customFormat="1" ht="24" customHeight="1">
      <c r="B7" s="109"/>
      <c r="C7" s="110"/>
      <c r="D7" s="110"/>
      <c r="E7" s="110"/>
      <c r="F7" s="110"/>
      <c r="G7" s="110"/>
      <c r="H7" s="110"/>
      <c r="I7" s="110"/>
      <c r="J7" s="111"/>
      <c r="K7" s="111"/>
      <c r="L7" s="111"/>
      <c r="M7" s="111"/>
      <c r="N7" s="111"/>
      <c r="O7" s="111"/>
      <c r="P7" s="111"/>
      <c r="Q7" s="111"/>
      <c r="R7" s="1350" t="s">
        <v>76</v>
      </c>
      <c r="S7" s="1350"/>
      <c r="T7" s="725"/>
      <c r="U7" s="111" t="s">
        <v>31</v>
      </c>
      <c r="V7" s="725"/>
      <c r="W7" s="111" t="s">
        <v>77</v>
      </c>
      <c r="X7" s="725"/>
      <c r="Y7" s="111" t="s">
        <v>22</v>
      </c>
      <c r="Z7" s="111"/>
      <c r="AA7" s="111"/>
      <c r="AB7" s="111"/>
      <c r="AC7" s="111"/>
      <c r="AD7" s="111"/>
      <c r="AE7" s="111"/>
      <c r="AF7" s="111"/>
      <c r="AG7" s="111"/>
      <c r="AH7" s="109"/>
      <c r="AI7" s="109"/>
      <c r="AJ7" s="109"/>
      <c r="AK7" s="109"/>
      <c r="AL7" s="109"/>
      <c r="AM7" s="111"/>
      <c r="AN7" s="109"/>
      <c r="AO7" s="109"/>
      <c r="AP7" s="109"/>
      <c r="AQ7" s="112"/>
      <c r="AR7" s="112"/>
      <c r="AS7" s="112"/>
      <c r="AT7" s="112"/>
      <c r="AU7" s="112"/>
      <c r="AV7" s="112"/>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c r="HC7" s="109"/>
      <c r="HD7" s="109"/>
      <c r="HE7" s="109"/>
      <c r="HF7" s="109"/>
      <c r="HG7" s="109"/>
      <c r="HH7" s="109"/>
      <c r="HI7" s="109"/>
      <c r="HJ7" s="109"/>
      <c r="HK7" s="109"/>
      <c r="HL7" s="109"/>
      <c r="HM7" s="109"/>
      <c r="HN7" s="109"/>
      <c r="HO7" s="109"/>
      <c r="HP7" s="109"/>
      <c r="HQ7" s="109"/>
      <c r="HR7" s="109"/>
      <c r="HS7" s="109"/>
      <c r="HT7" s="109"/>
      <c r="HU7" s="109"/>
      <c r="HV7" s="109"/>
      <c r="HW7" s="109"/>
      <c r="HX7" s="109"/>
      <c r="HY7" s="109"/>
      <c r="HZ7" s="109"/>
      <c r="IA7" s="109"/>
      <c r="IB7" s="109"/>
      <c r="IC7" s="109"/>
      <c r="ID7" s="109"/>
      <c r="IE7" s="109"/>
      <c r="IF7" s="109"/>
      <c r="IG7" s="109"/>
      <c r="IH7" s="109"/>
    </row>
    <row r="8" spans="2:242" s="37" customFormat="1" ht="24" customHeight="1">
      <c r="J8" s="123"/>
      <c r="K8" s="123"/>
      <c r="L8" s="123"/>
    </row>
    <row r="9" spans="2:242" s="37" customFormat="1" ht="24" customHeight="1">
      <c r="B9" s="300" t="s">
        <v>202</v>
      </c>
      <c r="C9" s="300"/>
      <c r="D9" s="300"/>
      <c r="E9" s="300"/>
      <c r="F9" s="300"/>
      <c r="G9" s="300"/>
      <c r="H9" s="300"/>
      <c r="I9" s="300"/>
      <c r="J9" s="300"/>
      <c r="K9" s="300"/>
      <c r="L9" s="300"/>
      <c r="M9" s="300"/>
      <c r="N9" s="300"/>
      <c r="O9" s="300"/>
      <c r="P9" s="300"/>
      <c r="Q9" s="300"/>
      <c r="R9" s="300"/>
      <c r="S9" s="300"/>
      <c r="T9" s="300"/>
      <c r="U9" s="300"/>
      <c r="V9" s="300"/>
      <c r="W9" s="300"/>
      <c r="X9" s="300"/>
      <c r="Y9" s="300"/>
    </row>
    <row r="10" spans="2:242" s="43" customFormat="1" ht="24" customHeight="1">
      <c r="B10" s="125" t="s">
        <v>107</v>
      </c>
      <c r="C10" s="125"/>
      <c r="D10" s="125"/>
      <c r="E10" s="125"/>
      <c r="F10" s="1351"/>
      <c r="G10" s="1351"/>
      <c r="H10" s="1351"/>
      <c r="I10" s="125" t="s">
        <v>190</v>
      </c>
      <c r="J10" s="125"/>
      <c r="K10" s="125"/>
      <c r="L10" s="125"/>
      <c r="M10" s="125"/>
      <c r="N10" s="125"/>
      <c r="O10" s="125"/>
      <c r="P10" s="125"/>
      <c r="Q10" s="125"/>
      <c r="R10" s="125"/>
      <c r="S10" s="125"/>
      <c r="T10" s="125"/>
      <c r="U10" s="125"/>
      <c r="V10" s="125"/>
      <c r="W10" s="125"/>
      <c r="X10" s="125"/>
      <c r="Y10" s="125"/>
      <c r="AB10" s="37"/>
    </row>
    <row r="11" spans="2:242" s="43" customFormat="1" ht="24" customHeight="1">
      <c r="B11" s="301" t="s">
        <v>106</v>
      </c>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AB11" s="37"/>
    </row>
    <row r="12" spans="2:242" s="43" customFormat="1" ht="24" customHeight="1">
      <c r="B12" s="49"/>
      <c r="C12" s="49"/>
      <c r="D12" s="49"/>
      <c r="E12" s="49"/>
      <c r="F12" s="49"/>
      <c r="G12" s="49"/>
      <c r="K12" s="371" t="s">
        <v>369</v>
      </c>
      <c r="L12" s="371"/>
      <c r="M12" s="371"/>
      <c r="N12" s="371"/>
      <c r="AB12" s="37"/>
    </row>
    <row r="13" spans="2:242" s="43" customFormat="1" ht="24" customHeight="1">
      <c r="I13" s="125"/>
      <c r="J13" s="125"/>
      <c r="K13" s="305" t="s">
        <v>176</v>
      </c>
      <c r="L13" s="305"/>
      <c r="M13" s="305"/>
      <c r="N13" s="305"/>
      <c r="O13" s="1363"/>
      <c r="P13" s="1363"/>
      <c r="Q13" s="1363"/>
      <c r="R13" s="1363"/>
      <c r="S13" s="1363"/>
      <c r="T13" s="1363"/>
      <c r="U13" s="1363"/>
      <c r="V13" s="1363"/>
      <c r="W13" s="1363"/>
      <c r="X13" s="1363"/>
      <c r="Y13" s="1363"/>
    </row>
    <row r="14" spans="2:242" s="43" customFormat="1" ht="24" customHeight="1">
      <c r="I14" s="108"/>
      <c r="J14" s="108"/>
      <c r="K14" s="305" t="s">
        <v>108</v>
      </c>
      <c r="L14" s="305"/>
      <c r="M14" s="305"/>
      <c r="N14" s="305"/>
      <c r="O14" s="1363"/>
      <c r="P14" s="1363"/>
      <c r="Q14" s="1363"/>
      <c r="R14" s="1363"/>
      <c r="S14" s="1363"/>
      <c r="T14" s="1363"/>
      <c r="U14" s="1363"/>
      <c r="V14" s="1363"/>
      <c r="W14" s="1363"/>
      <c r="X14" s="1363"/>
      <c r="Y14" s="1363"/>
    </row>
    <row r="15" spans="2:242" s="43" customFormat="1" ht="24" customHeight="1">
      <c r="I15" s="108"/>
      <c r="J15" s="305" t="s">
        <v>674</v>
      </c>
      <c r="K15" s="304"/>
      <c r="L15" s="305"/>
      <c r="M15" s="305"/>
      <c r="N15" s="305"/>
      <c r="O15" s="1363"/>
      <c r="P15" s="1363"/>
      <c r="Q15" s="1363"/>
      <c r="R15" s="1363"/>
      <c r="S15" s="1363"/>
      <c r="T15" s="1363"/>
      <c r="U15" s="1363"/>
      <c r="V15" s="1363"/>
      <c r="W15" s="1363"/>
      <c r="X15" s="1363"/>
      <c r="Y15" s="111" t="s">
        <v>67</v>
      </c>
      <c r="AA15" s="468"/>
      <c r="AB15" s="19"/>
      <c r="AC15" s="19"/>
      <c r="AD15" s="22"/>
      <c r="AE15" s="19"/>
      <c r="AF15" s="468"/>
      <c r="AG15" s="468"/>
      <c r="AH15" s="468"/>
      <c r="AI15" s="468"/>
      <c r="AJ15" s="468"/>
      <c r="AK15" s="468"/>
      <c r="AL15" s="468"/>
      <c r="AM15" s="468"/>
      <c r="AN15" s="468"/>
      <c r="AO15" s="468"/>
      <c r="AP15" s="468"/>
      <c r="AQ15" s="468"/>
      <c r="AR15" s="468"/>
      <c r="AS15" s="468"/>
    </row>
    <row r="16" spans="2:242" s="43" customFormat="1" ht="24" customHeight="1">
      <c r="AA16" s="468"/>
      <c r="AB16" s="468"/>
      <c r="AC16" s="468"/>
      <c r="AD16" s="468"/>
      <c r="AE16" s="160"/>
      <c r="AF16" s="468"/>
      <c r="AG16" s="468"/>
      <c r="AH16" s="468"/>
      <c r="AI16" s="468"/>
      <c r="AJ16" s="468"/>
      <c r="AK16" s="468"/>
      <c r="AL16" s="468"/>
      <c r="AM16" s="468"/>
      <c r="AN16" s="468"/>
      <c r="AO16" s="468"/>
      <c r="AP16" s="468"/>
      <c r="AQ16" s="468"/>
      <c r="AR16" s="468"/>
      <c r="AS16" s="468"/>
    </row>
    <row r="17" spans="2:48" s="43" customFormat="1" ht="24" customHeight="1">
      <c r="B17" s="303" t="s">
        <v>520</v>
      </c>
      <c r="C17" s="303"/>
      <c r="D17" s="303"/>
      <c r="E17" s="303"/>
      <c r="F17" s="303"/>
      <c r="G17" s="303"/>
      <c r="H17" s="303"/>
      <c r="I17" s="303"/>
      <c r="J17" s="303"/>
      <c r="K17" s="303"/>
      <c r="L17" s="303"/>
      <c r="M17" s="303"/>
      <c r="N17" s="303"/>
      <c r="O17" s="303"/>
      <c r="P17" s="303"/>
      <c r="Q17" s="303"/>
      <c r="R17" s="303"/>
      <c r="S17" s="303"/>
      <c r="T17" s="303"/>
      <c r="U17" s="303"/>
      <c r="V17" s="303"/>
      <c r="W17" s="303"/>
      <c r="X17" s="303"/>
      <c r="Y17" s="303"/>
    </row>
    <row r="18" spans="2:48" ht="24" customHeight="1">
      <c r="B18" s="37"/>
      <c r="C18" s="124"/>
      <c r="D18" s="124"/>
      <c r="E18" s="124"/>
      <c r="F18" s="124"/>
      <c r="G18" s="124"/>
      <c r="H18" s="124"/>
      <c r="I18" s="124"/>
      <c r="J18" s="124"/>
      <c r="K18" s="124"/>
      <c r="L18" s="37"/>
      <c r="AF18" s="19"/>
      <c r="AG18" s="19"/>
      <c r="AH18" s="19"/>
      <c r="AI18" s="19"/>
      <c r="AJ18" s="19"/>
      <c r="AK18" s="19"/>
      <c r="AL18" s="19"/>
      <c r="AM18" s="19"/>
      <c r="AN18" s="19"/>
      <c r="AO18" s="19"/>
      <c r="AP18" s="19"/>
      <c r="AQ18" s="19"/>
      <c r="AR18" s="19"/>
      <c r="AS18" s="19"/>
      <c r="AT18" s="19"/>
      <c r="AU18" s="19"/>
      <c r="AV18" s="19"/>
    </row>
    <row r="19" spans="2:48" s="43" customFormat="1" ht="24" customHeight="1">
      <c r="B19" s="304" t="s">
        <v>49</v>
      </c>
      <c r="C19" s="304"/>
      <c r="D19" s="304"/>
      <c r="E19" s="304"/>
      <c r="F19" s="304"/>
      <c r="G19" s="304"/>
      <c r="H19" s="304"/>
      <c r="I19" s="304"/>
      <c r="J19" s="304"/>
      <c r="K19" s="304"/>
      <c r="L19" s="304"/>
      <c r="M19" s="304"/>
      <c r="N19" s="304"/>
      <c r="O19" s="304"/>
      <c r="P19" s="304"/>
      <c r="Q19" s="304"/>
      <c r="R19" s="304"/>
      <c r="S19" s="304"/>
      <c r="T19" s="304"/>
      <c r="U19" s="304"/>
      <c r="V19" s="304"/>
      <c r="W19" s="304"/>
      <c r="X19" s="304"/>
      <c r="Y19" s="304"/>
    </row>
    <row r="20" spans="2:48" s="114" customFormat="1" ht="24" customHeight="1">
      <c r="C20" s="563" t="s">
        <v>50</v>
      </c>
      <c r="D20" s="563"/>
      <c r="E20" s="563"/>
      <c r="F20" s="563"/>
      <c r="G20" s="563"/>
      <c r="H20" s="563"/>
      <c r="I20" s="563"/>
      <c r="J20" s="126"/>
      <c r="K20" s="126"/>
      <c r="L20" s="126"/>
      <c r="M20" s="126"/>
      <c r="N20" s="126"/>
      <c r="O20" s="126"/>
      <c r="P20" s="126"/>
      <c r="Q20" s="126"/>
      <c r="R20" s="126"/>
      <c r="S20" s="126"/>
      <c r="T20" s="126"/>
      <c r="U20" s="126"/>
      <c r="V20" s="126"/>
      <c r="W20" s="126"/>
      <c r="X20" s="126"/>
      <c r="Y20" s="126"/>
    </row>
    <row r="21" spans="2:48" s="114" customFormat="1" ht="16.5" customHeight="1">
      <c r="C21" s="1354" t="s">
        <v>683</v>
      </c>
      <c r="D21" s="1365"/>
      <c r="E21" s="1365"/>
      <c r="F21" s="1365"/>
      <c r="G21" s="1366"/>
      <c r="H21" s="640" t="s">
        <v>964</v>
      </c>
      <c r="I21" s="641"/>
      <c r="J21" s="642"/>
      <c r="K21" s="642"/>
      <c r="L21" s="642"/>
      <c r="M21" s="642"/>
      <c r="N21" s="642"/>
      <c r="O21" s="642"/>
      <c r="P21" s="642"/>
      <c r="Q21" s="642"/>
      <c r="R21" s="642"/>
      <c r="S21" s="643"/>
      <c r="T21" s="1407" t="s">
        <v>682</v>
      </c>
      <c r="U21" s="1408"/>
      <c r="V21" s="1407" t="s">
        <v>680</v>
      </c>
      <c r="W21" s="1408"/>
      <c r="X21" s="1407" t="s">
        <v>681</v>
      </c>
      <c r="Y21" s="1408"/>
    </row>
    <row r="22" spans="2:48" s="114" customFormat="1" ht="24" customHeight="1">
      <c r="C22" s="1358"/>
      <c r="D22" s="1359"/>
      <c r="E22" s="564" t="s">
        <v>684</v>
      </c>
      <c r="F22" s="1359"/>
      <c r="G22" s="1360"/>
      <c r="H22" s="1409"/>
      <c r="I22" s="1410"/>
      <c r="J22" s="1410"/>
      <c r="K22" s="1410"/>
      <c r="L22" s="1410"/>
      <c r="M22" s="1410"/>
      <c r="N22" s="1410"/>
      <c r="O22" s="1410"/>
      <c r="P22" s="1410"/>
      <c r="Q22" s="1410"/>
      <c r="R22" s="1410"/>
      <c r="S22" s="1410"/>
      <c r="T22" s="1367"/>
      <c r="U22" s="1368"/>
      <c r="V22" s="1361"/>
      <c r="W22" s="1362"/>
      <c r="X22" s="1361"/>
      <c r="Y22" s="1362"/>
    </row>
    <row r="23" spans="2:48" s="114" customFormat="1" ht="24" customHeight="1">
      <c r="C23" s="1353" t="s">
        <v>51</v>
      </c>
      <c r="D23" s="1353"/>
      <c r="E23" s="1353"/>
      <c r="F23" s="1353"/>
      <c r="G23" s="1354"/>
      <c r="H23" s="1355"/>
      <c r="I23" s="1356"/>
      <c r="J23" s="1356"/>
      <c r="K23" s="1356"/>
      <c r="L23" s="1356"/>
      <c r="M23" s="1356"/>
      <c r="N23" s="1356"/>
      <c r="O23" s="1356"/>
      <c r="P23" s="1356"/>
      <c r="Q23" s="1356"/>
      <c r="R23" s="1356"/>
      <c r="S23" s="1356"/>
      <c r="T23" s="1356"/>
      <c r="U23" s="1356"/>
      <c r="V23" s="1356"/>
      <c r="W23" s="1356"/>
      <c r="X23" s="1356"/>
      <c r="Y23" s="1357"/>
    </row>
    <row r="24" spans="2:48" s="114" customFormat="1" ht="24" customHeight="1">
      <c r="C24" s="1390" t="s">
        <v>262</v>
      </c>
      <c r="D24" s="1390"/>
      <c r="E24" s="1390"/>
      <c r="F24" s="1390"/>
      <c r="G24" s="1390"/>
      <c r="H24" s="1352"/>
      <c r="I24" s="1352"/>
      <c r="J24" s="1352"/>
      <c r="K24" s="1352"/>
      <c r="L24" s="1352"/>
      <c r="M24" s="1352"/>
      <c r="N24" s="1352"/>
      <c r="O24" s="1352"/>
      <c r="P24" s="1352"/>
      <c r="Q24" s="1352"/>
      <c r="R24" s="1352"/>
      <c r="S24" s="1352"/>
      <c r="T24" s="1352"/>
      <c r="U24" s="1352"/>
      <c r="V24" s="1352"/>
      <c r="W24" s="1352"/>
      <c r="X24" s="1352"/>
      <c r="Y24" s="1352"/>
    </row>
    <row r="25" spans="2:48" s="114" customFormat="1" ht="24" customHeight="1">
      <c r="C25" s="1391" t="s">
        <v>378</v>
      </c>
      <c r="D25" s="1392"/>
      <c r="E25" s="1392"/>
      <c r="F25" s="1392"/>
      <c r="G25" s="1393"/>
      <c r="H25" s="295" t="s">
        <v>5</v>
      </c>
      <c r="I25" s="1403"/>
      <c r="J25" s="1403"/>
      <c r="K25" s="1403"/>
      <c r="L25" s="1403"/>
      <c r="M25" s="1403"/>
      <c r="N25" s="1403"/>
      <c r="O25" s="1403"/>
      <c r="P25" s="1403"/>
      <c r="Q25" s="1403"/>
      <c r="R25" s="1403"/>
      <c r="S25" s="1403"/>
      <c r="T25" s="1403"/>
      <c r="U25" s="1403"/>
      <c r="V25" s="1403"/>
      <c r="W25" s="1403"/>
      <c r="X25" s="1403"/>
      <c r="Y25" s="1404"/>
      <c r="Z25" s="116"/>
    </row>
    <row r="26" spans="2:48" s="114" customFormat="1" ht="24" customHeight="1">
      <c r="C26" s="1394"/>
      <c r="D26" s="1395"/>
      <c r="E26" s="1395"/>
      <c r="F26" s="1395"/>
      <c r="G26" s="1396"/>
      <c r="H26" s="1400"/>
      <c r="I26" s="1401"/>
      <c r="J26" s="1401"/>
      <c r="K26" s="1401"/>
      <c r="L26" s="1401"/>
      <c r="M26" s="1401"/>
      <c r="N26" s="1401"/>
      <c r="O26" s="1401"/>
      <c r="P26" s="1401"/>
      <c r="Q26" s="1401"/>
      <c r="R26" s="1401"/>
      <c r="S26" s="1401"/>
      <c r="T26" s="1401"/>
      <c r="U26" s="1401"/>
      <c r="V26" s="1401"/>
      <c r="W26" s="1401"/>
      <c r="X26" s="1401"/>
      <c r="Y26" s="1402"/>
    </row>
    <row r="27" spans="2:48" s="114" customFormat="1" ht="24" customHeight="1">
      <c r="C27" s="1397"/>
      <c r="D27" s="1398"/>
      <c r="E27" s="1398"/>
      <c r="F27" s="1398"/>
      <c r="G27" s="1399"/>
      <c r="H27" s="1405" t="s">
        <v>109</v>
      </c>
      <c r="I27" s="1406"/>
      <c r="J27" s="1406"/>
      <c r="K27" s="1356"/>
      <c r="L27" s="1356"/>
      <c r="M27" s="1356"/>
      <c r="N27" s="1356"/>
      <c r="O27" s="1356"/>
      <c r="P27" s="1356"/>
      <c r="Q27" s="1356"/>
      <c r="R27" s="1356"/>
      <c r="S27" s="1356"/>
      <c r="T27" s="1356"/>
      <c r="U27" s="1356"/>
      <c r="V27" s="1356"/>
      <c r="W27" s="1356"/>
      <c r="X27" s="1356"/>
      <c r="Y27" s="1357"/>
    </row>
    <row r="28" spans="2:48" s="114" customFormat="1" ht="24" customHeight="1">
      <c r="C28" s="1353" t="s">
        <v>370</v>
      </c>
      <c r="D28" s="1353"/>
      <c r="E28" s="1353"/>
      <c r="F28" s="1353"/>
      <c r="G28" s="1353"/>
      <c r="H28" s="1372"/>
      <c r="I28" s="1373"/>
      <c r="J28" s="1373"/>
      <c r="K28" s="1373"/>
      <c r="L28" s="1373"/>
      <c r="M28" s="1375" t="s">
        <v>263</v>
      </c>
      <c r="N28" s="1376"/>
      <c r="O28" s="1376"/>
      <c r="P28" s="1377"/>
      <c r="Q28" s="1372"/>
      <c r="R28" s="1373"/>
      <c r="S28" s="1373"/>
      <c r="T28" s="1373"/>
      <c r="U28" s="1373"/>
      <c r="V28" s="1373"/>
      <c r="W28" s="1373"/>
      <c r="X28" s="1373"/>
      <c r="Y28" s="1374"/>
    </row>
    <row r="29" spans="2:48" s="114" customFormat="1" ht="24" customHeight="1">
      <c r="C29" s="1389" t="s">
        <v>279</v>
      </c>
      <c r="D29" s="1390"/>
      <c r="E29" s="1390"/>
      <c r="F29" s="1390"/>
      <c r="G29" s="1390"/>
      <c r="H29" s="1372"/>
      <c r="I29" s="1373"/>
      <c r="J29" s="1373"/>
      <c r="K29" s="1373"/>
      <c r="L29" s="1373"/>
      <c r="M29" s="1373"/>
      <c r="N29" s="1373"/>
      <c r="O29" s="1373"/>
      <c r="P29" s="1373"/>
      <c r="Q29" s="1373"/>
      <c r="R29" s="1373"/>
      <c r="S29" s="1373"/>
      <c r="T29" s="1373"/>
      <c r="U29" s="1373"/>
      <c r="V29" s="1373"/>
      <c r="W29" s="1373"/>
      <c r="X29" s="1373"/>
      <c r="Y29" s="1374"/>
      <c r="Z29" s="197"/>
    </row>
    <row r="30" spans="2:48" s="114" customFormat="1" ht="21" customHeight="1">
      <c r="C30" s="293"/>
      <c r="D30" s="294"/>
      <c r="E30" s="294"/>
      <c r="F30" s="294"/>
      <c r="G30" s="294"/>
      <c r="H30" s="109"/>
      <c r="I30" s="109"/>
      <c r="J30" s="109"/>
      <c r="K30" s="109"/>
      <c r="L30" s="109"/>
      <c r="M30" s="109"/>
      <c r="N30" s="109"/>
      <c r="O30" s="109"/>
      <c r="P30" s="109"/>
      <c r="Q30" s="109"/>
      <c r="R30" s="109"/>
      <c r="S30" s="109"/>
      <c r="T30" s="109"/>
      <c r="U30" s="109"/>
      <c r="V30" s="109"/>
      <c r="W30" s="109"/>
      <c r="X30" s="109"/>
      <c r="Y30" s="109"/>
      <c r="Z30" s="197"/>
    </row>
    <row r="31" spans="2:48" s="114" customFormat="1" ht="21" customHeight="1">
      <c r="C31" s="302" t="s">
        <v>376</v>
      </c>
      <c r="D31" s="302"/>
      <c r="E31" s="302"/>
      <c r="F31" s="302"/>
      <c r="G31" s="302"/>
      <c r="H31" s="302"/>
      <c r="I31" s="302"/>
      <c r="J31" s="302"/>
      <c r="K31" s="302"/>
      <c r="L31" s="302"/>
      <c r="M31" s="302"/>
      <c r="N31" s="302"/>
      <c r="O31" s="302"/>
      <c r="P31" s="302"/>
      <c r="Q31" s="302"/>
      <c r="R31" s="302"/>
      <c r="S31" s="302"/>
      <c r="T31" s="302"/>
      <c r="U31" s="302"/>
      <c r="V31" s="302"/>
      <c r="W31" s="302"/>
      <c r="X31" s="302"/>
      <c r="Y31" s="302"/>
      <c r="Z31" s="197"/>
    </row>
    <row r="32" spans="2:48" s="114" customFormat="1" ht="21" customHeight="1">
      <c r="C32" s="1380" t="s">
        <v>371</v>
      </c>
      <c r="D32" s="1381"/>
      <c r="E32" s="1381"/>
      <c r="F32" s="1381"/>
      <c r="G32" s="1382"/>
      <c r="H32" s="295" t="s">
        <v>5</v>
      </c>
      <c r="I32" s="1378"/>
      <c r="J32" s="1378"/>
      <c r="K32" s="1378"/>
      <c r="L32" s="1378"/>
      <c r="M32" s="1378"/>
      <c r="N32" s="1378"/>
      <c r="O32" s="1378"/>
      <c r="P32" s="1378"/>
      <c r="Q32" s="1378"/>
      <c r="R32" s="1378"/>
      <c r="S32" s="1378"/>
      <c r="T32" s="1378"/>
      <c r="U32" s="1378"/>
      <c r="V32" s="1378"/>
      <c r="W32" s="1378"/>
      <c r="X32" s="1378"/>
      <c r="Y32" s="1379"/>
      <c r="Z32" s="197"/>
    </row>
    <row r="33" spans="2:26" s="114" customFormat="1" ht="21" customHeight="1">
      <c r="C33" s="1383"/>
      <c r="D33" s="1384"/>
      <c r="E33" s="1384"/>
      <c r="F33" s="1384"/>
      <c r="G33" s="1385"/>
      <c r="H33" s="1386"/>
      <c r="I33" s="1387"/>
      <c r="J33" s="1387"/>
      <c r="K33" s="1387"/>
      <c r="L33" s="1387"/>
      <c r="M33" s="1387"/>
      <c r="N33" s="1387"/>
      <c r="O33" s="1387"/>
      <c r="P33" s="1387"/>
      <c r="Q33" s="1387"/>
      <c r="R33" s="1387"/>
      <c r="S33" s="1387"/>
      <c r="T33" s="1387"/>
      <c r="U33" s="1387"/>
      <c r="V33" s="1387"/>
      <c r="W33" s="1387"/>
      <c r="X33" s="1387"/>
      <c r="Y33" s="1388"/>
      <c r="Z33" s="197"/>
    </row>
    <row r="34" spans="2:26" s="114" customFormat="1" ht="21" customHeight="1">
      <c r="C34" s="1354" t="s">
        <v>372</v>
      </c>
      <c r="D34" s="1365"/>
      <c r="E34" s="1365"/>
      <c r="F34" s="1365"/>
      <c r="G34" s="1366"/>
      <c r="H34" s="1372"/>
      <c r="I34" s="1373"/>
      <c r="J34" s="1373"/>
      <c r="K34" s="1373"/>
      <c r="L34" s="1373"/>
      <c r="M34" s="1375" t="s">
        <v>373</v>
      </c>
      <c r="N34" s="1376"/>
      <c r="O34" s="1376"/>
      <c r="P34" s="1377"/>
      <c r="Q34" s="1372"/>
      <c r="R34" s="1373"/>
      <c r="S34" s="1373"/>
      <c r="T34" s="1373"/>
      <c r="U34" s="1373"/>
      <c r="V34" s="1373"/>
      <c r="W34" s="1373"/>
      <c r="X34" s="1373"/>
      <c r="Y34" s="1374"/>
    </row>
    <row r="35" spans="2:26" s="114" customFormat="1" ht="21" customHeight="1">
      <c r="C35" s="1369" t="s">
        <v>279</v>
      </c>
      <c r="D35" s="1370"/>
      <c r="E35" s="1370"/>
      <c r="F35" s="1370"/>
      <c r="G35" s="1371"/>
      <c r="H35" s="1372"/>
      <c r="I35" s="1373"/>
      <c r="J35" s="1373"/>
      <c r="K35" s="1373"/>
      <c r="L35" s="1373"/>
      <c r="M35" s="1373"/>
      <c r="N35" s="1373"/>
      <c r="O35" s="1373"/>
      <c r="P35" s="1373"/>
      <c r="Q35" s="1373"/>
      <c r="R35" s="1373"/>
      <c r="S35" s="1373"/>
      <c r="T35" s="1373"/>
      <c r="U35" s="1373"/>
      <c r="V35" s="1373"/>
      <c r="W35" s="1373"/>
      <c r="X35" s="1373"/>
      <c r="Y35" s="1374"/>
      <c r="Z35" s="197"/>
    </row>
    <row r="36" spans="2:26" ht="24" customHeight="1">
      <c r="B36" s="12"/>
      <c r="C36" s="292"/>
      <c r="D36" s="12"/>
      <c r="E36" s="12"/>
      <c r="F36" s="12"/>
      <c r="G36" s="12"/>
      <c r="H36" s="12"/>
      <c r="I36" s="12"/>
      <c r="J36" s="12"/>
      <c r="K36" s="12"/>
      <c r="L36" s="12"/>
    </row>
    <row r="37" spans="2:26" ht="24" customHeight="1">
      <c r="B37" s="12"/>
      <c r="C37" s="12"/>
      <c r="D37" s="12"/>
      <c r="E37" s="12"/>
      <c r="F37" s="12"/>
      <c r="G37" s="12"/>
      <c r="H37" s="12"/>
      <c r="I37" s="12"/>
      <c r="J37" s="12"/>
      <c r="K37" s="12"/>
      <c r="L37" s="12"/>
    </row>
    <row r="38" spans="2:26" ht="24" customHeight="1">
      <c r="B38" s="12"/>
      <c r="C38" s="12"/>
      <c r="D38" s="12"/>
      <c r="E38" s="12"/>
      <c r="F38" s="12"/>
      <c r="G38" s="12"/>
      <c r="H38" s="12"/>
      <c r="I38" s="12"/>
      <c r="J38" s="12"/>
      <c r="K38" s="12"/>
      <c r="L38" s="12"/>
    </row>
    <row r="39" spans="2:26" ht="24" customHeight="1">
      <c r="B39" s="12"/>
      <c r="C39" s="12"/>
      <c r="D39" s="12"/>
      <c r="E39" s="12"/>
      <c r="F39" s="12"/>
      <c r="G39" s="12"/>
      <c r="H39" s="12"/>
      <c r="I39" s="12"/>
      <c r="J39" s="12"/>
      <c r="K39" s="12"/>
      <c r="L39" s="12"/>
    </row>
    <row r="40" spans="2:26" ht="24" customHeight="1">
      <c r="B40" s="12"/>
      <c r="C40" s="12"/>
      <c r="D40" s="12"/>
      <c r="E40" s="12"/>
      <c r="F40" s="12"/>
      <c r="G40" s="12"/>
      <c r="H40" s="12"/>
      <c r="I40" s="12"/>
      <c r="J40" s="12"/>
      <c r="K40" s="12"/>
      <c r="L40" s="12"/>
    </row>
    <row r="41" spans="2:26" ht="24" customHeight="1">
      <c r="B41" s="12"/>
      <c r="C41" s="12"/>
      <c r="D41" s="12"/>
      <c r="E41" s="12"/>
      <c r="F41" s="12"/>
      <c r="G41" s="12"/>
      <c r="H41" s="12"/>
      <c r="I41" s="12"/>
      <c r="J41" s="12"/>
      <c r="K41" s="12"/>
      <c r="L41" s="12"/>
    </row>
    <row r="42" spans="2:26" ht="24" customHeight="1">
      <c r="B42" s="12"/>
      <c r="C42" s="12"/>
      <c r="D42" s="12"/>
      <c r="E42" s="12"/>
      <c r="F42" s="12"/>
      <c r="G42" s="12"/>
      <c r="H42" s="12"/>
      <c r="I42" s="12"/>
      <c r="J42" s="12"/>
      <c r="K42" s="12"/>
      <c r="L42" s="12"/>
    </row>
    <row r="43" spans="2:26" ht="24" customHeight="1">
      <c r="B43" s="12"/>
      <c r="C43" s="12"/>
      <c r="D43" s="12"/>
      <c r="E43" s="12"/>
      <c r="F43" s="12"/>
      <c r="G43" s="12"/>
      <c r="H43" s="12"/>
      <c r="I43" s="12"/>
      <c r="J43" s="12"/>
      <c r="K43" s="12"/>
      <c r="L43" s="12"/>
    </row>
    <row r="44" spans="2:26" ht="24" customHeight="1">
      <c r="B44" s="12"/>
      <c r="C44" s="12"/>
      <c r="D44" s="12"/>
      <c r="E44" s="12"/>
      <c r="F44" s="12"/>
      <c r="G44" s="12"/>
      <c r="H44" s="12"/>
      <c r="I44" s="12"/>
      <c r="J44" s="12"/>
      <c r="K44" s="12"/>
      <c r="L44" s="12"/>
    </row>
    <row r="45" spans="2:26" ht="24" customHeight="1">
      <c r="B45" s="12"/>
      <c r="C45" s="12"/>
      <c r="D45" s="12"/>
      <c r="E45" s="12"/>
      <c r="F45" s="12"/>
      <c r="G45" s="12"/>
      <c r="H45" s="12"/>
      <c r="I45" s="12"/>
      <c r="J45" s="12"/>
      <c r="K45" s="12"/>
      <c r="L45" s="12"/>
    </row>
    <row r="46" spans="2:26" ht="24" customHeight="1">
      <c r="B46" s="12"/>
      <c r="C46" s="12"/>
      <c r="D46" s="12"/>
      <c r="E46" s="12"/>
      <c r="F46" s="12"/>
      <c r="G46" s="12"/>
      <c r="H46" s="12"/>
      <c r="I46" s="12"/>
      <c r="J46" s="12"/>
      <c r="K46" s="12"/>
      <c r="L46" s="12"/>
    </row>
    <row r="47" spans="2:26" ht="24" customHeight="1">
      <c r="B47" s="12"/>
      <c r="C47" s="12"/>
      <c r="D47" s="12"/>
      <c r="E47" s="12"/>
      <c r="F47" s="12"/>
      <c r="G47" s="12"/>
      <c r="H47" s="12"/>
      <c r="I47" s="12"/>
      <c r="J47" s="12"/>
      <c r="K47" s="12"/>
      <c r="L47" s="12"/>
    </row>
    <row r="48" spans="2:26" ht="24" customHeight="1">
      <c r="B48" s="12"/>
      <c r="C48" s="12"/>
      <c r="D48" s="12"/>
      <c r="E48" s="1"/>
      <c r="F48" s="12"/>
      <c r="G48" s="12"/>
      <c r="H48" s="12"/>
      <c r="I48" s="12"/>
      <c r="J48" s="12"/>
      <c r="K48" s="12"/>
      <c r="L48" s="12"/>
    </row>
    <row r="49" spans="2:12" ht="24" customHeight="1">
      <c r="B49" s="12"/>
      <c r="C49" s="12"/>
      <c r="D49" s="12"/>
      <c r="E49" s="12"/>
      <c r="F49" s="12"/>
      <c r="G49" s="12"/>
      <c r="H49" s="12"/>
      <c r="I49" s="12"/>
      <c r="J49" s="12"/>
      <c r="K49" s="12"/>
      <c r="L49" s="12"/>
    </row>
    <row r="50" spans="2:12" ht="24" customHeight="1">
      <c r="B50" s="12"/>
      <c r="C50" s="12"/>
      <c r="D50" s="12"/>
      <c r="E50" s="12"/>
      <c r="F50" s="12"/>
      <c r="G50" s="12"/>
      <c r="H50" s="12"/>
      <c r="I50" s="12"/>
      <c r="J50" s="12"/>
      <c r="K50" s="12"/>
      <c r="L50" s="12"/>
    </row>
    <row r="51" spans="2:12" ht="24" customHeight="1">
      <c r="B51" s="12"/>
      <c r="C51" s="12"/>
      <c r="D51" s="12"/>
      <c r="E51" s="12"/>
      <c r="F51" s="12"/>
      <c r="G51" s="12"/>
      <c r="H51" s="12"/>
      <c r="I51" s="12"/>
      <c r="J51" s="12"/>
      <c r="K51" s="12"/>
      <c r="L51" s="12"/>
    </row>
    <row r="52" spans="2:12" ht="24" customHeight="1">
      <c r="B52" s="12"/>
      <c r="C52" s="12"/>
      <c r="D52" s="12"/>
      <c r="E52" s="12"/>
      <c r="F52" s="12"/>
      <c r="G52" s="12"/>
      <c r="H52" s="12"/>
      <c r="I52" s="12"/>
      <c r="J52" s="12"/>
      <c r="K52" s="12"/>
      <c r="L52" s="12"/>
    </row>
    <row r="53" spans="2:12" ht="24" customHeight="1">
      <c r="B53" s="12"/>
      <c r="C53" s="12"/>
      <c r="D53" s="12"/>
      <c r="E53" s="12"/>
      <c r="F53" s="12"/>
      <c r="G53" s="12"/>
      <c r="H53" s="12"/>
      <c r="I53" s="12"/>
      <c r="J53" s="12"/>
      <c r="K53" s="12"/>
      <c r="L53" s="12"/>
    </row>
    <row r="54" spans="2:12" ht="24" customHeight="1">
      <c r="B54" s="12"/>
      <c r="C54" s="12"/>
      <c r="D54" s="12"/>
      <c r="E54" s="12"/>
      <c r="F54" s="12"/>
      <c r="G54" s="12"/>
      <c r="H54" s="12"/>
      <c r="I54" s="12"/>
      <c r="J54" s="12"/>
      <c r="K54" s="12"/>
      <c r="L54" s="12"/>
    </row>
    <row r="55" spans="2:12" ht="24" customHeight="1">
      <c r="B55" s="12"/>
      <c r="C55" s="12"/>
      <c r="D55" s="12"/>
      <c r="E55" s="12"/>
      <c r="F55" s="12"/>
      <c r="G55" s="12"/>
      <c r="H55" s="12"/>
      <c r="I55" s="12"/>
      <c r="J55" s="12"/>
      <c r="K55" s="12"/>
      <c r="L55" s="12"/>
    </row>
    <row r="56" spans="2:12" ht="24" customHeight="1">
      <c r="B56" s="12"/>
      <c r="C56" s="12"/>
      <c r="D56" s="12"/>
      <c r="E56" s="12"/>
      <c r="F56" s="12"/>
      <c r="G56" s="12"/>
      <c r="H56" s="12"/>
      <c r="I56" s="12"/>
      <c r="J56" s="12"/>
      <c r="K56" s="12"/>
      <c r="L56" s="12"/>
    </row>
    <row r="57" spans="2:12" ht="24" customHeight="1">
      <c r="B57" s="7"/>
      <c r="C57" s="7"/>
      <c r="D57" s="7"/>
      <c r="E57" s="7"/>
      <c r="F57" s="7"/>
      <c r="G57" s="7"/>
      <c r="H57" s="7"/>
      <c r="I57" s="7"/>
      <c r="J57" s="7"/>
      <c r="K57" s="7"/>
      <c r="L57" s="7"/>
    </row>
    <row r="58" spans="2:12" ht="24" customHeight="1">
      <c r="B58" s="7"/>
      <c r="C58" s="7"/>
      <c r="D58" s="7"/>
      <c r="E58" s="7"/>
      <c r="F58" s="7"/>
      <c r="G58" s="7"/>
      <c r="H58" s="7"/>
      <c r="I58" s="7"/>
      <c r="J58" s="7"/>
      <c r="K58" s="7"/>
      <c r="L58" s="7"/>
    </row>
    <row r="59" spans="2:12" ht="24" customHeight="1">
      <c r="B59" s="7"/>
      <c r="C59" s="7"/>
      <c r="D59" s="7"/>
      <c r="E59" s="7"/>
      <c r="F59" s="7"/>
      <c r="G59" s="7"/>
      <c r="H59" s="7"/>
      <c r="I59" s="7"/>
      <c r="J59" s="7"/>
      <c r="K59" s="7"/>
      <c r="L59" s="7"/>
    </row>
    <row r="60" spans="2:12" ht="24" customHeight="1">
      <c r="B60" s="7"/>
      <c r="C60" s="7"/>
      <c r="D60" s="7"/>
      <c r="E60" s="7"/>
      <c r="F60" s="7"/>
      <c r="G60" s="7"/>
      <c r="H60" s="7"/>
      <c r="I60" s="7"/>
      <c r="J60" s="7"/>
      <c r="K60" s="7"/>
      <c r="L60" s="7"/>
    </row>
    <row r="61" spans="2:12" ht="24" customHeight="1">
      <c r="B61" s="7"/>
      <c r="C61" s="7"/>
      <c r="D61" s="7"/>
      <c r="E61" s="7"/>
      <c r="F61" s="7"/>
      <c r="G61" s="7"/>
      <c r="H61" s="7"/>
      <c r="I61" s="7"/>
      <c r="J61" s="7"/>
      <c r="K61" s="7"/>
      <c r="L61" s="7"/>
    </row>
    <row r="62" spans="2:12" ht="24" customHeight="1">
      <c r="B62" s="7"/>
      <c r="C62" s="7"/>
      <c r="D62" s="7"/>
      <c r="E62" s="7"/>
      <c r="F62" s="7"/>
      <c r="G62" s="7"/>
      <c r="H62" s="7"/>
      <c r="I62" s="7"/>
      <c r="J62" s="7"/>
      <c r="K62" s="7"/>
      <c r="L62" s="7"/>
    </row>
    <row r="63" spans="2:12" ht="24" customHeight="1">
      <c r="B63" s="7"/>
      <c r="C63" s="7"/>
      <c r="D63" s="7"/>
      <c r="E63" s="7"/>
      <c r="F63" s="7"/>
      <c r="G63" s="7"/>
      <c r="H63" s="7"/>
      <c r="I63" s="7"/>
      <c r="J63" s="7"/>
      <c r="K63" s="7"/>
      <c r="L63" s="7"/>
    </row>
    <row r="64" spans="2:12" ht="24" customHeight="1">
      <c r="B64" s="7"/>
      <c r="C64" s="7"/>
      <c r="D64" s="7"/>
      <c r="E64" s="7"/>
      <c r="F64" s="7"/>
      <c r="G64" s="7"/>
      <c r="H64" s="7"/>
      <c r="I64" s="7"/>
      <c r="J64" s="7"/>
      <c r="K64" s="7"/>
      <c r="L64" s="7"/>
    </row>
    <row r="65" spans="2:12" ht="24" customHeight="1">
      <c r="B65" s="7"/>
      <c r="C65" s="7"/>
      <c r="D65" s="7"/>
      <c r="E65" s="7"/>
      <c r="F65" s="7"/>
      <c r="G65" s="7"/>
      <c r="H65" s="7"/>
      <c r="I65" s="7"/>
      <c r="J65" s="7"/>
      <c r="K65" s="7"/>
      <c r="L65" s="7"/>
    </row>
    <row r="66" spans="2:12" ht="24" customHeight="1">
      <c r="B66" s="7"/>
      <c r="C66" s="7"/>
      <c r="D66" s="7"/>
      <c r="E66" s="7"/>
      <c r="F66" s="7"/>
      <c r="G66" s="7"/>
      <c r="H66" s="7"/>
      <c r="I66" s="7"/>
      <c r="J66" s="7"/>
      <c r="K66" s="7"/>
      <c r="L66" s="7"/>
    </row>
    <row r="67" spans="2:12" ht="24" customHeight="1">
      <c r="B67" s="7"/>
      <c r="C67" s="7"/>
      <c r="D67" s="7"/>
      <c r="E67" s="7"/>
      <c r="F67" s="7"/>
      <c r="G67" s="7"/>
      <c r="H67" s="7"/>
      <c r="I67" s="7"/>
      <c r="J67" s="7"/>
      <c r="K67" s="7"/>
      <c r="L67" s="7"/>
    </row>
    <row r="68" spans="2:12" ht="24" customHeight="1">
      <c r="B68" s="7"/>
      <c r="C68" s="7"/>
      <c r="D68" s="7"/>
      <c r="E68" s="7"/>
      <c r="F68" s="7"/>
      <c r="G68" s="7"/>
      <c r="H68" s="7"/>
      <c r="I68" s="7"/>
      <c r="J68" s="7"/>
      <c r="K68" s="7"/>
      <c r="L68" s="7"/>
    </row>
    <row r="69" spans="2:12" ht="24" customHeight="1">
      <c r="B69" s="7"/>
      <c r="C69" s="7"/>
      <c r="D69" s="7"/>
      <c r="E69" s="7"/>
      <c r="F69" s="7"/>
      <c r="G69" s="7"/>
      <c r="H69" s="7"/>
      <c r="I69" s="7"/>
      <c r="J69" s="7"/>
      <c r="K69" s="7"/>
      <c r="L69" s="7"/>
    </row>
    <row r="70" spans="2:12" ht="24" customHeight="1">
      <c r="B70" s="7"/>
      <c r="C70" s="7"/>
      <c r="D70" s="7"/>
      <c r="E70" s="7"/>
      <c r="F70" s="7"/>
      <c r="G70" s="7"/>
      <c r="H70" s="7"/>
      <c r="I70" s="7"/>
      <c r="J70" s="7"/>
      <c r="K70" s="7"/>
      <c r="L70" s="7"/>
    </row>
    <row r="71" spans="2:12" ht="24" customHeight="1">
      <c r="B71" s="7"/>
      <c r="C71" s="7"/>
      <c r="D71" s="7"/>
      <c r="E71" s="7"/>
      <c r="F71" s="7"/>
      <c r="G71" s="7"/>
      <c r="H71" s="7"/>
      <c r="I71" s="7"/>
      <c r="J71" s="7"/>
      <c r="K71" s="7"/>
      <c r="L71" s="7"/>
    </row>
    <row r="72" spans="2:12" ht="24" customHeight="1">
      <c r="B72" s="7"/>
      <c r="C72" s="7"/>
      <c r="D72" s="7"/>
      <c r="E72" s="7"/>
      <c r="F72" s="7"/>
      <c r="G72" s="7"/>
      <c r="H72" s="7"/>
      <c r="I72" s="7"/>
      <c r="J72" s="7"/>
      <c r="K72" s="7"/>
      <c r="L72" s="7"/>
    </row>
    <row r="73" spans="2:12" ht="24" customHeight="1">
      <c r="B73" s="7"/>
      <c r="C73" s="7"/>
      <c r="D73" s="7"/>
      <c r="E73" s="7"/>
      <c r="F73" s="7"/>
      <c r="G73" s="7"/>
      <c r="H73" s="7"/>
      <c r="I73" s="7"/>
      <c r="J73" s="7"/>
      <c r="K73" s="7"/>
      <c r="L73" s="7"/>
    </row>
    <row r="74" spans="2:12" ht="24" customHeight="1">
      <c r="B74" s="7"/>
      <c r="C74" s="7"/>
      <c r="D74" s="7"/>
      <c r="E74" s="7"/>
      <c r="F74" s="7"/>
      <c r="G74" s="7"/>
      <c r="H74" s="7"/>
      <c r="I74" s="7"/>
      <c r="J74" s="7"/>
      <c r="K74" s="7"/>
      <c r="L74" s="7"/>
    </row>
    <row r="75" spans="2:12" ht="24" customHeight="1">
      <c r="B75" s="7"/>
      <c r="C75" s="7"/>
      <c r="D75" s="7"/>
      <c r="E75" s="7"/>
      <c r="F75" s="7"/>
      <c r="G75" s="7"/>
      <c r="H75" s="7"/>
      <c r="I75" s="7"/>
      <c r="J75" s="7"/>
      <c r="K75" s="7"/>
      <c r="L75" s="7"/>
    </row>
    <row r="76" spans="2:12" ht="24" customHeight="1">
      <c r="B76" s="7"/>
      <c r="C76" s="7"/>
      <c r="D76" s="7"/>
      <c r="E76" s="7"/>
      <c r="F76" s="7"/>
      <c r="G76" s="7"/>
      <c r="H76" s="7"/>
      <c r="I76" s="7"/>
      <c r="J76" s="7"/>
      <c r="K76" s="7"/>
      <c r="L76" s="7"/>
    </row>
    <row r="77" spans="2:12" ht="24" customHeight="1">
      <c r="B77" s="7"/>
      <c r="C77" s="7"/>
      <c r="D77" s="7"/>
      <c r="E77" s="7"/>
      <c r="F77" s="7"/>
      <c r="G77" s="7"/>
      <c r="H77" s="7"/>
      <c r="I77" s="7"/>
      <c r="J77" s="7"/>
      <c r="K77" s="7"/>
      <c r="L77" s="7"/>
    </row>
    <row r="78" spans="2:12" ht="24" customHeight="1">
      <c r="B78" s="7"/>
      <c r="C78" s="7"/>
      <c r="D78" s="7"/>
      <c r="E78" s="7"/>
      <c r="F78" s="7"/>
      <c r="G78" s="7"/>
      <c r="H78" s="7"/>
      <c r="I78" s="7"/>
      <c r="J78" s="7"/>
      <c r="K78" s="7"/>
      <c r="L78" s="7"/>
    </row>
    <row r="79" spans="2:12" ht="24" customHeight="1">
      <c r="B79" s="7"/>
      <c r="C79" s="7"/>
      <c r="D79" s="7"/>
      <c r="E79" s="7"/>
      <c r="F79" s="7"/>
      <c r="G79" s="7"/>
      <c r="H79" s="7"/>
      <c r="I79" s="7"/>
      <c r="J79" s="7"/>
      <c r="K79" s="7"/>
      <c r="L79" s="7"/>
    </row>
    <row r="80" spans="2:12" ht="24" customHeight="1">
      <c r="B80" s="7"/>
      <c r="C80" s="7"/>
      <c r="D80" s="7"/>
      <c r="E80" s="7"/>
      <c r="F80" s="7"/>
      <c r="G80" s="7"/>
      <c r="H80" s="7"/>
      <c r="I80" s="7"/>
      <c r="J80" s="7"/>
      <c r="K80" s="7"/>
      <c r="L80" s="7"/>
    </row>
    <row r="81" spans="2:12" ht="24" customHeight="1">
      <c r="B81" s="7"/>
      <c r="C81" s="7"/>
      <c r="D81" s="7"/>
      <c r="E81" s="7"/>
      <c r="F81" s="7"/>
      <c r="G81" s="7"/>
      <c r="H81" s="7"/>
      <c r="I81" s="7"/>
      <c r="J81" s="7"/>
      <c r="K81" s="7"/>
      <c r="L81" s="7"/>
    </row>
    <row r="82" spans="2:12" ht="24" customHeight="1">
      <c r="B82" s="7"/>
      <c r="C82" s="7"/>
      <c r="D82" s="7"/>
      <c r="E82" s="7"/>
      <c r="F82" s="7"/>
      <c r="G82" s="7"/>
      <c r="H82" s="7"/>
      <c r="I82" s="7"/>
      <c r="J82" s="7"/>
      <c r="K82" s="7"/>
      <c r="L82" s="7"/>
    </row>
    <row r="83" spans="2:12" ht="24" customHeight="1">
      <c r="B83" s="7"/>
      <c r="C83" s="7"/>
      <c r="D83" s="7"/>
      <c r="E83" s="7"/>
      <c r="F83" s="7"/>
      <c r="G83" s="7"/>
      <c r="H83" s="7"/>
      <c r="I83" s="7"/>
      <c r="J83" s="7"/>
      <c r="K83" s="7"/>
      <c r="L83" s="7"/>
    </row>
    <row r="84" spans="2:12" ht="24" customHeight="1">
      <c r="B84" s="7"/>
      <c r="C84" s="7"/>
      <c r="D84" s="7"/>
      <c r="E84" s="7"/>
      <c r="F84" s="7"/>
      <c r="G84" s="7"/>
      <c r="H84" s="7"/>
      <c r="I84" s="7"/>
      <c r="J84" s="7"/>
      <c r="K84" s="7"/>
      <c r="L84" s="7"/>
    </row>
    <row r="85" spans="2:12" ht="24" customHeight="1">
      <c r="B85" s="7"/>
      <c r="C85" s="7"/>
      <c r="D85" s="7"/>
      <c r="E85" s="7"/>
      <c r="F85" s="7"/>
      <c r="G85" s="7"/>
      <c r="H85" s="7"/>
      <c r="I85" s="7"/>
      <c r="J85" s="7"/>
      <c r="K85" s="7"/>
      <c r="L85" s="7"/>
    </row>
    <row r="86" spans="2:12" ht="24" customHeight="1">
      <c r="B86" s="7"/>
      <c r="C86" s="7"/>
      <c r="D86" s="7"/>
      <c r="E86" s="7"/>
      <c r="F86" s="7"/>
      <c r="G86" s="7"/>
      <c r="H86" s="7"/>
      <c r="I86" s="7"/>
      <c r="J86" s="7"/>
      <c r="K86" s="7"/>
      <c r="L86" s="7"/>
    </row>
    <row r="87" spans="2:12" ht="24" customHeight="1">
      <c r="B87" s="7"/>
      <c r="C87" s="7"/>
      <c r="D87" s="7"/>
      <c r="E87" s="7"/>
      <c r="F87" s="7"/>
      <c r="G87" s="7"/>
      <c r="H87" s="7"/>
      <c r="I87" s="7"/>
      <c r="J87" s="7"/>
      <c r="K87" s="7"/>
      <c r="L87" s="7"/>
    </row>
    <row r="88" spans="2:12" ht="24" customHeight="1">
      <c r="B88" s="7"/>
      <c r="C88" s="7"/>
      <c r="D88" s="7"/>
      <c r="E88" s="7"/>
      <c r="F88" s="7"/>
      <c r="G88" s="7"/>
      <c r="H88" s="7"/>
      <c r="I88" s="7"/>
      <c r="J88" s="7"/>
      <c r="K88" s="7"/>
      <c r="L88" s="7"/>
    </row>
  </sheetData>
  <mergeCells count="42">
    <mergeCell ref="T21:U21"/>
    <mergeCell ref="V21:W21"/>
    <mergeCell ref="X21:Y21"/>
    <mergeCell ref="V22:W22"/>
    <mergeCell ref="H22:S22"/>
    <mergeCell ref="C24:G24"/>
    <mergeCell ref="C25:G27"/>
    <mergeCell ref="H26:Y26"/>
    <mergeCell ref="I25:Y25"/>
    <mergeCell ref="H27:J27"/>
    <mergeCell ref="K27:Y27"/>
    <mergeCell ref="C35:G35"/>
    <mergeCell ref="H35:Y35"/>
    <mergeCell ref="M28:P28"/>
    <mergeCell ref="C34:G34"/>
    <mergeCell ref="H34:L34"/>
    <mergeCell ref="I32:Y32"/>
    <mergeCell ref="C32:G33"/>
    <mergeCell ref="H29:Y29"/>
    <mergeCell ref="H33:Y33"/>
    <mergeCell ref="H28:L28"/>
    <mergeCell ref="C28:G28"/>
    <mergeCell ref="Q28:Y28"/>
    <mergeCell ref="M34:P34"/>
    <mergeCell ref="Q34:Y34"/>
    <mergeCell ref="C29:G29"/>
    <mergeCell ref="G4:H4"/>
    <mergeCell ref="R7:S7"/>
    <mergeCell ref="F10:H10"/>
    <mergeCell ref="H24:Y24"/>
    <mergeCell ref="C23:G23"/>
    <mergeCell ref="H23:Y23"/>
    <mergeCell ref="C22:D22"/>
    <mergeCell ref="F22:G22"/>
    <mergeCell ref="X22:Y22"/>
    <mergeCell ref="I4:J4"/>
    <mergeCell ref="O15:X15"/>
    <mergeCell ref="O14:Y14"/>
    <mergeCell ref="E4:F4"/>
    <mergeCell ref="O13:Y13"/>
    <mergeCell ref="C21:G21"/>
    <mergeCell ref="T22:U22"/>
  </mergeCells>
  <phoneticPr fontId="3"/>
  <conditionalFormatting sqref="A1:Z40">
    <cfRule type="expression" dxfId="24" priority="1">
      <formula>A1:Z1&lt;&gt;""</formula>
    </cfRule>
  </conditionalFormatting>
  <dataValidations count="4">
    <dataValidation type="list" allowBlank="1" showInputMessage="1" showErrorMessage="1" sqref="F10:H10" xr:uid="{00000000-0002-0000-0300-000000000000}">
      <formula1>"白　石,仙　台,大　崎,石　巻,気仙沼"</formula1>
    </dataValidation>
    <dataValidation type="list" allowBlank="1" showInputMessage="1" showErrorMessage="1" sqref="T22:U22" xr:uid="{00000000-0002-0000-0300-000001000000}">
      <formula1>"デジタル,事務,経理,医事,介護,その他"</formula1>
    </dataValidation>
    <dataValidation type="list" allowBlank="1" showInputMessage="1" showErrorMessage="1" sqref="V22:W22" xr:uid="{00000000-0002-0000-0300-000002000000}">
      <formula1>"初級,中級"</formula1>
    </dataValidation>
    <dataValidation type="list" allowBlank="1" showInputMessage="1" showErrorMessage="1" sqref="X22:Y22" xr:uid="{00000000-0002-0000-0300-000003000000}">
      <formula1>"10,14,15,20,23"</formula1>
    </dataValidation>
  </dataValidations>
  <pageMargins left="0.39370078740157483" right="0.19685039370078741" top="0.59055118110236227" bottom="0.59055118110236227" header="0.31496062992125984" footer="0.39370078740157483"/>
  <pageSetup paperSize="9" fitToHeight="0" orientation="portrait" cellComments="asDisplayed" r:id="rId1"/>
  <colBreaks count="1" manualBreakCount="1">
    <brk id="26"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Z88"/>
  <sheetViews>
    <sheetView view="pageBreakPreview" zoomScaleNormal="55" zoomScaleSheetLayoutView="100" workbookViewId="0"/>
  </sheetViews>
  <sheetFormatPr defaultColWidth="3.75" defaultRowHeight="30" customHeight="1"/>
  <cols>
    <col min="1" max="16384" width="3.75" style="3"/>
  </cols>
  <sheetData>
    <row r="1" spans="1:26" ht="30" customHeight="1" thickBot="1">
      <c r="J1" s="5"/>
      <c r="K1" s="5"/>
      <c r="X1" s="802" t="s">
        <v>83</v>
      </c>
      <c r="Y1" s="803"/>
      <c r="Z1" s="804"/>
    </row>
    <row r="2" spans="1:26" s="8" customFormat="1" ht="30" customHeight="1"/>
    <row r="3" spans="1:26" s="8" customFormat="1" ht="30" customHeight="1">
      <c r="X3" s="10"/>
      <c r="Y3" s="10"/>
      <c r="Z3" s="10"/>
    </row>
    <row r="4" spans="1:26" s="8" customFormat="1" ht="30" customHeight="1">
      <c r="B4" s="455" t="s">
        <v>112</v>
      </c>
      <c r="C4" s="455"/>
      <c r="D4" s="455"/>
      <c r="E4" s="455"/>
      <c r="F4" s="455"/>
      <c r="G4" s="455"/>
      <c r="H4" s="455"/>
      <c r="I4" s="455"/>
      <c r="J4" s="455"/>
      <c r="K4" s="455"/>
      <c r="L4" s="455"/>
      <c r="M4" s="455"/>
      <c r="N4" s="455"/>
      <c r="O4" s="455"/>
      <c r="P4" s="455"/>
      <c r="Q4" s="455"/>
      <c r="R4" s="455"/>
      <c r="S4" s="455"/>
      <c r="T4" s="455"/>
      <c r="U4" s="455"/>
      <c r="V4" s="455"/>
      <c r="W4" s="455"/>
      <c r="X4" s="455"/>
      <c r="Y4" s="455"/>
      <c r="Z4" s="10"/>
    </row>
    <row r="5" spans="1:26" ht="30" customHeight="1">
      <c r="K5" s="2"/>
    </row>
    <row r="6" spans="1:26" ht="30" customHeight="1">
      <c r="A6" s="11"/>
      <c r="B6" s="15"/>
      <c r="C6" s="15"/>
      <c r="D6" s="1411" t="s">
        <v>519</v>
      </c>
      <c r="E6" s="1411"/>
      <c r="F6" s="1411"/>
      <c r="G6" s="1411"/>
      <c r="H6" s="1411"/>
      <c r="I6" s="1411"/>
      <c r="J6" s="1411"/>
      <c r="K6" s="1411"/>
      <c r="L6" s="1411"/>
      <c r="M6" s="1411"/>
      <c r="N6" s="1411"/>
      <c r="O6" s="1411"/>
      <c r="P6" s="1411"/>
      <c r="Q6" s="1411"/>
      <c r="R6" s="1411"/>
      <c r="S6" s="1411"/>
      <c r="T6" s="1411"/>
      <c r="U6" s="1411"/>
      <c r="V6" s="1411"/>
      <c r="W6" s="1411"/>
      <c r="X6" s="15"/>
      <c r="Y6" s="15"/>
    </row>
    <row r="7" spans="1:26" ht="30" customHeight="1">
      <c r="A7" s="11"/>
      <c r="B7" s="15"/>
      <c r="C7" s="15"/>
      <c r="D7" s="1411"/>
      <c r="E7" s="1411"/>
      <c r="F7" s="1411"/>
      <c r="G7" s="1411"/>
      <c r="H7" s="1411"/>
      <c r="I7" s="1411"/>
      <c r="J7" s="1411"/>
      <c r="K7" s="1411"/>
      <c r="L7" s="1411"/>
      <c r="M7" s="1411"/>
      <c r="N7" s="1411"/>
      <c r="O7" s="1411"/>
      <c r="P7" s="1411"/>
      <c r="Q7" s="1411"/>
      <c r="R7" s="1411"/>
      <c r="S7" s="1411"/>
      <c r="T7" s="1411"/>
      <c r="U7" s="1411"/>
      <c r="V7" s="1411"/>
      <c r="W7" s="1411"/>
      <c r="X7" s="15"/>
      <c r="Y7" s="15"/>
    </row>
    <row r="8" spans="1:26" ht="30" customHeight="1">
      <c r="A8" s="11"/>
      <c r="B8" s="15"/>
      <c r="C8" s="15"/>
      <c r="D8" s="1411"/>
      <c r="E8" s="1411"/>
      <c r="F8" s="1411"/>
      <c r="G8" s="1411"/>
      <c r="H8" s="1411"/>
      <c r="I8" s="1411"/>
      <c r="J8" s="1411"/>
      <c r="K8" s="1411"/>
      <c r="L8" s="1411"/>
      <c r="M8" s="1411"/>
      <c r="N8" s="1411"/>
      <c r="O8" s="1411"/>
      <c r="P8" s="1411"/>
      <c r="Q8" s="1411"/>
      <c r="R8" s="1411"/>
      <c r="S8" s="1411"/>
      <c r="T8" s="1411"/>
      <c r="U8" s="1411"/>
      <c r="V8" s="1411"/>
      <c r="W8" s="1411"/>
      <c r="X8" s="15"/>
      <c r="Y8" s="15"/>
    </row>
    <row r="9" spans="1:26" ht="30" customHeight="1">
      <c r="A9" s="11"/>
      <c r="B9" s="15"/>
      <c r="C9" s="15"/>
      <c r="D9" s="1411"/>
      <c r="E9" s="1411"/>
      <c r="F9" s="1411"/>
      <c r="G9" s="1411"/>
      <c r="H9" s="1411"/>
      <c r="I9" s="1411"/>
      <c r="J9" s="1411"/>
      <c r="K9" s="1411"/>
      <c r="L9" s="1411"/>
      <c r="M9" s="1411"/>
      <c r="N9" s="1411"/>
      <c r="O9" s="1411"/>
      <c r="P9" s="1411"/>
      <c r="Q9" s="1411"/>
      <c r="R9" s="1411"/>
      <c r="S9" s="1411"/>
      <c r="T9" s="1411"/>
      <c r="U9" s="1411"/>
      <c r="V9" s="1411"/>
      <c r="W9" s="1411"/>
      <c r="X9" s="15"/>
      <c r="Y9" s="15"/>
    </row>
    <row r="10" spans="1:26" ht="30" customHeight="1">
      <c r="A10" s="6"/>
      <c r="B10" s="15"/>
      <c r="C10" s="15"/>
      <c r="D10" s="1411"/>
      <c r="E10" s="1411"/>
      <c r="F10" s="1411"/>
      <c r="G10" s="1411"/>
      <c r="H10" s="1411"/>
      <c r="I10" s="1411"/>
      <c r="J10" s="1411"/>
      <c r="K10" s="1411"/>
      <c r="L10" s="1411"/>
      <c r="M10" s="1411"/>
      <c r="N10" s="1411"/>
      <c r="O10" s="1411"/>
      <c r="P10" s="1411"/>
      <c r="Q10" s="1411"/>
      <c r="R10" s="1411"/>
      <c r="S10" s="1411"/>
      <c r="T10" s="1411"/>
      <c r="U10" s="1411"/>
      <c r="V10" s="1411"/>
      <c r="W10" s="1411"/>
      <c r="X10" s="15"/>
      <c r="Y10" s="15"/>
    </row>
    <row r="11" spans="1:26" ht="30" customHeight="1">
      <c r="A11" s="7"/>
      <c r="B11" s="15"/>
      <c r="C11" s="15"/>
      <c r="D11" s="1411"/>
      <c r="E11" s="1411"/>
      <c r="F11" s="1411"/>
      <c r="G11" s="1411"/>
      <c r="H11" s="1411"/>
      <c r="I11" s="1411"/>
      <c r="J11" s="1411"/>
      <c r="K11" s="1411"/>
      <c r="L11" s="1411"/>
      <c r="M11" s="1411"/>
      <c r="N11" s="1411"/>
      <c r="O11" s="1411"/>
      <c r="P11" s="1411"/>
      <c r="Q11" s="1411"/>
      <c r="R11" s="1411"/>
      <c r="S11" s="1411"/>
      <c r="T11" s="1411"/>
      <c r="U11" s="1411"/>
      <c r="V11" s="1411"/>
      <c r="W11" s="1411"/>
      <c r="X11" s="15"/>
      <c r="Y11" s="15"/>
    </row>
    <row r="12" spans="1:26" ht="30" customHeight="1">
      <c r="A12" s="7"/>
      <c r="B12" s="13"/>
      <c r="C12" s="13"/>
      <c r="D12" s="1411"/>
      <c r="E12" s="1411"/>
      <c r="F12" s="1411"/>
      <c r="G12" s="1411"/>
      <c r="H12" s="1411"/>
      <c r="I12" s="1411"/>
      <c r="J12" s="1411"/>
      <c r="K12" s="1411"/>
      <c r="L12" s="1411"/>
      <c r="M12" s="1411"/>
      <c r="N12" s="1411"/>
      <c r="O12" s="1411"/>
      <c r="P12" s="1411"/>
      <c r="Q12" s="1411"/>
      <c r="R12" s="1411"/>
      <c r="S12" s="1411"/>
      <c r="T12" s="1411"/>
      <c r="U12" s="1411"/>
      <c r="V12" s="1411"/>
      <c r="W12" s="1411"/>
      <c r="X12" s="5"/>
      <c r="Y12" s="5"/>
    </row>
    <row r="13" spans="1:26" ht="30" customHeight="1">
      <c r="A13" s="7"/>
      <c r="B13" s="7"/>
      <c r="C13" s="7"/>
      <c r="D13" s="1411"/>
      <c r="E13" s="1411"/>
      <c r="F13" s="1411"/>
      <c r="G13" s="1411"/>
      <c r="H13" s="1411"/>
      <c r="I13" s="1411"/>
      <c r="J13" s="1411"/>
      <c r="K13" s="1411"/>
      <c r="L13" s="1411"/>
      <c r="M13" s="1411"/>
      <c r="N13" s="1411"/>
      <c r="O13" s="1411"/>
      <c r="P13" s="1411"/>
      <c r="Q13" s="1411"/>
      <c r="R13" s="1411"/>
      <c r="S13" s="1411"/>
      <c r="T13" s="1411"/>
      <c r="U13" s="1411"/>
      <c r="V13" s="1411"/>
      <c r="W13" s="1411"/>
    </row>
    <row r="14" spans="1:26" ht="30" customHeight="1">
      <c r="A14" s="7"/>
      <c r="B14" s="7"/>
      <c r="C14" s="7"/>
      <c r="D14" s="14"/>
      <c r="E14" s="14"/>
      <c r="F14" s="14"/>
      <c r="G14" s="14"/>
      <c r="H14" s="14"/>
      <c r="I14" s="14"/>
      <c r="J14" s="14"/>
      <c r="K14" s="14"/>
      <c r="L14" s="14"/>
      <c r="M14" s="14"/>
      <c r="N14" s="14"/>
      <c r="O14" s="14"/>
      <c r="P14" s="14"/>
      <c r="Q14" s="14"/>
      <c r="R14" s="14"/>
      <c r="S14" s="14"/>
      <c r="T14" s="14"/>
      <c r="U14" s="14"/>
      <c r="V14" s="14"/>
      <c r="W14" s="14"/>
    </row>
    <row r="15" spans="1:26" ht="30" customHeight="1">
      <c r="A15" s="7"/>
      <c r="B15" s="7"/>
      <c r="C15" s="7"/>
      <c r="D15" s="14"/>
      <c r="E15" s="14"/>
      <c r="F15" s="14"/>
      <c r="G15" s="14"/>
      <c r="H15" s="14"/>
      <c r="I15" s="14"/>
      <c r="J15" s="14"/>
      <c r="K15" s="14"/>
      <c r="L15" s="14"/>
      <c r="M15" s="14"/>
      <c r="N15" s="14"/>
      <c r="O15" s="14"/>
      <c r="P15" s="14"/>
      <c r="Q15" s="14"/>
      <c r="R15" s="14"/>
      <c r="S15" s="14"/>
      <c r="T15" s="14"/>
      <c r="U15" s="14"/>
      <c r="V15" s="14"/>
      <c r="W15" s="14"/>
    </row>
    <row r="16" spans="1:26" ht="30" customHeight="1">
      <c r="A16" s="7"/>
      <c r="B16" s="7"/>
      <c r="C16" s="7"/>
      <c r="D16" s="14"/>
      <c r="E16" s="14"/>
      <c r="F16" s="14"/>
      <c r="G16" s="14"/>
      <c r="H16" s="14"/>
      <c r="I16" s="14"/>
      <c r="J16" s="14"/>
      <c r="K16" s="14"/>
      <c r="L16" s="14"/>
      <c r="M16" s="14"/>
      <c r="N16" s="14"/>
      <c r="O16" s="14"/>
      <c r="P16" s="14"/>
      <c r="Q16" s="14"/>
      <c r="R16" s="14"/>
      <c r="S16" s="14"/>
      <c r="T16" s="14"/>
      <c r="U16" s="14"/>
      <c r="V16" s="14"/>
      <c r="W16" s="14"/>
    </row>
    <row r="17" spans="1:26" s="37" customFormat="1" ht="30" customHeight="1">
      <c r="B17" s="456" t="s">
        <v>202</v>
      </c>
      <c r="C17" s="456"/>
      <c r="D17" s="456"/>
      <c r="E17" s="456"/>
      <c r="F17" s="456"/>
      <c r="G17" s="456"/>
      <c r="H17" s="456"/>
      <c r="I17" s="456"/>
      <c r="J17" s="456"/>
      <c r="K17" s="456"/>
      <c r="L17" s="456"/>
      <c r="M17" s="456"/>
      <c r="N17" s="456"/>
      <c r="O17" s="456"/>
      <c r="P17" s="456"/>
      <c r="Q17" s="456"/>
      <c r="R17" s="456"/>
      <c r="S17" s="456"/>
      <c r="T17" s="456"/>
      <c r="U17" s="456"/>
      <c r="V17" s="456"/>
      <c r="W17" s="456"/>
      <c r="X17" s="456"/>
      <c r="Y17" s="456"/>
    </row>
    <row r="18" spans="1:26" s="43" customFormat="1" ht="30" customHeight="1">
      <c r="B18" s="47" t="s">
        <v>107</v>
      </c>
      <c r="C18" s="47"/>
      <c r="D18" s="47"/>
      <c r="E18" s="47"/>
      <c r="F18" s="1413" t="str">
        <f>IF('様式１　企画提案申請書'!F10="","",'様式１　企画提案申請書'!F10)</f>
        <v/>
      </c>
      <c r="G18" s="1413"/>
      <c r="H18" s="1413"/>
      <c r="I18" s="47" t="s">
        <v>190</v>
      </c>
      <c r="J18" s="47"/>
      <c r="K18" s="47"/>
      <c r="L18" s="47"/>
      <c r="M18" s="47"/>
      <c r="N18" s="47"/>
      <c r="O18" s="47"/>
      <c r="P18" s="47"/>
      <c r="Q18" s="47"/>
      <c r="R18" s="47"/>
      <c r="S18" s="47"/>
      <c r="T18" s="47"/>
      <c r="U18" s="47"/>
      <c r="V18" s="47"/>
      <c r="W18" s="47"/>
      <c r="X18" s="47"/>
      <c r="Y18" s="47"/>
    </row>
    <row r="19" spans="1:26" s="43" customFormat="1" ht="30" customHeight="1">
      <c r="B19" s="457" t="s">
        <v>106</v>
      </c>
      <c r="C19" s="457"/>
      <c r="D19" s="457"/>
      <c r="E19" s="457"/>
      <c r="F19" s="457"/>
      <c r="G19" s="457"/>
      <c r="H19" s="457"/>
      <c r="I19" s="457"/>
      <c r="J19" s="457"/>
      <c r="K19" s="457"/>
      <c r="L19" s="457"/>
      <c r="M19" s="457"/>
      <c r="N19" s="457"/>
      <c r="O19" s="457"/>
      <c r="P19" s="457"/>
      <c r="Q19" s="457"/>
      <c r="R19" s="457"/>
      <c r="S19" s="457"/>
      <c r="T19" s="457"/>
      <c r="U19" s="457"/>
      <c r="V19" s="457"/>
      <c r="W19" s="457"/>
      <c r="X19" s="457"/>
      <c r="Y19" s="457"/>
    </row>
    <row r="20" spans="1:26" s="43" customFormat="1" ht="30" customHeight="1">
      <c r="B20" s="44"/>
      <c r="C20" s="44"/>
      <c r="D20" s="44"/>
      <c r="E20" s="44"/>
      <c r="F20" s="44"/>
      <c r="G20" s="44"/>
      <c r="H20" s="44"/>
      <c r="I20" s="44"/>
      <c r="J20" s="44"/>
      <c r="K20" s="44"/>
      <c r="L20" s="44"/>
      <c r="M20" s="44"/>
      <c r="N20" s="44"/>
      <c r="O20" s="44"/>
      <c r="P20" s="44"/>
      <c r="Q20" s="44"/>
      <c r="R20" s="1350" t="s">
        <v>76</v>
      </c>
      <c r="S20" s="1350"/>
      <c r="T20" s="707"/>
      <c r="U20" s="111" t="s">
        <v>31</v>
      </c>
      <c r="V20" s="707"/>
      <c r="W20" s="111" t="s">
        <v>77</v>
      </c>
      <c r="X20" s="707"/>
      <c r="Y20" s="111" t="s">
        <v>22</v>
      </c>
      <c r="Z20" s="111"/>
    </row>
    <row r="21" spans="1:26" s="43" customFormat="1" ht="30" customHeight="1">
      <c r="B21" s="45"/>
      <c r="C21" s="45"/>
      <c r="D21" s="45"/>
      <c r="E21" s="45"/>
      <c r="F21" s="45"/>
      <c r="G21" s="45"/>
      <c r="H21" s="46"/>
      <c r="I21" s="46"/>
      <c r="J21" s="46"/>
      <c r="K21" s="46"/>
      <c r="L21" s="46"/>
    </row>
    <row r="22" spans="1:26" s="43" customFormat="1" ht="30" customHeight="1">
      <c r="B22" s="46"/>
      <c r="C22" s="46"/>
      <c r="D22" s="46"/>
      <c r="E22" s="46"/>
      <c r="F22" s="46"/>
      <c r="G22" s="46"/>
      <c r="H22" s="46"/>
      <c r="I22" s="47"/>
      <c r="J22" s="47"/>
      <c r="K22" s="458" t="s">
        <v>176</v>
      </c>
      <c r="L22" s="458"/>
      <c r="M22" s="458"/>
      <c r="N22" s="458"/>
      <c r="O22" s="1412"/>
      <c r="P22" s="1412"/>
      <c r="Q22" s="1412"/>
      <c r="R22" s="1412"/>
      <c r="S22" s="1412"/>
      <c r="T22" s="1412"/>
      <c r="U22" s="1412"/>
      <c r="V22" s="1412"/>
      <c r="W22" s="1412"/>
      <c r="X22" s="1412"/>
      <c r="Y22" s="1412"/>
    </row>
    <row r="23" spans="1:26" s="43" customFormat="1" ht="30" customHeight="1">
      <c r="B23" s="46"/>
      <c r="C23" s="46"/>
      <c r="D23" s="46"/>
      <c r="E23" s="46"/>
      <c r="F23" s="46"/>
      <c r="G23" s="46"/>
      <c r="H23" s="46"/>
      <c r="I23" s="48"/>
      <c r="J23" s="48"/>
      <c r="K23" s="458" t="s">
        <v>108</v>
      </c>
      <c r="L23" s="458"/>
      <c r="M23" s="458"/>
      <c r="N23" s="458"/>
      <c r="O23" s="1412"/>
      <c r="P23" s="1412"/>
      <c r="Q23" s="1412"/>
      <c r="R23" s="1412"/>
      <c r="S23" s="1412"/>
      <c r="T23" s="1412"/>
      <c r="U23" s="1412"/>
      <c r="V23" s="1412"/>
      <c r="W23" s="1412"/>
      <c r="X23" s="1412"/>
      <c r="Y23" s="1412"/>
    </row>
    <row r="24" spans="1:26" s="43" customFormat="1" ht="30" customHeight="1">
      <c r="B24" s="46"/>
      <c r="C24" s="46"/>
      <c r="D24" s="46"/>
      <c r="E24" s="46"/>
      <c r="F24" s="46"/>
      <c r="G24" s="46"/>
      <c r="H24" s="46"/>
      <c r="I24" s="48"/>
      <c r="J24" s="305" t="s">
        <v>674</v>
      </c>
      <c r="K24" s="304"/>
      <c r="L24" s="458"/>
      <c r="M24" s="458"/>
      <c r="N24" s="458"/>
      <c r="O24" s="1412"/>
      <c r="P24" s="1412"/>
      <c r="Q24" s="1412"/>
      <c r="R24" s="1412"/>
      <c r="S24" s="1412"/>
      <c r="T24" s="1412"/>
      <c r="U24" s="1412"/>
      <c r="V24" s="1412"/>
      <c r="W24" s="1412"/>
      <c r="X24" s="1412"/>
      <c r="Y24" s="975" t="s">
        <v>67</v>
      </c>
    </row>
    <row r="25" spans="1:26" ht="30" customHeight="1">
      <c r="A25" s="7"/>
      <c r="B25" s="11"/>
      <c r="C25" s="11"/>
      <c r="D25" s="11"/>
      <c r="E25" s="11"/>
      <c r="F25" s="11"/>
      <c r="G25" s="11"/>
      <c r="H25" s="11"/>
      <c r="I25" s="11"/>
      <c r="J25" s="11"/>
      <c r="K25" s="7"/>
    </row>
    <row r="26" spans="1:26" ht="30" customHeight="1">
      <c r="A26" s="7"/>
      <c r="B26" s="7"/>
      <c r="C26" s="7"/>
      <c r="D26" s="7"/>
      <c r="E26" s="7"/>
      <c r="F26" s="7"/>
      <c r="G26" s="7"/>
      <c r="H26" s="7"/>
      <c r="I26" s="7"/>
      <c r="J26" s="7"/>
      <c r="K26" s="7"/>
    </row>
    <row r="27" spans="1:26" ht="30" customHeight="1">
      <c r="A27" s="7"/>
      <c r="B27" s="7"/>
      <c r="C27" s="7"/>
      <c r="D27" s="7"/>
      <c r="E27" s="7"/>
      <c r="F27" s="7"/>
      <c r="G27" s="7"/>
      <c r="H27" s="7"/>
      <c r="I27" s="7"/>
      <c r="J27" s="7"/>
      <c r="K27" s="7"/>
    </row>
    <row r="28" spans="1:26" ht="30" customHeight="1">
      <c r="A28" s="7"/>
      <c r="B28" s="7"/>
      <c r="C28" s="7"/>
      <c r="D28" s="7"/>
      <c r="E28" s="7"/>
      <c r="F28" s="7"/>
      <c r="G28" s="7"/>
      <c r="H28" s="7"/>
      <c r="I28" s="7"/>
      <c r="J28" s="7"/>
      <c r="K28" s="7"/>
    </row>
    <row r="29" spans="1:26" ht="30" customHeight="1">
      <c r="A29" s="7"/>
      <c r="B29" s="7"/>
      <c r="C29" s="7"/>
      <c r="D29" s="7"/>
      <c r="E29" s="7"/>
      <c r="F29" s="7"/>
      <c r="G29" s="7"/>
      <c r="H29" s="7"/>
      <c r="I29" s="7"/>
      <c r="J29" s="7"/>
      <c r="K29" s="7"/>
    </row>
    <row r="30" spans="1:26" ht="30" customHeight="1">
      <c r="A30" s="7"/>
      <c r="B30" s="7"/>
      <c r="C30" s="7"/>
      <c r="D30" s="7"/>
      <c r="E30" s="7"/>
      <c r="F30" s="7"/>
      <c r="G30" s="7"/>
      <c r="H30" s="7"/>
      <c r="I30" s="7"/>
      <c r="J30" s="7"/>
      <c r="K30" s="7"/>
    </row>
    <row r="31" spans="1:26" ht="30" customHeight="1">
      <c r="A31" s="7"/>
      <c r="B31" s="7"/>
      <c r="C31" s="7"/>
      <c r="D31" s="7"/>
      <c r="E31" s="7"/>
      <c r="F31" s="7"/>
      <c r="G31" s="7"/>
      <c r="H31" s="7"/>
      <c r="I31" s="7"/>
      <c r="J31" s="7"/>
      <c r="K31" s="7"/>
    </row>
    <row r="32" spans="1:26" ht="30" customHeight="1">
      <c r="A32" s="7"/>
      <c r="B32" s="7"/>
      <c r="C32" s="7"/>
      <c r="D32" s="7"/>
      <c r="E32" s="7"/>
      <c r="F32" s="7"/>
      <c r="G32" s="7"/>
      <c r="H32" s="7"/>
      <c r="I32" s="7"/>
      <c r="J32" s="7"/>
      <c r="K32" s="7"/>
    </row>
    <row r="33" spans="1:11" ht="30" customHeight="1">
      <c r="A33" s="7"/>
      <c r="B33" s="7"/>
      <c r="C33" s="7"/>
      <c r="D33" s="7"/>
      <c r="E33" s="7"/>
      <c r="F33" s="7"/>
      <c r="G33" s="7"/>
      <c r="H33" s="7"/>
      <c r="I33" s="7"/>
      <c r="J33" s="7"/>
      <c r="K33" s="7"/>
    </row>
    <row r="34" spans="1:11" ht="30" customHeight="1">
      <c r="A34" s="7"/>
      <c r="B34" s="7"/>
      <c r="C34" s="7"/>
      <c r="D34" s="7"/>
      <c r="E34" s="7"/>
      <c r="F34" s="7"/>
      <c r="G34" s="7"/>
      <c r="H34" s="7"/>
      <c r="I34" s="7"/>
      <c r="J34" s="7"/>
      <c r="K34" s="7"/>
    </row>
    <row r="35" spans="1:11" ht="30" customHeight="1">
      <c r="A35" s="7"/>
      <c r="B35" s="7"/>
      <c r="C35" s="7"/>
      <c r="D35" s="7"/>
      <c r="E35" s="7"/>
      <c r="F35" s="7"/>
      <c r="G35" s="7"/>
      <c r="H35" s="7"/>
      <c r="I35" s="7"/>
      <c r="J35" s="7"/>
      <c r="K35" s="7"/>
    </row>
    <row r="36" spans="1:11" ht="30" customHeight="1">
      <c r="A36" s="7"/>
      <c r="B36" s="7"/>
      <c r="C36" s="7"/>
      <c r="D36" s="7"/>
      <c r="E36" s="7"/>
      <c r="F36" s="7"/>
      <c r="G36" s="7"/>
      <c r="H36" s="7"/>
      <c r="I36" s="7"/>
      <c r="J36" s="7"/>
      <c r="K36" s="7"/>
    </row>
    <row r="37" spans="1:11" ht="30" customHeight="1">
      <c r="A37" s="7"/>
      <c r="B37" s="7"/>
      <c r="C37" s="7"/>
      <c r="D37" s="7"/>
      <c r="E37" s="7"/>
      <c r="F37" s="7"/>
      <c r="G37" s="7"/>
      <c r="H37" s="7"/>
      <c r="I37" s="7"/>
      <c r="J37" s="7"/>
      <c r="K37" s="7"/>
    </row>
    <row r="38" spans="1:11" ht="30" customHeight="1">
      <c r="A38" s="7"/>
      <c r="B38" s="7"/>
      <c r="C38" s="7"/>
      <c r="D38" s="7"/>
      <c r="E38" s="7"/>
      <c r="F38" s="7"/>
      <c r="G38" s="7"/>
      <c r="H38" s="7"/>
      <c r="I38" s="7"/>
      <c r="J38" s="7"/>
      <c r="K38" s="7"/>
    </row>
    <row r="39" spans="1:11" ht="30" customHeight="1">
      <c r="A39" s="7"/>
      <c r="B39" s="7"/>
      <c r="C39" s="7"/>
      <c r="D39" s="7"/>
      <c r="E39" s="7"/>
      <c r="F39" s="7"/>
      <c r="G39" s="7"/>
      <c r="H39" s="7"/>
      <c r="I39" s="7"/>
      <c r="J39" s="7"/>
      <c r="K39" s="7"/>
    </row>
    <row r="40" spans="1:11" ht="30" customHeight="1">
      <c r="A40" s="7"/>
      <c r="B40" s="7"/>
      <c r="C40" s="7"/>
      <c r="D40" s="7"/>
      <c r="E40" s="7"/>
      <c r="F40" s="7"/>
      <c r="G40" s="7"/>
      <c r="H40" s="7"/>
      <c r="I40" s="7"/>
      <c r="J40" s="7"/>
      <c r="K40" s="7"/>
    </row>
    <row r="41" spans="1:11" ht="30" customHeight="1">
      <c r="A41" s="7"/>
      <c r="B41" s="7"/>
      <c r="C41" s="7"/>
      <c r="D41" s="7"/>
      <c r="E41" s="7"/>
      <c r="F41" s="7"/>
      <c r="G41" s="7"/>
      <c r="H41" s="7"/>
      <c r="I41" s="7"/>
      <c r="J41" s="7"/>
      <c r="K41" s="7"/>
    </row>
    <row r="42" spans="1:11" ht="30" customHeight="1">
      <c r="A42" s="7"/>
      <c r="B42" s="7"/>
      <c r="C42" s="7"/>
      <c r="D42" s="7"/>
      <c r="E42" s="7"/>
      <c r="F42" s="7"/>
      <c r="G42" s="7"/>
      <c r="H42" s="7"/>
      <c r="I42" s="7"/>
      <c r="J42" s="7"/>
      <c r="K42" s="7"/>
    </row>
    <row r="43" spans="1:11" ht="30" customHeight="1">
      <c r="A43" s="7"/>
      <c r="B43" s="7"/>
      <c r="C43" s="7"/>
      <c r="D43" s="7"/>
      <c r="E43" s="7"/>
      <c r="F43" s="7"/>
      <c r="G43" s="7"/>
      <c r="H43" s="7"/>
      <c r="I43" s="7"/>
      <c r="J43" s="7"/>
      <c r="K43" s="7"/>
    </row>
    <row r="44" spans="1:11" ht="30" customHeight="1">
      <c r="A44" s="7"/>
      <c r="B44" s="7"/>
      <c r="C44" s="7"/>
      <c r="D44" s="7"/>
      <c r="E44" s="7"/>
      <c r="F44" s="7"/>
      <c r="G44" s="7"/>
      <c r="H44" s="7"/>
      <c r="I44" s="7"/>
      <c r="J44" s="7"/>
      <c r="K44" s="7"/>
    </row>
    <row r="45" spans="1:11" ht="30" customHeight="1">
      <c r="A45" s="7"/>
      <c r="B45" s="7"/>
      <c r="C45" s="7"/>
      <c r="D45" s="7"/>
      <c r="E45" s="7"/>
      <c r="F45" s="7"/>
      <c r="G45" s="7"/>
      <c r="H45" s="7"/>
      <c r="I45" s="7"/>
      <c r="J45" s="7"/>
      <c r="K45" s="7"/>
    </row>
    <row r="46" spans="1:11" ht="30" customHeight="1">
      <c r="A46" s="7"/>
      <c r="B46" s="7"/>
      <c r="C46" s="7"/>
      <c r="D46" s="4"/>
      <c r="E46" s="7"/>
      <c r="F46" s="7"/>
      <c r="G46" s="7"/>
      <c r="H46" s="7"/>
      <c r="I46" s="7"/>
      <c r="J46" s="7"/>
      <c r="K46" s="7"/>
    </row>
    <row r="47" spans="1:11" ht="30" customHeight="1">
      <c r="A47" s="7"/>
      <c r="B47" s="7"/>
      <c r="C47" s="7"/>
      <c r="D47" s="7"/>
      <c r="E47" s="7"/>
      <c r="F47" s="7"/>
      <c r="G47" s="7"/>
      <c r="H47" s="7"/>
      <c r="I47" s="7"/>
      <c r="J47" s="7"/>
      <c r="K47" s="7"/>
    </row>
    <row r="48" spans="1:11" ht="30" customHeight="1">
      <c r="A48" s="7"/>
      <c r="B48" s="7"/>
      <c r="C48" s="7"/>
      <c r="D48" s="7"/>
      <c r="E48" s="7"/>
      <c r="F48" s="7"/>
      <c r="G48" s="7"/>
      <c r="H48" s="7"/>
      <c r="I48" s="7"/>
      <c r="J48" s="7"/>
      <c r="K48" s="7"/>
    </row>
    <row r="49" spans="1:11" ht="30" customHeight="1">
      <c r="A49" s="7"/>
      <c r="B49" s="7"/>
      <c r="C49" s="7"/>
      <c r="D49" s="7"/>
      <c r="E49" s="7"/>
      <c r="F49" s="7"/>
      <c r="G49" s="7"/>
      <c r="H49" s="7"/>
      <c r="I49" s="7"/>
      <c r="J49" s="7"/>
      <c r="K49" s="7"/>
    </row>
    <row r="50" spans="1:11" ht="30" customHeight="1">
      <c r="A50" s="7"/>
      <c r="B50" s="7"/>
      <c r="C50" s="7"/>
      <c r="D50" s="7"/>
      <c r="E50" s="7"/>
      <c r="F50" s="7"/>
      <c r="G50" s="7"/>
      <c r="H50" s="7"/>
      <c r="I50" s="7"/>
      <c r="J50" s="7"/>
      <c r="K50" s="7"/>
    </row>
    <row r="51" spans="1:11" ht="30" customHeight="1">
      <c r="A51" s="7"/>
      <c r="B51" s="7"/>
      <c r="C51" s="7"/>
      <c r="D51" s="7"/>
      <c r="E51" s="7"/>
      <c r="F51" s="7"/>
      <c r="G51" s="7"/>
      <c r="H51" s="7"/>
      <c r="I51" s="7"/>
      <c r="J51" s="7"/>
      <c r="K51" s="7"/>
    </row>
    <row r="52" spans="1:11" ht="30" customHeight="1">
      <c r="A52" s="7"/>
      <c r="B52" s="7"/>
      <c r="C52" s="7"/>
      <c r="D52" s="7"/>
      <c r="E52" s="7"/>
      <c r="F52" s="7"/>
      <c r="G52" s="7"/>
      <c r="H52" s="7"/>
      <c r="I52" s="7"/>
      <c r="J52" s="7"/>
      <c r="K52" s="7"/>
    </row>
    <row r="53" spans="1:11" ht="30" customHeight="1">
      <c r="A53" s="7"/>
      <c r="B53" s="7"/>
      <c r="C53" s="7"/>
      <c r="D53" s="7"/>
      <c r="E53" s="7"/>
      <c r="F53" s="7"/>
      <c r="G53" s="7"/>
      <c r="H53" s="7"/>
      <c r="I53" s="7"/>
      <c r="J53" s="7"/>
      <c r="K53" s="7"/>
    </row>
    <row r="54" spans="1:11" ht="30" customHeight="1">
      <c r="A54" s="7"/>
      <c r="B54" s="7"/>
      <c r="C54" s="7"/>
      <c r="D54" s="7"/>
      <c r="E54" s="7"/>
      <c r="F54" s="7"/>
      <c r="G54" s="7"/>
      <c r="H54" s="7"/>
      <c r="I54" s="7"/>
      <c r="J54" s="7"/>
      <c r="K54" s="7"/>
    </row>
    <row r="55" spans="1:11" ht="30" customHeight="1">
      <c r="A55" s="7"/>
      <c r="B55" s="7"/>
      <c r="C55" s="7"/>
      <c r="D55" s="7"/>
      <c r="E55" s="7"/>
      <c r="F55" s="7"/>
      <c r="G55" s="7"/>
      <c r="H55" s="7"/>
      <c r="I55" s="7"/>
      <c r="J55" s="7"/>
      <c r="K55" s="7"/>
    </row>
    <row r="56" spans="1:11" ht="30" customHeight="1">
      <c r="A56" s="7"/>
      <c r="B56" s="7"/>
      <c r="C56" s="7"/>
      <c r="D56" s="7"/>
      <c r="E56" s="7"/>
      <c r="F56" s="7"/>
      <c r="G56" s="7"/>
      <c r="H56" s="7"/>
      <c r="I56" s="7"/>
      <c r="J56" s="7"/>
      <c r="K56" s="7"/>
    </row>
    <row r="57" spans="1:11" ht="30" customHeight="1">
      <c r="A57" s="7"/>
      <c r="B57" s="7"/>
      <c r="C57" s="7"/>
      <c r="D57" s="7"/>
      <c r="E57" s="7"/>
      <c r="F57" s="7"/>
      <c r="G57" s="7"/>
      <c r="H57" s="7"/>
      <c r="I57" s="7"/>
      <c r="J57" s="7"/>
      <c r="K57" s="7"/>
    </row>
    <row r="58" spans="1:11" ht="30" customHeight="1">
      <c r="A58" s="7"/>
      <c r="B58" s="7"/>
      <c r="C58" s="7"/>
      <c r="D58" s="7"/>
      <c r="E58" s="7"/>
      <c r="F58" s="7"/>
      <c r="G58" s="7"/>
      <c r="H58" s="7"/>
      <c r="I58" s="7"/>
      <c r="J58" s="7"/>
      <c r="K58" s="7"/>
    </row>
    <row r="59" spans="1:11" ht="30" customHeight="1">
      <c r="A59" s="7"/>
      <c r="B59" s="7"/>
      <c r="C59" s="7"/>
      <c r="D59" s="7"/>
      <c r="E59" s="7"/>
      <c r="F59" s="7"/>
      <c r="G59" s="7"/>
      <c r="H59" s="7"/>
      <c r="I59" s="7"/>
      <c r="J59" s="7"/>
      <c r="K59" s="7"/>
    </row>
    <row r="60" spans="1:11" ht="30" customHeight="1">
      <c r="A60" s="7"/>
      <c r="B60" s="7"/>
      <c r="C60" s="7"/>
      <c r="D60" s="7"/>
      <c r="E60" s="7"/>
      <c r="F60" s="7"/>
      <c r="G60" s="7"/>
      <c r="H60" s="7"/>
      <c r="I60" s="7"/>
      <c r="J60" s="7"/>
      <c r="K60" s="7"/>
    </row>
    <row r="61" spans="1:11" ht="30" customHeight="1">
      <c r="A61" s="7"/>
      <c r="B61" s="7"/>
      <c r="C61" s="7"/>
      <c r="D61" s="7"/>
      <c r="E61" s="7"/>
      <c r="F61" s="7"/>
      <c r="G61" s="7"/>
      <c r="H61" s="7"/>
      <c r="I61" s="7"/>
      <c r="J61" s="7"/>
      <c r="K61" s="7"/>
    </row>
    <row r="62" spans="1:11" ht="30" customHeight="1">
      <c r="A62" s="7"/>
      <c r="B62" s="7"/>
      <c r="C62" s="7"/>
      <c r="D62" s="7"/>
      <c r="E62" s="7"/>
      <c r="F62" s="7"/>
      <c r="G62" s="7"/>
      <c r="H62" s="7"/>
      <c r="I62" s="7"/>
      <c r="J62" s="7"/>
      <c r="K62" s="7"/>
    </row>
    <row r="63" spans="1:11" ht="30" customHeight="1">
      <c r="A63" s="7"/>
      <c r="B63" s="7"/>
      <c r="C63" s="7"/>
      <c r="D63" s="7"/>
      <c r="E63" s="7"/>
      <c r="F63" s="7"/>
      <c r="G63" s="7"/>
      <c r="H63" s="7"/>
      <c r="I63" s="7"/>
      <c r="J63" s="7"/>
      <c r="K63" s="7"/>
    </row>
    <row r="64" spans="1:11" ht="30" customHeight="1">
      <c r="A64" s="7"/>
      <c r="B64" s="7"/>
      <c r="C64" s="7"/>
      <c r="D64" s="7"/>
      <c r="E64" s="7"/>
      <c r="F64" s="7"/>
      <c r="G64" s="7"/>
      <c r="H64" s="7"/>
      <c r="I64" s="7"/>
      <c r="J64" s="7"/>
      <c r="K64" s="7"/>
    </row>
    <row r="65" spans="1:11" ht="30" customHeight="1">
      <c r="A65" s="7"/>
      <c r="B65" s="7"/>
      <c r="C65" s="7"/>
      <c r="D65" s="7"/>
      <c r="E65" s="7"/>
      <c r="F65" s="7"/>
      <c r="G65" s="7"/>
      <c r="H65" s="7"/>
      <c r="I65" s="7"/>
      <c r="J65" s="7"/>
      <c r="K65" s="7"/>
    </row>
    <row r="66" spans="1:11" ht="30" customHeight="1">
      <c r="A66" s="7"/>
      <c r="B66" s="7"/>
      <c r="C66" s="7"/>
      <c r="D66" s="7"/>
      <c r="E66" s="7"/>
      <c r="F66" s="7"/>
      <c r="G66" s="7"/>
      <c r="H66" s="7"/>
      <c r="I66" s="7"/>
      <c r="J66" s="7"/>
      <c r="K66" s="7"/>
    </row>
    <row r="67" spans="1:11" ht="30" customHeight="1">
      <c r="A67" s="7"/>
      <c r="B67" s="7"/>
      <c r="C67" s="7"/>
      <c r="D67" s="7"/>
      <c r="E67" s="7"/>
      <c r="F67" s="7"/>
      <c r="G67" s="7"/>
      <c r="H67" s="7"/>
      <c r="I67" s="7"/>
      <c r="J67" s="7"/>
      <c r="K67" s="7"/>
    </row>
    <row r="68" spans="1:11" ht="30" customHeight="1">
      <c r="A68" s="7"/>
      <c r="B68" s="7"/>
      <c r="C68" s="7"/>
      <c r="D68" s="7"/>
      <c r="E68" s="7"/>
      <c r="F68" s="7"/>
      <c r="G68" s="7"/>
      <c r="H68" s="7"/>
      <c r="I68" s="7"/>
      <c r="J68" s="7"/>
      <c r="K68" s="7"/>
    </row>
    <row r="69" spans="1:11" ht="30" customHeight="1">
      <c r="A69" s="7"/>
      <c r="B69" s="7"/>
      <c r="C69" s="7"/>
      <c r="D69" s="7"/>
      <c r="E69" s="7"/>
      <c r="F69" s="7"/>
      <c r="G69" s="7"/>
      <c r="H69" s="7"/>
      <c r="I69" s="7"/>
      <c r="J69" s="7"/>
      <c r="K69" s="7"/>
    </row>
    <row r="70" spans="1:11" ht="30" customHeight="1">
      <c r="A70" s="7"/>
      <c r="B70" s="7"/>
      <c r="C70" s="7"/>
      <c r="D70" s="7"/>
      <c r="E70" s="7"/>
      <c r="F70" s="7"/>
      <c r="G70" s="7"/>
      <c r="H70" s="7"/>
      <c r="I70" s="7"/>
      <c r="J70" s="7"/>
      <c r="K70" s="7"/>
    </row>
    <row r="71" spans="1:11" ht="30" customHeight="1">
      <c r="A71" s="7"/>
      <c r="B71" s="7"/>
      <c r="C71" s="7"/>
      <c r="D71" s="7"/>
      <c r="E71" s="7"/>
      <c r="F71" s="7"/>
      <c r="G71" s="7"/>
      <c r="H71" s="7"/>
      <c r="I71" s="7"/>
      <c r="J71" s="7"/>
      <c r="K71" s="7"/>
    </row>
    <row r="72" spans="1:11" ht="30" customHeight="1">
      <c r="A72" s="7"/>
      <c r="B72" s="7"/>
      <c r="C72" s="7"/>
      <c r="D72" s="7"/>
      <c r="E72" s="7"/>
      <c r="F72" s="7"/>
      <c r="G72" s="7"/>
      <c r="H72" s="7"/>
      <c r="I72" s="7"/>
      <c r="J72" s="7"/>
      <c r="K72" s="7"/>
    </row>
    <row r="73" spans="1:11" ht="30" customHeight="1">
      <c r="A73" s="7"/>
      <c r="B73" s="7"/>
      <c r="C73" s="7"/>
      <c r="D73" s="7"/>
      <c r="E73" s="7"/>
      <c r="F73" s="7"/>
      <c r="G73" s="7"/>
      <c r="H73" s="7"/>
      <c r="I73" s="7"/>
      <c r="J73" s="7"/>
      <c r="K73" s="7"/>
    </row>
    <row r="74" spans="1:11" ht="30" customHeight="1">
      <c r="A74" s="7"/>
      <c r="B74" s="7"/>
      <c r="C74" s="7"/>
      <c r="D74" s="7"/>
      <c r="E74" s="7"/>
      <c r="F74" s="7"/>
      <c r="G74" s="7"/>
      <c r="H74" s="7"/>
      <c r="I74" s="7"/>
      <c r="J74" s="7"/>
      <c r="K74" s="7"/>
    </row>
    <row r="75" spans="1:11" ht="30" customHeight="1">
      <c r="A75" s="7"/>
      <c r="B75" s="7"/>
      <c r="C75" s="7"/>
      <c r="D75" s="7"/>
      <c r="E75" s="7"/>
      <c r="F75" s="7"/>
      <c r="G75" s="7"/>
      <c r="H75" s="7"/>
      <c r="I75" s="7"/>
      <c r="J75" s="7"/>
      <c r="K75" s="7"/>
    </row>
    <row r="76" spans="1:11" ht="30" customHeight="1">
      <c r="A76" s="7"/>
      <c r="K76" s="7"/>
    </row>
    <row r="77" spans="1:11" ht="30" customHeight="1">
      <c r="A77" s="7"/>
      <c r="K77" s="7"/>
    </row>
    <row r="78" spans="1:11" ht="30" customHeight="1">
      <c r="A78" s="7"/>
      <c r="K78" s="7"/>
    </row>
    <row r="79" spans="1:11" ht="30" customHeight="1">
      <c r="A79" s="7"/>
      <c r="K79" s="7"/>
    </row>
    <row r="80" spans="1:11" ht="30" customHeight="1">
      <c r="A80" s="7"/>
      <c r="K80" s="7"/>
    </row>
    <row r="81" spans="1:11" ht="30" customHeight="1">
      <c r="A81" s="7"/>
      <c r="K81" s="7"/>
    </row>
    <row r="82" spans="1:11" ht="30" customHeight="1">
      <c r="A82" s="7"/>
      <c r="K82" s="7"/>
    </row>
    <row r="83" spans="1:11" ht="30" customHeight="1">
      <c r="A83" s="7"/>
      <c r="K83" s="7"/>
    </row>
    <row r="84" spans="1:11" ht="30" customHeight="1">
      <c r="A84" s="7"/>
      <c r="K84" s="7"/>
    </row>
    <row r="85" spans="1:11" ht="30" customHeight="1">
      <c r="A85" s="7"/>
      <c r="K85" s="7"/>
    </row>
    <row r="86" spans="1:11" ht="30" customHeight="1">
      <c r="A86" s="7"/>
      <c r="K86" s="7"/>
    </row>
    <row r="87" spans="1:11" ht="30" customHeight="1">
      <c r="A87" s="7"/>
      <c r="K87" s="7"/>
    </row>
    <row r="88" spans="1:11" ht="30" customHeight="1">
      <c r="A88" s="7"/>
      <c r="K88" s="7"/>
    </row>
  </sheetData>
  <mergeCells count="6">
    <mergeCell ref="D6:W13"/>
    <mergeCell ref="O23:Y23"/>
    <mergeCell ref="O24:X24"/>
    <mergeCell ref="R20:S20"/>
    <mergeCell ref="F18:H18"/>
    <mergeCell ref="O22:Y22"/>
  </mergeCells>
  <phoneticPr fontId="3"/>
  <conditionalFormatting sqref="A1:Z40">
    <cfRule type="expression" dxfId="23" priority="1">
      <formula>A1:Z1&lt;&gt;""</formula>
    </cfRule>
  </conditionalFormatting>
  <pageMargins left="0.39370078740157483" right="0.19685039370078741" top="0.59055118110236227" bottom="0.59055118110236227" header="0.31496062992125984" footer="0.39370078740157483"/>
  <pageSetup paperSize="9" orientation="portrait" cellComments="asDisplayed" r:id="rId1"/>
  <colBreaks count="1" manualBreakCount="1">
    <brk id="26"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9"/>
  <sheetViews>
    <sheetView view="pageBreakPreview" zoomScaleNormal="100" zoomScaleSheetLayoutView="100" workbookViewId="0"/>
  </sheetViews>
  <sheetFormatPr defaultColWidth="3.875" defaultRowHeight="21" customHeight="1"/>
  <cols>
    <col min="1" max="22" width="3.875" style="16"/>
    <col min="23" max="23" width="3.875" style="16" customWidth="1"/>
    <col min="24" max="16384" width="3.875" style="16"/>
  </cols>
  <sheetData>
    <row r="1" spans="2:37" ht="21" customHeight="1" thickBot="1">
      <c r="X1" s="1480" t="s">
        <v>0</v>
      </c>
      <c r="Y1" s="1481"/>
      <c r="Z1" s="1482"/>
    </row>
    <row r="2" spans="2:37" ht="21" customHeight="1">
      <c r="X2" s="35"/>
      <c r="Y2" s="35"/>
      <c r="Z2" s="35"/>
    </row>
    <row r="3" spans="2:37" ht="21" customHeight="1">
      <c r="B3" s="449" t="s">
        <v>256</v>
      </c>
      <c r="C3" s="450"/>
      <c r="D3" s="450"/>
      <c r="E3" s="450"/>
      <c r="F3" s="450"/>
      <c r="G3" s="450"/>
      <c r="H3" s="450"/>
      <c r="I3" s="450"/>
      <c r="J3" s="450"/>
      <c r="K3" s="450"/>
      <c r="L3" s="450"/>
      <c r="M3" s="451"/>
      <c r="N3" s="447" t="s">
        <v>34</v>
      </c>
      <c r="O3" s="447"/>
      <c r="P3" s="447"/>
      <c r="Q3" s="447"/>
      <c r="R3" s="447"/>
      <c r="S3" s="447"/>
      <c r="T3" s="447"/>
      <c r="U3" s="447"/>
      <c r="V3" s="447"/>
      <c r="W3" s="447"/>
      <c r="X3" s="447"/>
      <c r="Y3" s="447"/>
    </row>
    <row r="4" spans="2:37" ht="21"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2:37" ht="21" customHeight="1">
      <c r="B5" s="17"/>
      <c r="C5" s="17"/>
      <c r="D5" s="17"/>
      <c r="E5" s="17"/>
      <c r="F5" s="17"/>
      <c r="G5" s="17"/>
      <c r="H5" s="17"/>
      <c r="I5" s="17"/>
      <c r="J5" s="17"/>
      <c r="K5" s="17"/>
      <c r="L5" s="17"/>
      <c r="M5" s="17"/>
      <c r="N5" s="17"/>
      <c r="O5" s="17"/>
      <c r="P5" s="17"/>
      <c r="Q5" s="17"/>
      <c r="R5" s="17"/>
      <c r="S5" s="17"/>
      <c r="T5" s="17"/>
      <c r="U5" s="17"/>
      <c r="V5" s="17"/>
      <c r="W5" s="17"/>
      <c r="X5" s="17"/>
      <c r="Y5" s="17"/>
      <c r="AB5" s="656"/>
      <c r="AC5" s="657"/>
      <c r="AD5" s="16" t="s">
        <v>211</v>
      </c>
      <c r="AE5" s="16" t="s">
        <v>712</v>
      </c>
    </row>
    <row r="6" spans="2:37" ht="21" customHeight="1">
      <c r="B6" s="454" t="s">
        <v>38</v>
      </c>
      <c r="C6" s="454"/>
      <c r="D6" s="454"/>
      <c r="E6" s="454"/>
      <c r="F6" s="454"/>
      <c r="G6" s="454"/>
      <c r="H6" s="454"/>
      <c r="I6" s="454"/>
      <c r="J6" s="454"/>
      <c r="K6" s="454"/>
      <c r="L6" s="454"/>
      <c r="M6" s="454"/>
      <c r="N6" s="454"/>
      <c r="O6" s="454"/>
      <c r="P6" s="454"/>
      <c r="Q6" s="454"/>
      <c r="R6" s="454"/>
      <c r="S6" s="454"/>
      <c r="T6" s="454"/>
      <c r="U6" s="454"/>
      <c r="V6" s="454"/>
      <c r="W6" s="454"/>
      <c r="X6" s="454"/>
      <c r="Y6" s="454"/>
      <c r="AB6" s="895"/>
      <c r="AC6" s="896"/>
      <c r="AD6" s="16" t="s">
        <v>211</v>
      </c>
      <c r="AE6" s="702" t="s">
        <v>723</v>
      </c>
      <c r="AF6" s="907"/>
      <c r="AG6" s="907"/>
    </row>
    <row r="7" spans="2:37" s="36" customFormat="1" ht="21" customHeight="1">
      <c r="B7" s="459" t="s">
        <v>192</v>
      </c>
      <c r="C7" s="459"/>
      <c r="D7" s="459"/>
      <c r="E7" s="459"/>
      <c r="F7" s="459"/>
      <c r="G7" s="459"/>
      <c r="H7" s="459"/>
      <c r="I7" s="459"/>
      <c r="J7" s="459"/>
      <c r="K7" s="459"/>
      <c r="L7" s="459"/>
      <c r="M7" s="459"/>
      <c r="N7" s="459"/>
      <c r="O7" s="459"/>
      <c r="P7" s="459"/>
      <c r="Q7" s="459"/>
      <c r="R7" s="459"/>
      <c r="S7" s="459"/>
      <c r="T7" s="459"/>
      <c r="U7" s="459"/>
      <c r="V7" s="459"/>
      <c r="W7" s="459"/>
      <c r="X7" s="459"/>
      <c r="Y7" s="459"/>
      <c r="AB7" s="658"/>
      <c r="AC7" s="659"/>
      <c r="AD7" s="16" t="s">
        <v>211</v>
      </c>
      <c r="AE7" s="36" t="s">
        <v>713</v>
      </c>
    </row>
    <row r="8" spans="2:37" s="36" customFormat="1" ht="21" customHeight="1">
      <c r="B8" s="904">
        <v>1</v>
      </c>
      <c r="C8" s="1462" t="s">
        <v>34</v>
      </c>
      <c r="D8" s="1462"/>
      <c r="E8" s="1462"/>
      <c r="F8" s="1462"/>
      <c r="G8" s="1462"/>
      <c r="H8" s="1462"/>
      <c r="I8" s="1462"/>
      <c r="J8" s="1463"/>
      <c r="K8" s="1483" t="str">
        <f>IF('様式１　企画提案申請書'!H23="","",'様式１　企画提案申請書'!H23)</f>
        <v/>
      </c>
      <c r="L8" s="1484"/>
      <c r="M8" s="1484"/>
      <c r="N8" s="1484"/>
      <c r="O8" s="1484"/>
      <c r="P8" s="1484"/>
      <c r="Q8" s="1484"/>
      <c r="R8" s="1484"/>
      <c r="S8" s="1484"/>
      <c r="T8" s="1484"/>
      <c r="U8" s="1484"/>
      <c r="V8" s="1484"/>
      <c r="W8" s="1484"/>
      <c r="X8" s="1484"/>
      <c r="Y8" s="1485"/>
      <c r="AA8" s="50"/>
      <c r="AB8" s="52"/>
      <c r="AC8" s="51"/>
      <c r="AD8" s="51"/>
      <c r="AK8" s="51"/>
    </row>
    <row r="9" spans="2:37" s="36" customFormat="1" ht="21" customHeight="1">
      <c r="B9" s="904">
        <v>2</v>
      </c>
      <c r="C9" s="1462" t="s">
        <v>377</v>
      </c>
      <c r="D9" s="1462"/>
      <c r="E9" s="1462"/>
      <c r="F9" s="1462"/>
      <c r="G9" s="1462"/>
      <c r="H9" s="1462"/>
      <c r="I9" s="1462"/>
      <c r="J9" s="1463"/>
      <c r="K9" s="1483" t="str">
        <f>IF('様式１　企画提案申請書'!H24="","",'様式１　企画提案申請書'!H24)</f>
        <v/>
      </c>
      <c r="L9" s="1484"/>
      <c r="M9" s="1484"/>
      <c r="N9" s="1484"/>
      <c r="O9" s="1484"/>
      <c r="P9" s="1484"/>
      <c r="Q9" s="1484"/>
      <c r="R9" s="1484"/>
      <c r="S9" s="1484"/>
      <c r="T9" s="1484"/>
      <c r="U9" s="1484"/>
      <c r="V9" s="1484"/>
      <c r="W9" s="1484"/>
      <c r="X9" s="1484"/>
      <c r="Y9" s="1485"/>
      <c r="AA9" s="52"/>
    </row>
    <row r="10" spans="2:37" s="36" customFormat="1" ht="21" customHeight="1">
      <c r="B10" s="1464">
        <v>3</v>
      </c>
      <c r="C10" s="1499" t="s">
        <v>37</v>
      </c>
      <c r="D10" s="1499"/>
      <c r="E10" s="1499"/>
      <c r="F10" s="1499"/>
      <c r="G10" s="1499"/>
      <c r="H10" s="1499"/>
      <c r="I10" s="1499"/>
      <c r="J10" s="1500"/>
      <c r="K10" s="296" t="s">
        <v>5</v>
      </c>
      <c r="L10" s="1504" t="str">
        <f>IF('様式１　企画提案申請書'!I25="","",'様式１　企画提案申請書'!I25)</f>
        <v/>
      </c>
      <c r="M10" s="1504"/>
      <c r="N10" s="1504"/>
      <c r="O10" s="1504"/>
      <c r="P10" s="1504"/>
      <c r="Q10" s="1504"/>
      <c r="R10" s="1504"/>
      <c r="S10" s="1504"/>
      <c r="T10" s="1504"/>
      <c r="U10" s="1504"/>
      <c r="V10" s="1504"/>
      <c r="W10" s="1504"/>
      <c r="X10" s="1504"/>
      <c r="Y10" s="1505"/>
    </row>
    <row r="11" spans="2:37" s="36" customFormat="1" ht="21" customHeight="1">
      <c r="B11" s="1473"/>
      <c r="C11" s="1501"/>
      <c r="D11" s="1501"/>
      <c r="E11" s="1501"/>
      <c r="F11" s="1501"/>
      <c r="G11" s="1501"/>
      <c r="H11" s="1501"/>
      <c r="I11" s="1501"/>
      <c r="J11" s="1501"/>
      <c r="K11" s="1506" t="str">
        <f>IF('様式１　企画提案申請書'!H26="","",'様式１　企画提案申請書'!H26)</f>
        <v/>
      </c>
      <c r="L11" s="1507"/>
      <c r="M11" s="1507"/>
      <c r="N11" s="1507"/>
      <c r="O11" s="1507"/>
      <c r="P11" s="1507"/>
      <c r="Q11" s="1507"/>
      <c r="R11" s="1507"/>
      <c r="S11" s="1507"/>
      <c r="T11" s="1507"/>
      <c r="U11" s="1507"/>
      <c r="V11" s="1507"/>
      <c r="W11" s="1507"/>
      <c r="X11" s="1507"/>
      <c r="Y11" s="1508"/>
    </row>
    <row r="12" spans="2:37" s="36" customFormat="1" ht="21" customHeight="1">
      <c r="B12" s="1465"/>
      <c r="C12" s="1502"/>
      <c r="D12" s="1502"/>
      <c r="E12" s="1502"/>
      <c r="F12" s="1502"/>
      <c r="G12" s="1502"/>
      <c r="H12" s="1502"/>
      <c r="I12" s="1502"/>
      <c r="J12" s="1503"/>
      <c r="K12" s="1509" t="s">
        <v>109</v>
      </c>
      <c r="L12" s="1478"/>
      <c r="M12" s="1478"/>
      <c r="N12" s="1355" t="str">
        <f>IF('様式１　企画提案申請書'!K27="","",'様式１　企画提案申請書'!K27)</f>
        <v/>
      </c>
      <c r="O12" s="1356"/>
      <c r="P12" s="1356"/>
      <c r="Q12" s="1356"/>
      <c r="R12" s="1356"/>
      <c r="S12" s="1356"/>
      <c r="T12" s="1356"/>
      <c r="U12" s="1356"/>
      <c r="V12" s="1356"/>
      <c r="W12" s="1356"/>
      <c r="X12" s="1356"/>
      <c r="Y12" s="1357"/>
      <c r="Z12" s="1034"/>
      <c r="AA12" s="1035"/>
      <c r="AB12" s="1036"/>
      <c r="AC12" s="51"/>
      <c r="AD12" s="51"/>
    </row>
    <row r="13" spans="2:37" s="36" customFormat="1" ht="21" customHeight="1">
      <c r="B13" s="1464">
        <v>4</v>
      </c>
      <c r="C13" s="1499" t="s">
        <v>943</v>
      </c>
      <c r="D13" s="1488"/>
      <c r="E13" s="1488"/>
      <c r="F13" s="1488"/>
      <c r="G13" s="1488"/>
      <c r="H13" s="1488"/>
      <c r="I13" s="1488"/>
      <c r="J13" s="1489"/>
      <c r="K13" s="1433"/>
      <c r="L13" s="1433"/>
      <c r="M13" s="1433"/>
      <c r="N13" s="1433" t="s">
        <v>832</v>
      </c>
      <c r="O13" s="1433"/>
      <c r="P13" s="1433"/>
      <c r="Q13" s="1433"/>
      <c r="R13" s="1433" t="s">
        <v>833</v>
      </c>
      <c r="S13" s="1433"/>
      <c r="T13" s="1433"/>
      <c r="U13" s="1433"/>
      <c r="V13" s="1433" t="s">
        <v>70</v>
      </c>
      <c r="W13" s="1433"/>
      <c r="X13" s="1433"/>
      <c r="Y13" s="1433"/>
      <c r="Z13" s="51"/>
      <c r="AA13" s="557"/>
      <c r="AB13" s="51"/>
    </row>
    <row r="14" spans="2:37" s="36" customFormat="1" ht="21" customHeight="1">
      <c r="B14" s="1473"/>
      <c r="C14" s="1512"/>
      <c r="D14" s="1512"/>
      <c r="E14" s="1512"/>
      <c r="F14" s="1512"/>
      <c r="G14" s="1512"/>
      <c r="H14" s="1512"/>
      <c r="I14" s="1512"/>
      <c r="J14" s="1513"/>
      <c r="K14" s="1433" t="s">
        <v>261</v>
      </c>
      <c r="L14" s="1433"/>
      <c r="M14" s="1433"/>
      <c r="N14" s="1416"/>
      <c r="O14" s="1417"/>
      <c r="P14" s="1417"/>
      <c r="Q14" s="906" t="s">
        <v>21</v>
      </c>
      <c r="R14" s="1416"/>
      <c r="S14" s="1417"/>
      <c r="T14" s="1417"/>
      <c r="U14" s="905" t="s">
        <v>21</v>
      </c>
      <c r="V14" s="1510" t="str">
        <f>IF(N14="","",(N14+R14))</f>
        <v/>
      </c>
      <c r="W14" s="1511"/>
      <c r="X14" s="1511"/>
      <c r="Y14" s="905" t="s">
        <v>21</v>
      </c>
    </row>
    <row r="15" spans="2:37" s="36" customFormat="1" ht="21" customHeight="1">
      <c r="B15" s="1465"/>
      <c r="C15" s="1514"/>
      <c r="D15" s="1514"/>
      <c r="E15" s="1514"/>
      <c r="F15" s="1514"/>
      <c r="G15" s="1514"/>
      <c r="H15" s="1514"/>
      <c r="I15" s="1514"/>
      <c r="J15" s="1515"/>
      <c r="K15" s="1433" t="s">
        <v>259</v>
      </c>
      <c r="L15" s="1433"/>
      <c r="M15" s="1433"/>
      <c r="N15" s="1416"/>
      <c r="O15" s="1417"/>
      <c r="P15" s="1417"/>
      <c r="Q15" s="906" t="s">
        <v>21</v>
      </c>
      <c r="R15" s="1416"/>
      <c r="S15" s="1417"/>
      <c r="T15" s="1417"/>
      <c r="U15" s="905" t="s">
        <v>21</v>
      </c>
      <c r="V15" s="1510" t="str">
        <f>IF(N15="","",(N15+R15))</f>
        <v/>
      </c>
      <c r="W15" s="1511"/>
      <c r="X15" s="1511"/>
      <c r="Y15" s="905" t="s">
        <v>21</v>
      </c>
    </row>
    <row r="16" spans="2:37" s="36" customFormat="1" ht="21" customHeight="1">
      <c r="B16" s="901">
        <v>5</v>
      </c>
      <c r="C16" s="1488" t="s">
        <v>6</v>
      </c>
      <c r="D16" s="1488"/>
      <c r="E16" s="1488"/>
      <c r="F16" s="1488"/>
      <c r="G16" s="1488"/>
      <c r="H16" s="1488"/>
      <c r="I16" s="1488"/>
      <c r="J16" s="1489"/>
      <c r="K16" s="1461"/>
      <c r="L16" s="1445"/>
      <c r="M16" s="1445"/>
      <c r="N16" s="894" t="s">
        <v>31</v>
      </c>
      <c r="O16" s="1445"/>
      <c r="P16" s="1445"/>
      <c r="Q16" s="894" t="s">
        <v>77</v>
      </c>
      <c r="R16" s="1445"/>
      <c r="S16" s="1445"/>
      <c r="T16" s="57" t="s">
        <v>22</v>
      </c>
      <c r="U16" s="57"/>
      <c r="V16" s="57"/>
      <c r="W16" s="57"/>
      <c r="X16" s="57"/>
      <c r="Y16" s="58"/>
      <c r="AE16" s="51"/>
    </row>
    <row r="17" spans="2:37" s="36" customFormat="1" ht="21" customHeight="1">
      <c r="B17" s="904">
        <v>6</v>
      </c>
      <c r="C17" s="1462" t="s">
        <v>260</v>
      </c>
      <c r="D17" s="1462"/>
      <c r="E17" s="1462"/>
      <c r="F17" s="1462"/>
      <c r="G17" s="1462"/>
      <c r="H17" s="1462"/>
      <c r="I17" s="1462"/>
      <c r="J17" s="1463"/>
      <c r="K17" s="1461"/>
      <c r="L17" s="1445"/>
      <c r="M17" s="1445"/>
      <c r="N17" s="894" t="s">
        <v>31</v>
      </c>
      <c r="O17" s="1445"/>
      <c r="P17" s="1445"/>
      <c r="Q17" s="894" t="s">
        <v>77</v>
      </c>
      <c r="R17" s="894"/>
      <c r="S17" s="57"/>
      <c r="T17" s="57"/>
      <c r="U17" s="57"/>
      <c r="V17" s="57"/>
      <c r="W17" s="57"/>
      <c r="X17" s="57"/>
      <c r="Y17" s="58"/>
      <c r="AB17" s="59"/>
      <c r="AC17" s="59"/>
      <c r="AD17" s="59"/>
      <c r="AE17" s="59"/>
      <c r="AF17" s="59"/>
    </row>
    <row r="18" spans="2:37" s="36" customFormat="1" ht="21" customHeight="1">
      <c r="B18" s="1464">
        <v>7</v>
      </c>
      <c r="C18" s="1446" t="s">
        <v>48</v>
      </c>
      <c r="D18" s="1446"/>
      <c r="E18" s="1446"/>
      <c r="F18" s="1446"/>
      <c r="G18" s="1446"/>
      <c r="H18" s="1446"/>
      <c r="I18" s="1446"/>
      <c r="J18" s="1447"/>
      <c r="K18" s="1450"/>
      <c r="L18" s="1451"/>
      <c r="M18" s="1452"/>
      <c r="N18" s="1456" t="s">
        <v>113</v>
      </c>
      <c r="O18" s="1457"/>
      <c r="P18" s="1457"/>
      <c r="Q18" s="1490"/>
      <c r="R18" s="1490"/>
      <c r="S18" s="1490"/>
      <c r="T18" s="1490"/>
      <c r="U18" s="703" t="s">
        <v>20</v>
      </c>
      <c r="V18" s="1490"/>
      <c r="W18" s="1490"/>
      <c r="X18" s="1490"/>
      <c r="Y18" s="1493"/>
      <c r="AA18" s="59"/>
      <c r="AB18" s="61"/>
      <c r="AC18" s="61"/>
      <c r="AD18" s="52"/>
      <c r="AE18" s="59"/>
      <c r="AF18" s="59"/>
      <c r="AG18" s="59"/>
      <c r="AH18" s="59"/>
      <c r="AI18" s="59"/>
      <c r="AJ18" s="59"/>
      <c r="AK18" s="59"/>
    </row>
    <row r="19" spans="2:37" s="36" customFormat="1" ht="21" customHeight="1">
      <c r="B19" s="1465"/>
      <c r="C19" s="1448"/>
      <c r="D19" s="1448"/>
      <c r="E19" s="1448"/>
      <c r="F19" s="1448"/>
      <c r="G19" s="1448"/>
      <c r="H19" s="1448"/>
      <c r="I19" s="1448"/>
      <c r="J19" s="1449"/>
      <c r="K19" s="1453"/>
      <c r="L19" s="1454"/>
      <c r="M19" s="1455"/>
      <c r="N19" s="1458"/>
      <c r="O19" s="1459"/>
      <c r="P19" s="1459"/>
      <c r="Q19" s="706"/>
      <c r="R19" s="704" t="s">
        <v>724</v>
      </c>
      <c r="S19" s="704"/>
      <c r="T19" s="704"/>
      <c r="U19" s="704"/>
      <c r="V19" s="704"/>
      <c r="W19" s="704"/>
      <c r="X19" s="704"/>
      <c r="Y19" s="705"/>
      <c r="AA19" s="912"/>
      <c r="AB19" s="51"/>
      <c r="AC19" s="62"/>
      <c r="AD19" s="912"/>
      <c r="AE19" s="912"/>
      <c r="AF19" s="912"/>
      <c r="AG19" s="59"/>
      <c r="AH19" s="61"/>
      <c r="AI19" s="61"/>
      <c r="AJ19" s="61"/>
      <c r="AK19" s="61"/>
    </row>
    <row r="20" spans="2:37" s="36" customFormat="1" ht="21" customHeight="1">
      <c r="B20" s="904">
        <v>8</v>
      </c>
      <c r="C20" s="1494" t="s">
        <v>52</v>
      </c>
      <c r="D20" s="1494"/>
      <c r="E20" s="1494"/>
      <c r="F20" s="1494"/>
      <c r="G20" s="1494"/>
      <c r="H20" s="1494"/>
      <c r="I20" s="1494"/>
      <c r="J20" s="1495"/>
      <c r="K20" s="1496"/>
      <c r="L20" s="1497"/>
      <c r="M20" s="1497"/>
      <c r="N20" s="1497"/>
      <c r="O20" s="1498"/>
      <c r="P20" s="57"/>
      <c r="Q20" s="57"/>
      <c r="R20" s="57"/>
      <c r="S20" s="57"/>
      <c r="T20" s="57"/>
      <c r="U20" s="57"/>
      <c r="V20" s="57"/>
      <c r="W20" s="57"/>
      <c r="X20" s="57"/>
      <c r="Y20" s="58"/>
      <c r="AA20" s="912"/>
      <c r="AB20" s="912"/>
      <c r="AC20" s="62"/>
      <c r="AD20" s="61"/>
      <c r="AE20" s="61"/>
      <c r="AF20" s="61"/>
      <c r="AG20" s="912"/>
      <c r="AH20" s="62"/>
      <c r="AI20" s="61"/>
      <c r="AJ20" s="61"/>
      <c r="AK20" s="61"/>
    </row>
    <row r="21" spans="2:37" s="36" customFormat="1" ht="21" customHeight="1">
      <c r="B21" s="1464">
        <v>9</v>
      </c>
      <c r="C21" s="1474" t="s">
        <v>234</v>
      </c>
      <c r="D21" s="1474"/>
      <c r="E21" s="1474"/>
      <c r="F21" s="1474"/>
      <c r="G21" s="1474"/>
      <c r="H21" s="1474"/>
      <c r="I21" s="1474"/>
      <c r="J21" s="1475"/>
      <c r="K21" s="1496"/>
      <c r="L21" s="1497"/>
      <c r="M21" s="1498"/>
      <c r="N21" s="1461"/>
      <c r="O21" s="1445"/>
      <c r="P21" s="899"/>
      <c r="Q21" s="894" t="s">
        <v>31</v>
      </c>
      <c r="R21" s="1445"/>
      <c r="S21" s="1445"/>
      <c r="T21" s="894" t="s">
        <v>77</v>
      </c>
      <c r="U21" s="1445"/>
      <c r="V21" s="1445"/>
      <c r="W21" s="894" t="s">
        <v>22</v>
      </c>
      <c r="X21" s="1468" t="s">
        <v>272</v>
      </c>
      <c r="Y21" s="1469"/>
      <c r="Z21" s="912"/>
      <c r="AA21" s="912"/>
      <c r="AB21" s="51"/>
      <c r="AC21" s="61"/>
      <c r="AD21" s="912"/>
      <c r="AE21" s="912"/>
      <c r="AF21" s="912"/>
    </row>
    <row r="22" spans="2:37" s="36" customFormat="1" ht="21" customHeight="1">
      <c r="B22" s="1473"/>
      <c r="C22" s="1476"/>
      <c r="D22" s="1476"/>
      <c r="E22" s="1476"/>
      <c r="F22" s="1476"/>
      <c r="G22" s="1476"/>
      <c r="H22" s="1476"/>
      <c r="I22" s="1476"/>
      <c r="J22" s="1477"/>
      <c r="K22" s="1041" t="s">
        <v>199</v>
      </c>
      <c r="L22" s="1042"/>
      <c r="M22" s="1043"/>
      <c r="N22" s="1491"/>
      <c r="O22" s="1491"/>
      <c r="P22" s="1491"/>
      <c r="Q22" s="1491"/>
      <c r="R22" s="1491"/>
      <c r="S22" s="1491"/>
      <c r="T22" s="1491"/>
      <c r="U22" s="1491"/>
      <c r="V22" s="1491"/>
      <c r="W22" s="1491"/>
      <c r="X22" s="1491"/>
      <c r="Y22" s="1492"/>
      <c r="AA22" s="912"/>
      <c r="AG22" s="912"/>
      <c r="AH22" s="62"/>
      <c r="AI22" s="61"/>
      <c r="AJ22" s="61"/>
      <c r="AK22" s="61"/>
    </row>
    <row r="23" spans="2:37" s="36" customFormat="1" ht="21" customHeight="1">
      <c r="B23" s="1465"/>
      <c r="C23" s="1478"/>
      <c r="D23" s="1478"/>
      <c r="E23" s="1478"/>
      <c r="F23" s="1478"/>
      <c r="G23" s="1478"/>
      <c r="H23" s="1478"/>
      <c r="I23" s="1478"/>
      <c r="J23" s="1479"/>
      <c r="K23" s="983" t="s">
        <v>860</v>
      </c>
      <c r="L23" s="972"/>
      <c r="M23" s="972"/>
      <c r="N23" s="973"/>
      <c r="O23" s="973"/>
      <c r="P23" s="960"/>
      <c r="Q23" s="960"/>
      <c r="R23" s="960"/>
      <c r="S23" s="960"/>
      <c r="T23" s="1039" t="s">
        <v>863</v>
      </c>
      <c r="U23" s="1040"/>
      <c r="V23" s="1037"/>
      <c r="W23" s="115" t="s">
        <v>861</v>
      </c>
      <c r="X23" s="1037"/>
      <c r="Y23" s="984" t="s">
        <v>862</v>
      </c>
      <c r="AA23" s="958"/>
      <c r="AG23" s="958"/>
      <c r="AH23" s="62"/>
      <c r="AI23" s="61"/>
      <c r="AJ23" s="61"/>
      <c r="AK23" s="61"/>
    </row>
    <row r="24" spans="2:37" s="36" customFormat="1" ht="21" customHeight="1">
      <c r="B24" s="904">
        <v>10</v>
      </c>
      <c r="C24" s="1466" t="s">
        <v>35</v>
      </c>
      <c r="D24" s="1466"/>
      <c r="E24" s="1466"/>
      <c r="F24" s="1466"/>
      <c r="G24" s="1466"/>
      <c r="H24" s="1466"/>
      <c r="I24" s="1466"/>
      <c r="J24" s="1467"/>
      <c r="K24" s="1461"/>
      <c r="L24" s="1445"/>
      <c r="M24" s="899"/>
      <c r="N24" s="57" t="s">
        <v>31</v>
      </c>
      <c r="O24" s="899"/>
      <c r="P24" s="57" t="s">
        <v>77</v>
      </c>
      <c r="Q24" s="899"/>
      <c r="R24" s="894" t="s">
        <v>22</v>
      </c>
      <c r="S24" s="57"/>
      <c r="T24" s="1468" t="s">
        <v>60</v>
      </c>
      <c r="U24" s="1468"/>
      <c r="V24" s="1468"/>
      <c r="W24" s="1468"/>
      <c r="X24" s="1468"/>
      <c r="Y24" s="1469"/>
    </row>
    <row r="25" spans="2:37" s="36" customFormat="1" ht="21" customHeight="1">
      <c r="B25" s="904">
        <v>11</v>
      </c>
      <c r="C25" s="1466" t="s">
        <v>36</v>
      </c>
      <c r="D25" s="1466"/>
      <c r="E25" s="1466"/>
      <c r="F25" s="1466"/>
      <c r="G25" s="1466"/>
      <c r="H25" s="1466"/>
      <c r="I25" s="1466"/>
      <c r="J25" s="1467"/>
      <c r="K25" s="1038" t="s">
        <v>76</v>
      </c>
      <c r="L25" s="1039"/>
      <c r="M25" s="899"/>
      <c r="N25" s="115" t="s">
        <v>31</v>
      </c>
      <c r="O25" s="899"/>
      <c r="P25" s="115" t="s">
        <v>77</v>
      </c>
      <c r="Q25" s="899"/>
      <c r="R25" s="903" t="s">
        <v>22</v>
      </c>
      <c r="S25" s="57"/>
      <c r="T25" s="1468" t="s">
        <v>60</v>
      </c>
      <c r="U25" s="1468"/>
      <c r="V25" s="1468"/>
      <c r="W25" s="1468"/>
      <c r="X25" s="1468"/>
      <c r="Y25" s="1469"/>
      <c r="AB25" s="51"/>
      <c r="AC25" s="51"/>
      <c r="AD25" s="51"/>
      <c r="AE25" s="51"/>
      <c r="AF25" s="51"/>
    </row>
    <row r="26" spans="2:37" s="51" customFormat="1" ht="21" customHeight="1">
      <c r="B26" s="509"/>
      <c r="C26" s="662"/>
      <c r="D26" s="662"/>
      <c r="E26" s="662"/>
      <c r="F26" s="662"/>
      <c r="G26" s="662"/>
      <c r="H26" s="662"/>
      <c r="I26" s="662"/>
      <c r="J26" s="662"/>
      <c r="K26" s="65"/>
      <c r="L26" s="65"/>
      <c r="M26" s="66"/>
      <c r="N26" s="66"/>
      <c r="O26" s="66"/>
      <c r="P26" s="65"/>
      <c r="Q26" s="65"/>
      <c r="R26" s="65"/>
      <c r="S26" s="65"/>
      <c r="T26" s="67"/>
      <c r="U26" s="67"/>
      <c r="V26" s="67"/>
      <c r="W26" s="67"/>
      <c r="X26" s="67"/>
      <c r="Y26" s="67"/>
      <c r="AB26" s="36"/>
      <c r="AC26" s="36"/>
      <c r="AD26" s="36"/>
      <c r="AE26" s="36"/>
      <c r="AF26" s="36"/>
    </row>
    <row r="27" spans="2:37" s="36" customFormat="1" ht="21" customHeight="1">
      <c r="B27" s="505" t="s">
        <v>193</v>
      </c>
      <c r="C27" s="505"/>
      <c r="D27" s="505"/>
      <c r="E27" s="505"/>
      <c r="F27" s="505"/>
      <c r="G27" s="459"/>
      <c r="H27" s="459"/>
      <c r="I27" s="459"/>
      <c r="J27" s="459"/>
      <c r="K27" s="459"/>
      <c r="L27" s="459"/>
      <c r="M27" s="459"/>
      <c r="N27" s="459"/>
      <c r="O27" s="459"/>
      <c r="P27" s="459"/>
      <c r="Q27" s="459"/>
      <c r="R27" s="459"/>
      <c r="S27" s="459"/>
      <c r="T27" s="459"/>
      <c r="U27" s="459"/>
      <c r="V27" s="459"/>
      <c r="W27" s="459"/>
      <c r="X27" s="505"/>
      <c r="Y27" s="459"/>
      <c r="Z27" s="192"/>
    </row>
    <row r="28" spans="2:37" s="36" customFormat="1" ht="21" customHeight="1">
      <c r="B28" s="1464"/>
      <c r="C28" s="1470"/>
      <c r="D28" s="1470"/>
      <c r="E28" s="1471"/>
      <c r="F28" s="1472" t="s">
        <v>395</v>
      </c>
      <c r="G28" s="1472"/>
      <c r="H28" s="1472" t="s">
        <v>114</v>
      </c>
      <c r="I28" s="1472"/>
      <c r="J28" s="900"/>
      <c r="K28" s="774" t="s">
        <v>10</v>
      </c>
      <c r="L28" s="774"/>
      <c r="M28" s="774"/>
      <c r="N28" s="774"/>
      <c r="O28" s="720"/>
      <c r="P28" s="965" t="s">
        <v>166</v>
      </c>
      <c r="Q28" s="965"/>
      <c r="R28" s="965"/>
      <c r="S28" s="965"/>
      <c r="T28" s="965"/>
      <c r="U28" s="965"/>
      <c r="V28" s="965"/>
      <c r="W28" s="965"/>
      <c r="X28" s="965"/>
      <c r="Y28" s="813"/>
      <c r="Z28" s="966"/>
    </row>
    <row r="29" spans="2:37" s="36" customFormat="1" ht="21" customHeight="1">
      <c r="B29" s="902">
        <v>1</v>
      </c>
      <c r="C29" s="1422" t="s">
        <v>557</v>
      </c>
      <c r="D29" s="1423"/>
      <c r="E29" s="1424"/>
      <c r="F29" s="1425"/>
      <c r="G29" s="1425"/>
      <c r="H29" s="1425"/>
      <c r="I29" s="1425"/>
      <c r="J29" s="897"/>
      <c r="K29" s="1429"/>
      <c r="L29" s="1430"/>
      <c r="M29" s="1430"/>
      <c r="N29" s="1430"/>
      <c r="O29" s="1431"/>
      <c r="P29" s="1442"/>
      <c r="Q29" s="1443"/>
      <c r="R29" s="1443"/>
      <c r="S29" s="1443"/>
      <c r="T29" s="1443"/>
      <c r="U29" s="1443"/>
      <c r="V29" s="1443"/>
      <c r="W29" s="1443"/>
      <c r="X29" s="1443"/>
      <c r="Y29" s="1443"/>
      <c r="Z29" s="1444"/>
    </row>
    <row r="30" spans="2:37" s="36" customFormat="1" ht="21" customHeight="1">
      <c r="B30" s="1433">
        <v>2</v>
      </c>
      <c r="C30" s="1434" t="s">
        <v>803</v>
      </c>
      <c r="D30" s="1435"/>
      <c r="E30" s="1436"/>
      <c r="F30" s="1440"/>
      <c r="G30" s="1440"/>
      <c r="H30" s="1440"/>
      <c r="I30" s="1440"/>
      <c r="J30" s="898" t="s">
        <v>26</v>
      </c>
      <c r="K30" s="1429"/>
      <c r="L30" s="1430"/>
      <c r="M30" s="1430"/>
      <c r="N30" s="1430"/>
      <c r="O30" s="1431"/>
      <c r="P30" s="1442"/>
      <c r="Q30" s="1443"/>
      <c r="R30" s="1443"/>
      <c r="S30" s="1443"/>
      <c r="T30" s="1443"/>
      <c r="U30" s="1443"/>
      <c r="V30" s="1443"/>
      <c r="W30" s="1443"/>
      <c r="X30" s="1443"/>
      <c r="Y30" s="1443"/>
      <c r="Z30" s="1444"/>
    </row>
    <row r="31" spans="2:37" s="36" customFormat="1" ht="21" customHeight="1">
      <c r="B31" s="1433"/>
      <c r="C31" s="1437"/>
      <c r="D31" s="1438"/>
      <c r="E31" s="1439"/>
      <c r="F31" s="1441"/>
      <c r="G31" s="1441"/>
      <c r="H31" s="1441"/>
      <c r="I31" s="1441"/>
      <c r="J31" s="908" t="s">
        <v>27</v>
      </c>
      <c r="K31" s="1429"/>
      <c r="L31" s="1430"/>
      <c r="M31" s="1430"/>
      <c r="N31" s="1430"/>
      <c r="O31" s="1431"/>
      <c r="P31" s="1442"/>
      <c r="Q31" s="1443"/>
      <c r="R31" s="1443"/>
      <c r="S31" s="1443"/>
      <c r="T31" s="1443"/>
      <c r="U31" s="1443"/>
      <c r="V31" s="1443"/>
      <c r="W31" s="1443"/>
      <c r="X31" s="1443"/>
      <c r="Y31" s="1443"/>
      <c r="Z31" s="1444"/>
      <c r="AI31" s="51"/>
    </row>
    <row r="32" spans="2:37" s="36" customFormat="1" ht="21" customHeight="1">
      <c r="B32" s="692"/>
      <c r="C32" s="964" t="s">
        <v>869</v>
      </c>
      <c r="D32" s="893"/>
      <c r="E32" s="893"/>
      <c r="F32" s="893"/>
      <c r="G32" s="893"/>
      <c r="H32" s="893"/>
      <c r="I32" s="893"/>
      <c r="J32" s="893"/>
      <c r="K32" s="893"/>
      <c r="L32" s="893"/>
      <c r="M32" s="893"/>
      <c r="N32" s="893"/>
      <c r="O32" s="893"/>
      <c r="P32" s="893"/>
      <c r="Q32" s="893"/>
      <c r="R32" s="893"/>
      <c r="S32" s="893"/>
      <c r="T32" s="893"/>
      <c r="U32" s="893"/>
      <c r="V32" s="1416"/>
      <c r="W32" s="1418"/>
      <c r="X32" s="189" t="s">
        <v>21</v>
      </c>
      <c r="Y32" s="1486" t="s">
        <v>847</v>
      </c>
      <c r="Z32" s="1487"/>
      <c r="AA32" s="190"/>
    </row>
    <row r="33" spans="1:31" ht="21" customHeight="1">
      <c r="A33" s="913"/>
      <c r="B33" s="678"/>
      <c r="C33" s="985" t="s">
        <v>804</v>
      </c>
      <c r="D33" s="986"/>
      <c r="E33" s="986"/>
      <c r="F33" s="986"/>
      <c r="G33" s="985" t="s">
        <v>805</v>
      </c>
      <c r="H33" s="986"/>
      <c r="I33" s="986"/>
      <c r="J33" s="986"/>
      <c r="K33" s="985" t="s">
        <v>726</v>
      </c>
      <c r="L33" s="986"/>
      <c r="M33" s="986"/>
      <c r="N33" s="987"/>
      <c r="O33" s="986" t="s">
        <v>804</v>
      </c>
      <c r="P33" s="986"/>
      <c r="Q33" s="986"/>
      <c r="R33" s="986"/>
      <c r="S33" s="985" t="s">
        <v>805</v>
      </c>
      <c r="T33" s="986"/>
      <c r="U33" s="986"/>
      <c r="V33" s="986"/>
      <c r="W33" s="985" t="s">
        <v>726</v>
      </c>
      <c r="X33" s="986"/>
      <c r="Y33" s="986"/>
      <c r="Z33" s="988"/>
      <c r="AA33" s="21"/>
    </row>
    <row r="34" spans="1:31" ht="21" customHeight="1">
      <c r="A34" s="959"/>
      <c r="B34" s="678"/>
      <c r="C34" s="1426"/>
      <c r="D34" s="1427"/>
      <c r="E34" s="1427"/>
      <c r="F34" s="1428"/>
      <c r="G34" s="1426"/>
      <c r="H34" s="1427"/>
      <c r="I34" s="1427"/>
      <c r="J34" s="1428"/>
      <c r="K34" s="1426"/>
      <c r="L34" s="1427"/>
      <c r="M34" s="1427"/>
      <c r="N34" s="1460"/>
      <c r="O34" s="1432"/>
      <c r="P34" s="1427"/>
      <c r="Q34" s="1427"/>
      <c r="R34" s="1428"/>
      <c r="S34" s="1426"/>
      <c r="T34" s="1427"/>
      <c r="U34" s="1427"/>
      <c r="V34" s="1428"/>
      <c r="W34" s="1419"/>
      <c r="X34" s="1420"/>
      <c r="Y34" s="1420"/>
      <c r="Z34" s="1421"/>
    </row>
    <row r="35" spans="1:31" ht="21" customHeight="1">
      <c r="A35" s="959"/>
      <c r="B35" s="961">
        <v>3</v>
      </c>
      <c r="C35" s="1426"/>
      <c r="D35" s="1427"/>
      <c r="E35" s="1427"/>
      <c r="F35" s="1428"/>
      <c r="G35" s="1426"/>
      <c r="H35" s="1427"/>
      <c r="I35" s="1427"/>
      <c r="J35" s="1428"/>
      <c r="K35" s="1426"/>
      <c r="L35" s="1427"/>
      <c r="M35" s="1427"/>
      <c r="N35" s="1460"/>
      <c r="O35" s="1432"/>
      <c r="P35" s="1427"/>
      <c r="Q35" s="1427"/>
      <c r="R35" s="1428"/>
      <c r="S35" s="1426"/>
      <c r="T35" s="1427"/>
      <c r="U35" s="1427"/>
      <c r="V35" s="1428"/>
      <c r="W35" s="1419"/>
      <c r="X35" s="1420"/>
      <c r="Y35" s="1420"/>
      <c r="Z35" s="1421"/>
    </row>
    <row r="36" spans="1:31" ht="21" customHeight="1">
      <c r="A36" s="959"/>
      <c r="B36" s="678"/>
      <c r="C36" s="1426"/>
      <c r="D36" s="1427"/>
      <c r="E36" s="1427"/>
      <c r="F36" s="1428"/>
      <c r="G36" s="1426"/>
      <c r="H36" s="1427"/>
      <c r="I36" s="1427"/>
      <c r="J36" s="1428"/>
      <c r="K36" s="1426"/>
      <c r="L36" s="1427"/>
      <c r="M36" s="1427"/>
      <c r="N36" s="1460"/>
      <c r="O36" s="1432"/>
      <c r="P36" s="1427"/>
      <c r="Q36" s="1427"/>
      <c r="R36" s="1428"/>
      <c r="S36" s="1426"/>
      <c r="T36" s="1427"/>
      <c r="U36" s="1427"/>
      <c r="V36" s="1428"/>
      <c r="W36" s="1419"/>
      <c r="X36" s="1420"/>
      <c r="Y36" s="1420"/>
      <c r="Z36" s="1421"/>
    </row>
    <row r="37" spans="1:31" ht="21" customHeight="1">
      <c r="A37" s="959"/>
      <c r="B37" s="678"/>
      <c r="C37" s="1426"/>
      <c r="D37" s="1427"/>
      <c r="E37" s="1427"/>
      <c r="F37" s="1428"/>
      <c r="G37" s="1426"/>
      <c r="H37" s="1427"/>
      <c r="I37" s="1427"/>
      <c r="J37" s="1428"/>
      <c r="K37" s="1426"/>
      <c r="L37" s="1427"/>
      <c r="M37" s="1427"/>
      <c r="N37" s="1460"/>
      <c r="O37" s="1432"/>
      <c r="P37" s="1427"/>
      <c r="Q37" s="1427"/>
      <c r="R37" s="1428"/>
      <c r="S37" s="1426"/>
      <c r="T37" s="1427"/>
      <c r="U37" s="1427"/>
      <c r="V37" s="1428"/>
      <c r="W37" s="1419"/>
      <c r="X37" s="1420"/>
      <c r="Y37" s="1420"/>
      <c r="Z37" s="1421"/>
    </row>
    <row r="38" spans="1:31" ht="21" customHeight="1">
      <c r="A38" s="959"/>
      <c r="B38" s="142"/>
      <c r="C38" s="1426"/>
      <c r="D38" s="1427"/>
      <c r="E38" s="1427"/>
      <c r="F38" s="1428"/>
      <c r="G38" s="1426"/>
      <c r="H38" s="1427"/>
      <c r="I38" s="1427"/>
      <c r="J38" s="1428"/>
      <c r="K38" s="1426"/>
      <c r="L38" s="1427"/>
      <c r="M38" s="1427"/>
      <c r="N38" s="1460"/>
      <c r="O38" s="1432"/>
      <c r="P38" s="1427"/>
      <c r="Q38" s="1427"/>
      <c r="R38" s="1428"/>
      <c r="S38" s="1426"/>
      <c r="T38" s="1427"/>
      <c r="U38" s="1427"/>
      <c r="V38" s="1428"/>
      <c r="W38" s="1419"/>
      <c r="X38" s="1420"/>
      <c r="Y38" s="1420"/>
      <c r="Z38" s="1421"/>
    </row>
    <row r="39" spans="1:31" s="36" customFormat="1" ht="21" customHeight="1">
      <c r="B39" s="900">
        <v>4</v>
      </c>
      <c r="C39" s="1414" t="s">
        <v>524</v>
      </c>
      <c r="D39" s="1415"/>
      <c r="E39" s="1415"/>
      <c r="F39" s="1415"/>
      <c r="G39" s="1415"/>
      <c r="H39" s="1415"/>
      <c r="I39" s="1415"/>
      <c r="J39" s="1415"/>
      <c r="K39" s="1415"/>
      <c r="L39" s="1415"/>
      <c r="M39" s="1415"/>
      <c r="N39" s="1415"/>
      <c r="O39" s="1415"/>
      <c r="P39" s="1415"/>
      <c r="Q39" s="1415"/>
      <c r="R39" s="1415"/>
      <c r="S39" s="1416"/>
      <c r="T39" s="1417"/>
      <c r="U39" s="1417"/>
      <c r="V39" s="1418"/>
      <c r="W39" s="1143"/>
      <c r="X39" s="1143"/>
      <c r="Y39" s="1143"/>
      <c r="Z39" s="1143"/>
      <c r="AA39" s="16"/>
      <c r="AB39" s="16"/>
      <c r="AC39" s="16"/>
      <c r="AD39" s="16"/>
      <c r="AE39" s="16"/>
    </row>
  </sheetData>
  <mergeCells count="107">
    <mergeCell ref="C9:J9"/>
    <mergeCell ref="K9:Y9"/>
    <mergeCell ref="C10:J12"/>
    <mergeCell ref="L10:Y10"/>
    <mergeCell ref="K11:Y11"/>
    <mergeCell ref="K12:M12"/>
    <mergeCell ref="N12:Y12"/>
    <mergeCell ref="V13:Y13"/>
    <mergeCell ref="K14:M14"/>
    <mergeCell ref="N14:P14"/>
    <mergeCell ref="R14:T14"/>
    <mergeCell ref="V14:X14"/>
    <mergeCell ref="C13:J15"/>
    <mergeCell ref="R13:U13"/>
    <mergeCell ref="K15:M15"/>
    <mergeCell ref="N15:P15"/>
    <mergeCell ref="N13:Q13"/>
    <mergeCell ref="R15:T15"/>
    <mergeCell ref="V15:X15"/>
    <mergeCell ref="X1:Z1"/>
    <mergeCell ref="B4:M4"/>
    <mergeCell ref="N4:Y4"/>
    <mergeCell ref="C8:J8"/>
    <mergeCell ref="K8:Y8"/>
    <mergeCell ref="Y32:Z32"/>
    <mergeCell ref="B13:B15"/>
    <mergeCell ref="B10:B12"/>
    <mergeCell ref="C16:J16"/>
    <mergeCell ref="K16:M16"/>
    <mergeCell ref="O16:P16"/>
    <mergeCell ref="Q18:T18"/>
    <mergeCell ref="N22:Y22"/>
    <mergeCell ref="T24:Y24"/>
    <mergeCell ref="V18:Y18"/>
    <mergeCell ref="C20:J20"/>
    <mergeCell ref="K20:O20"/>
    <mergeCell ref="K21:M21"/>
    <mergeCell ref="N21:O21"/>
    <mergeCell ref="R21:S21"/>
    <mergeCell ref="U21:V21"/>
    <mergeCell ref="X21:Y21"/>
    <mergeCell ref="K13:M13"/>
    <mergeCell ref="V32:W32"/>
    <mergeCell ref="B18:B19"/>
    <mergeCell ref="C25:J25"/>
    <mergeCell ref="T25:Y25"/>
    <mergeCell ref="B28:E28"/>
    <mergeCell ref="F28:G28"/>
    <mergeCell ref="H28:I28"/>
    <mergeCell ref="B21:B23"/>
    <mergeCell ref="C24:J24"/>
    <mergeCell ref="K24:L24"/>
    <mergeCell ref="C21:J23"/>
    <mergeCell ref="R16:S16"/>
    <mergeCell ref="C18:J19"/>
    <mergeCell ref="K18:M19"/>
    <mergeCell ref="N18:P19"/>
    <mergeCell ref="K38:N38"/>
    <mergeCell ref="K35:N35"/>
    <mergeCell ref="K34:N34"/>
    <mergeCell ref="G38:J38"/>
    <mergeCell ref="G37:J37"/>
    <mergeCell ref="G36:J36"/>
    <mergeCell ref="G35:J35"/>
    <mergeCell ref="G34:J34"/>
    <mergeCell ref="O34:R34"/>
    <mergeCell ref="K37:N37"/>
    <mergeCell ref="K36:N36"/>
    <mergeCell ref="S36:V36"/>
    <mergeCell ref="S35:V35"/>
    <mergeCell ref="S34:V34"/>
    <mergeCell ref="K17:M17"/>
    <mergeCell ref="O17:P17"/>
    <mergeCell ref="C17:J17"/>
    <mergeCell ref="B30:B31"/>
    <mergeCell ref="C30:E31"/>
    <mergeCell ref="F30:G30"/>
    <mergeCell ref="H30:I30"/>
    <mergeCell ref="F31:G31"/>
    <mergeCell ref="H31:I31"/>
    <mergeCell ref="P29:Z29"/>
    <mergeCell ref="P30:Z30"/>
    <mergeCell ref="P31:Z31"/>
    <mergeCell ref="C39:R39"/>
    <mergeCell ref="S39:V39"/>
    <mergeCell ref="W38:Z38"/>
    <mergeCell ref="W37:Z37"/>
    <mergeCell ref="W36:Z36"/>
    <mergeCell ref="W35:Z35"/>
    <mergeCell ref="W34:Z34"/>
    <mergeCell ref="C29:E29"/>
    <mergeCell ref="F29:G29"/>
    <mergeCell ref="H29:I29"/>
    <mergeCell ref="C38:F38"/>
    <mergeCell ref="C37:F37"/>
    <mergeCell ref="C36:F36"/>
    <mergeCell ref="C35:F35"/>
    <mergeCell ref="C34:F34"/>
    <mergeCell ref="K29:O29"/>
    <mergeCell ref="K30:O30"/>
    <mergeCell ref="K31:O31"/>
    <mergeCell ref="O38:R38"/>
    <mergeCell ref="O37:R37"/>
    <mergeCell ref="O36:R36"/>
    <mergeCell ref="O35:R35"/>
    <mergeCell ref="S38:V38"/>
    <mergeCell ref="S37:V37"/>
  </mergeCells>
  <phoneticPr fontId="3"/>
  <conditionalFormatting sqref="A1:Z40">
    <cfRule type="expression" dxfId="22" priority="2">
      <formula>A1:Z1&lt;&gt;""</formula>
    </cfRule>
  </conditionalFormatting>
  <dataValidations count="7">
    <dataValidation type="list" allowBlank="1" showInputMessage="1" showErrorMessage="1" sqref="K18:M19" xr:uid="{00000000-0002-0000-0600-000000000000}">
      <formula1>"自社所有,借受等"</formula1>
    </dataValidation>
    <dataValidation type="list" allowBlank="1" showInputMessage="1" showErrorMessage="1" sqref="K20:O20" xr:uid="{00000000-0002-0000-0600-000001000000}">
      <formula1>"適用事業所である,適用事業所ではない"</formula1>
    </dataValidation>
    <dataValidation type="list" allowBlank="1" showInputMessage="1" showErrorMessage="1" sqref="F30:F31" xr:uid="{00000000-0002-0000-0600-000002000000}">
      <formula1>"専任,非専任"</formula1>
    </dataValidation>
    <dataValidation type="list" allowBlank="1" showInputMessage="1" showErrorMessage="1" sqref="H30:H31" xr:uid="{00000000-0002-0000-0600-000003000000}">
      <formula1>"常勤,非常勤"</formula1>
    </dataValidation>
    <dataValidation type="list" allowBlank="1" showInputMessage="1" showErrorMessage="1" sqref="N21:O21 K24:L24" xr:uid="{00000000-0002-0000-0600-000005000000}">
      <formula1>"平成,令和"</formula1>
    </dataValidation>
    <dataValidation type="list" allowBlank="1" showInputMessage="1" showErrorMessage="1" sqref="Y39 S39" xr:uid="{00000000-0002-0000-0600-000006000000}">
      <formula1>"有,無"</formula1>
    </dataValidation>
    <dataValidation type="list" allowBlank="1" showInputMessage="1" showErrorMessage="1" sqref="K21:M21" xr:uid="{00000000-0002-0000-0600-000007000000}">
      <formula1>"有料,無料,無"</formula1>
    </dataValidation>
  </dataValidations>
  <pageMargins left="0.23622047244094491" right="0.23622047244094491" top="0.55118110236220474" bottom="0.55118110236220474" header="0.31496062992125984" footer="0.39370078740157483"/>
  <pageSetup paperSize="9" orientation="portrait" cellComments="asDisplayed" r:id="rId1"/>
  <colBreaks count="1" manualBreakCount="1">
    <brk id="26" max="38"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IF47"/>
  <sheetViews>
    <sheetView view="pageBreakPreview" zoomScaleNormal="70" zoomScaleSheetLayoutView="100" workbookViewId="0"/>
  </sheetViews>
  <sheetFormatPr defaultColWidth="3.75" defaultRowHeight="18.75" customHeight="1"/>
  <cols>
    <col min="1" max="1" width="3.75" style="21"/>
    <col min="2" max="2" width="3.75" style="17"/>
    <col min="3" max="16384" width="3.75" style="21"/>
  </cols>
  <sheetData>
    <row r="1" spans="1:240" s="16" customFormat="1" ht="18" customHeight="1" thickBot="1">
      <c r="B1" s="33"/>
      <c r="X1" s="799" t="s">
        <v>9</v>
      </c>
      <c r="Y1" s="800"/>
      <c r="Z1" s="801"/>
    </row>
    <row r="2" spans="1:240" s="16" customFormat="1" ht="18" customHeight="1">
      <c r="B2" s="33"/>
      <c r="X2" s="35"/>
      <c r="Y2" s="35"/>
      <c r="Z2" s="35"/>
    </row>
    <row r="3" spans="1:240" s="16" customFormat="1" ht="18" customHeight="1">
      <c r="B3" s="449" t="s">
        <v>188</v>
      </c>
      <c r="C3" s="450"/>
      <c r="D3" s="450"/>
      <c r="E3" s="450"/>
      <c r="F3" s="450"/>
      <c r="G3" s="450"/>
      <c r="H3" s="450"/>
      <c r="I3" s="450"/>
      <c r="J3" s="450"/>
      <c r="K3" s="450"/>
      <c r="L3" s="450"/>
      <c r="M3" s="451"/>
      <c r="N3" s="447" t="s">
        <v>78</v>
      </c>
      <c r="O3" s="447"/>
      <c r="P3" s="447"/>
      <c r="Q3" s="447"/>
      <c r="R3" s="447"/>
      <c r="S3" s="447"/>
      <c r="T3" s="447"/>
      <c r="U3" s="447"/>
      <c r="V3" s="447"/>
      <c r="W3" s="447"/>
      <c r="X3" s="447"/>
      <c r="Y3" s="447"/>
    </row>
    <row r="4" spans="1:240" s="16" customFormat="1" ht="22.5"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240" s="16" customFormat="1" ht="18" customHeight="1">
      <c r="B5" s="17"/>
      <c r="C5" s="17"/>
      <c r="D5" s="17"/>
      <c r="E5" s="17"/>
      <c r="F5" s="17"/>
      <c r="G5" s="17"/>
      <c r="H5" s="17"/>
      <c r="I5" s="17"/>
      <c r="J5" s="17"/>
      <c r="K5" s="17"/>
      <c r="L5" s="17"/>
      <c r="M5" s="17"/>
      <c r="N5" s="17"/>
      <c r="O5" s="17"/>
      <c r="P5" s="17"/>
      <c r="Q5" s="17"/>
      <c r="R5" s="17"/>
      <c r="S5" s="17"/>
      <c r="T5" s="17"/>
      <c r="U5" s="17"/>
      <c r="V5" s="17"/>
      <c r="W5" s="17"/>
      <c r="X5" s="17"/>
      <c r="Y5" s="17"/>
      <c r="AA5" s="24"/>
      <c r="AB5" s="24"/>
      <c r="AC5" s="24"/>
      <c r="AD5" s="24"/>
      <c r="AE5" s="24"/>
      <c r="AF5" s="24"/>
      <c r="AG5" s="24"/>
      <c r="AH5" s="24"/>
      <c r="AI5" s="24"/>
    </row>
    <row r="6" spans="1:240" s="16" customFormat="1" ht="18.75" customHeight="1">
      <c r="B6" s="454" t="s">
        <v>174</v>
      </c>
      <c r="C6" s="454"/>
      <c r="D6" s="454"/>
      <c r="E6" s="454"/>
      <c r="F6" s="454"/>
      <c r="G6" s="454"/>
      <c r="H6" s="454"/>
      <c r="I6" s="454"/>
      <c r="J6" s="454"/>
      <c r="K6" s="454"/>
      <c r="L6" s="454"/>
      <c r="M6" s="454"/>
      <c r="N6" s="454"/>
      <c r="O6" s="454"/>
      <c r="P6" s="454"/>
      <c r="Q6" s="454"/>
      <c r="R6" s="454"/>
      <c r="S6" s="454"/>
      <c r="T6" s="454"/>
      <c r="U6" s="454"/>
      <c r="V6" s="454"/>
      <c r="W6" s="454"/>
      <c r="X6" s="454"/>
      <c r="Y6" s="454"/>
      <c r="AA6" s="24"/>
      <c r="AB6" s="24"/>
      <c r="AC6" s="24"/>
      <c r="AD6" s="24"/>
      <c r="AE6" s="24"/>
      <c r="AF6" s="24"/>
      <c r="AG6" s="24"/>
      <c r="AH6" s="24"/>
      <c r="AI6" s="24"/>
    </row>
    <row r="7" spans="1:240" s="72" customFormat="1" ht="18.75" customHeight="1">
      <c r="A7" s="68"/>
      <c r="B7" s="69"/>
      <c r="C7" s="69"/>
      <c r="D7" s="69"/>
      <c r="E7" s="69"/>
      <c r="F7" s="69"/>
      <c r="G7" s="69"/>
      <c r="H7" s="69"/>
      <c r="I7" s="70"/>
      <c r="J7" s="70"/>
      <c r="K7" s="70"/>
      <c r="L7" s="70"/>
      <c r="M7" s="70"/>
      <c r="N7" s="70"/>
      <c r="O7" s="70"/>
      <c r="P7" s="70"/>
      <c r="Q7" s="1541"/>
      <c r="R7" s="1541"/>
      <c r="S7" s="131"/>
      <c r="T7" s="131"/>
      <c r="U7" s="131"/>
      <c r="V7" s="131"/>
      <c r="W7" s="131"/>
      <c r="X7" s="131"/>
      <c r="Y7" s="132"/>
      <c r="Z7" s="70"/>
      <c r="AA7" s="758"/>
      <c r="AB7" s="758"/>
      <c r="AC7" s="758"/>
      <c r="AD7" s="24"/>
      <c r="AE7" s="759"/>
      <c r="AF7" s="758"/>
      <c r="AG7" s="758"/>
      <c r="AH7" s="758"/>
      <c r="AI7" s="758"/>
      <c r="AJ7" s="68"/>
      <c r="AK7" s="70"/>
      <c r="AL7" s="68"/>
      <c r="AM7" s="68"/>
      <c r="AN7" s="68"/>
      <c r="AO7" s="71"/>
      <c r="AP7" s="71"/>
      <c r="AQ7" s="71"/>
      <c r="AR7" s="71"/>
      <c r="AS7" s="71"/>
      <c r="AT7" s="71"/>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row>
    <row r="8" spans="1:240" s="36" customFormat="1" ht="21.6" customHeight="1">
      <c r="B8" s="723"/>
      <c r="C8" s="724"/>
      <c r="D8" s="672" t="s">
        <v>4</v>
      </c>
      <c r="E8" s="672"/>
      <c r="F8" s="672"/>
      <c r="G8" s="672"/>
      <c r="H8" s="672"/>
      <c r="I8" s="672"/>
      <c r="J8" s="673" t="s">
        <v>54</v>
      </c>
      <c r="K8" s="673"/>
      <c r="L8" s="673"/>
      <c r="M8" s="673"/>
      <c r="N8" s="673"/>
      <c r="O8" s="673"/>
      <c r="P8" s="673"/>
      <c r="Q8" s="673"/>
      <c r="R8" s="673"/>
      <c r="S8" s="673"/>
      <c r="T8" s="673"/>
      <c r="U8" s="673"/>
      <c r="V8" s="673"/>
      <c r="W8" s="673"/>
      <c r="X8" s="673"/>
      <c r="Y8" s="673"/>
      <c r="Z8" s="60"/>
      <c r="AA8" s="81"/>
      <c r="AB8" s="81"/>
      <c r="AC8" s="81"/>
      <c r="AD8" s="24"/>
      <c r="AE8" s="81"/>
      <c r="AF8" s="81"/>
      <c r="AG8" s="81"/>
      <c r="AH8" s="81"/>
      <c r="AI8" s="81"/>
    </row>
    <row r="9" spans="1:240" s="36" customFormat="1" ht="21.6" customHeight="1">
      <c r="B9" s="675"/>
      <c r="C9" s="1527"/>
      <c r="D9" s="51"/>
      <c r="E9" s="674"/>
      <c r="F9" s="674"/>
      <c r="G9" s="674"/>
      <c r="H9" s="674"/>
      <c r="I9" s="674"/>
      <c r="J9" s="1535" t="s">
        <v>53</v>
      </c>
      <c r="K9" s="1535"/>
      <c r="L9" s="1535"/>
      <c r="M9" s="1535"/>
      <c r="N9" s="1535"/>
      <c r="O9" s="1540"/>
      <c r="P9" s="1526"/>
      <c r="Q9" s="1528"/>
      <c r="R9" s="1528"/>
      <c r="S9" s="1528"/>
      <c r="T9" s="661" t="s">
        <v>116</v>
      </c>
      <c r="U9" s="1537"/>
      <c r="V9" s="1537"/>
      <c r="W9" s="1537"/>
      <c r="X9" s="1526" t="s">
        <v>720</v>
      </c>
      <c r="Y9" s="1542"/>
      <c r="Z9" s="60"/>
      <c r="AA9" s="81"/>
      <c r="AB9" s="81"/>
      <c r="AC9" s="81"/>
      <c r="AD9" s="81"/>
      <c r="AE9" s="81"/>
      <c r="AF9" s="81"/>
      <c r="AG9" s="81"/>
      <c r="AH9" s="81"/>
      <c r="AI9" s="81"/>
    </row>
    <row r="10" spans="1:240" s="36" customFormat="1" ht="21.6" customHeight="1">
      <c r="B10" s="677">
        <v>1</v>
      </c>
      <c r="C10" s="1527"/>
      <c r="D10" s="674" t="s">
        <v>115</v>
      </c>
      <c r="E10" s="674"/>
      <c r="F10" s="674"/>
      <c r="G10" s="674"/>
      <c r="H10" s="674"/>
      <c r="I10" s="674"/>
      <c r="J10" s="1536"/>
      <c r="K10" s="1536"/>
      <c r="L10" s="1536"/>
      <c r="M10" s="1536"/>
      <c r="N10" s="1536"/>
      <c r="O10" s="718" t="s">
        <v>117</v>
      </c>
      <c r="P10" s="719"/>
      <c r="Q10" s="1538"/>
      <c r="R10" s="1539"/>
      <c r="S10" s="462" t="s">
        <v>118</v>
      </c>
      <c r="T10" s="716" t="s">
        <v>71</v>
      </c>
      <c r="U10" s="717"/>
      <c r="V10" s="1538"/>
      <c r="W10" s="1539"/>
      <c r="X10" s="127" t="s">
        <v>29</v>
      </c>
      <c r="Y10" s="56"/>
      <c r="Z10" s="60"/>
      <c r="AB10" s="77"/>
      <c r="AC10" s="77"/>
      <c r="AD10" s="77"/>
      <c r="AE10" s="77"/>
      <c r="AF10" s="77"/>
      <c r="AG10" s="77"/>
    </row>
    <row r="11" spans="1:240" s="51" customFormat="1" ht="21.6" customHeight="1">
      <c r="B11" s="676"/>
      <c r="C11" s="1527"/>
      <c r="D11" s="674"/>
      <c r="E11" s="674"/>
      <c r="F11" s="674"/>
      <c r="G11" s="674"/>
      <c r="H11" s="674"/>
      <c r="I11" s="674"/>
      <c r="J11" s="688" t="s">
        <v>61</v>
      </c>
      <c r="K11" s="76"/>
      <c r="L11" s="76"/>
      <c r="M11" s="76"/>
      <c r="N11" s="55"/>
      <c r="O11" s="565" t="s">
        <v>740</v>
      </c>
      <c r="P11" s="566"/>
      <c r="Q11" s="1418"/>
      <c r="R11" s="1416"/>
      <c r="S11" s="655" t="s">
        <v>119</v>
      </c>
      <c r="T11" s="567" t="s">
        <v>120</v>
      </c>
      <c r="U11" s="565"/>
      <c r="V11" s="1418"/>
      <c r="W11" s="1416"/>
      <c r="X11" s="467" t="s">
        <v>119</v>
      </c>
      <c r="Y11" s="55"/>
      <c r="Z11" s="64"/>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row>
    <row r="12" spans="1:240" s="51" customFormat="1" ht="21.6" customHeight="1">
      <c r="B12" s="140"/>
      <c r="C12" s="1549" t="s">
        <v>171</v>
      </c>
      <c r="D12" s="679" t="s">
        <v>714</v>
      </c>
      <c r="E12" s="680"/>
      <c r="F12" s="680"/>
      <c r="G12" s="680"/>
      <c r="H12" s="680"/>
      <c r="I12" s="681"/>
      <c r="J12" s="688" t="s">
        <v>121</v>
      </c>
      <c r="K12" s="76"/>
      <c r="L12" s="76"/>
      <c r="M12" s="76"/>
      <c r="N12" s="55"/>
      <c r="O12" s="1416"/>
      <c r="P12" s="1417"/>
      <c r="Q12" s="1417"/>
      <c r="R12" s="1417"/>
      <c r="S12" s="1417"/>
      <c r="T12" s="76" t="s">
        <v>273</v>
      </c>
      <c r="U12" s="76"/>
      <c r="V12" s="76"/>
      <c r="W12" s="76"/>
      <c r="X12" s="76"/>
      <c r="Y12" s="55"/>
      <c r="Z12" s="64"/>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row>
    <row r="13" spans="1:240" s="51" customFormat="1" ht="21.6" customHeight="1">
      <c r="B13" s="665">
        <v>2</v>
      </c>
      <c r="C13" s="1550"/>
      <c r="D13" s="686" t="s">
        <v>715</v>
      </c>
      <c r="E13" s="682"/>
      <c r="F13" s="682"/>
      <c r="G13" s="682"/>
      <c r="H13" s="682"/>
      <c r="I13" s="683"/>
      <c r="J13" s="688" t="s">
        <v>122</v>
      </c>
      <c r="K13" s="76"/>
      <c r="L13" s="76"/>
      <c r="M13" s="76"/>
      <c r="N13" s="55"/>
      <c r="O13" s="667" t="s">
        <v>122</v>
      </c>
      <c r="P13" s="667"/>
      <c r="Q13" s="667"/>
      <c r="R13" s="1417"/>
      <c r="S13" s="1417"/>
      <c r="T13" s="76" t="s">
        <v>68</v>
      </c>
      <c r="U13" s="76" t="s">
        <v>124</v>
      </c>
      <c r="V13" s="76"/>
      <c r="W13" s="76"/>
      <c r="X13" s="297" t="str">
        <f>IF('様式１　企画提案申請書'!X22="","",'様式１　企画提案申請書'!X22)</f>
        <v/>
      </c>
      <c r="Y13" s="55" t="s">
        <v>123</v>
      </c>
      <c r="Z13" s="64"/>
      <c r="AA13" s="77"/>
      <c r="AB13" s="77"/>
      <c r="AC13" s="36"/>
      <c r="AD13" s="36"/>
      <c r="AE13" s="36"/>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row>
    <row r="14" spans="1:240" s="51" customFormat="1" ht="21.6" customHeight="1">
      <c r="B14" s="142"/>
      <c r="C14" s="1550"/>
      <c r="D14" s="687" t="s">
        <v>716</v>
      </c>
      <c r="E14" s="684"/>
      <c r="F14" s="684"/>
      <c r="G14" s="684"/>
      <c r="H14" s="684"/>
      <c r="I14" s="685"/>
      <c r="J14" s="557" t="s">
        <v>126</v>
      </c>
      <c r="K14" s="557"/>
      <c r="L14" s="557"/>
      <c r="M14" s="557"/>
      <c r="N14" s="557"/>
      <c r="O14" s="1529" t="str">
        <f>IFERROR(ROUNDDOWN(R13/X13,2),"")</f>
        <v/>
      </c>
      <c r="P14" s="1529"/>
      <c r="Q14" s="1529"/>
      <c r="R14" s="1529"/>
      <c r="S14" s="1529"/>
      <c r="T14" s="76" t="s">
        <v>68</v>
      </c>
      <c r="U14" s="714" t="s">
        <v>125</v>
      </c>
      <c r="V14" s="714"/>
      <c r="W14" s="714"/>
      <c r="X14" s="714"/>
      <c r="Y14" s="715"/>
      <c r="Z14" s="64"/>
      <c r="AA14" s="77"/>
      <c r="AB14" s="77"/>
      <c r="AC14" s="36"/>
      <c r="AD14" s="36"/>
      <c r="AE14" s="36"/>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row>
    <row r="15" spans="1:240" s="51" customFormat="1" ht="21.6" customHeight="1">
      <c r="B15" s="78">
        <v>3</v>
      </c>
      <c r="C15" s="1550"/>
      <c r="D15" s="688" t="s">
        <v>499</v>
      </c>
      <c r="E15" s="76"/>
      <c r="F15" s="76"/>
      <c r="G15" s="76"/>
      <c r="H15" s="76"/>
      <c r="I15" s="55"/>
      <c r="J15" s="721" t="s">
        <v>127</v>
      </c>
      <c r="K15" s="720"/>
      <c r="L15" s="1416"/>
      <c r="M15" s="1417"/>
      <c r="N15" s="1417"/>
      <c r="O15" s="1417"/>
      <c r="P15" s="1417"/>
      <c r="Q15" s="1417"/>
      <c r="R15" s="722" t="s">
        <v>191</v>
      </c>
      <c r="S15" s="722"/>
      <c r="T15" s="1417"/>
      <c r="U15" s="1417"/>
      <c r="V15" s="1417"/>
      <c r="W15" s="1417"/>
      <c r="X15" s="1417"/>
      <c r="Y15" s="1418"/>
      <c r="Z15" s="64"/>
      <c r="AA15" s="77"/>
      <c r="AB15" s="77"/>
      <c r="AC15" s="36"/>
      <c r="AD15" s="36"/>
      <c r="AE15" s="36"/>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row>
    <row r="16" spans="1:240" s="51" customFormat="1" ht="21.6" customHeight="1">
      <c r="B16" s="78">
        <v>4</v>
      </c>
      <c r="C16" s="1550"/>
      <c r="D16" s="689" t="s">
        <v>128</v>
      </c>
      <c r="E16" s="690"/>
      <c r="F16" s="690"/>
      <c r="G16" s="690"/>
      <c r="H16" s="690"/>
      <c r="I16" s="691"/>
      <c r="J16" s="1416"/>
      <c r="K16" s="1417"/>
      <c r="L16" s="1417"/>
      <c r="M16" s="1417"/>
      <c r="N16" s="1418"/>
      <c r="O16" s="76"/>
      <c r="P16" s="76"/>
      <c r="Q16" s="73"/>
      <c r="R16" s="76"/>
      <c r="S16" s="76"/>
      <c r="T16" s="76"/>
      <c r="U16" s="76"/>
      <c r="V16" s="76"/>
      <c r="W16" s="76"/>
      <c r="X16" s="76"/>
      <c r="Y16" s="55"/>
      <c r="Z16" s="64"/>
      <c r="AA16" s="77"/>
      <c r="AB16" s="77"/>
      <c r="AC16" s="36"/>
      <c r="AD16" s="36"/>
      <c r="AE16" s="36"/>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row>
    <row r="17" spans="2:60" s="51" customFormat="1" ht="21.6" customHeight="1">
      <c r="B17" s="78">
        <v>5</v>
      </c>
      <c r="C17" s="1550"/>
      <c r="D17" s="689" t="s">
        <v>129</v>
      </c>
      <c r="E17" s="690"/>
      <c r="F17" s="690"/>
      <c r="G17" s="690"/>
      <c r="H17" s="690"/>
      <c r="I17" s="691"/>
      <c r="J17" s="1416"/>
      <c r="K17" s="1417"/>
      <c r="L17" s="1417"/>
      <c r="M17" s="1417"/>
      <c r="N17" s="1418"/>
      <c r="O17" s="76"/>
      <c r="P17" s="76"/>
      <c r="Q17" s="76"/>
      <c r="R17" s="76"/>
      <c r="S17" s="76"/>
      <c r="T17" s="76"/>
      <c r="U17" s="76"/>
      <c r="V17" s="76"/>
      <c r="W17" s="76"/>
      <c r="X17" s="76"/>
      <c r="Y17" s="55"/>
      <c r="Z17" s="64"/>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row>
    <row r="18" spans="2:60" s="51" customFormat="1" ht="21.6" customHeight="1">
      <c r="B18" s="1547">
        <v>6</v>
      </c>
      <c r="C18" s="1550"/>
      <c r="D18" s="1530" t="s">
        <v>142</v>
      </c>
      <c r="E18" s="1531"/>
      <c r="F18" s="1531"/>
      <c r="G18" s="1531"/>
      <c r="H18" s="1531"/>
      <c r="I18" s="1532"/>
      <c r="J18" s="106" t="s">
        <v>375</v>
      </c>
      <c r="K18" s="667"/>
      <c r="L18" s="667"/>
      <c r="M18" s="667"/>
      <c r="N18" s="667"/>
      <c r="O18" s="667"/>
      <c r="P18" s="667"/>
      <c r="Q18" s="667"/>
      <c r="R18" s="667"/>
      <c r="S18" s="667"/>
      <c r="T18" s="667"/>
      <c r="U18" s="667"/>
      <c r="V18" s="667"/>
      <c r="W18" s="1417"/>
      <c r="X18" s="1417"/>
      <c r="Y18" s="668" t="s">
        <v>119</v>
      </c>
      <c r="Z18" s="64"/>
      <c r="AA18" s="77"/>
      <c r="AB18" s="77"/>
      <c r="AD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row>
    <row r="19" spans="2:60" s="51" customFormat="1" ht="21.6" customHeight="1">
      <c r="B19" s="1548"/>
      <c r="C19" s="1550"/>
      <c r="D19" s="1533"/>
      <c r="E19" s="1534"/>
      <c r="F19" s="1534"/>
      <c r="G19" s="1534"/>
      <c r="H19" s="1534"/>
      <c r="I19" s="1534"/>
      <c r="J19" s="106" t="s">
        <v>130</v>
      </c>
      <c r="K19" s="667"/>
      <c r="L19" s="667"/>
      <c r="M19" s="667"/>
      <c r="N19" s="667"/>
      <c r="O19" s="1518"/>
      <c r="P19" s="1518"/>
      <c r="Q19" s="667" t="s">
        <v>119</v>
      </c>
      <c r="R19" s="667" t="s">
        <v>131</v>
      </c>
      <c r="S19" s="667"/>
      <c r="T19" s="667"/>
      <c r="U19" s="667"/>
      <c r="V19" s="667"/>
      <c r="W19" s="1518"/>
      <c r="X19" s="1518"/>
      <c r="Y19" s="668" t="s">
        <v>119</v>
      </c>
      <c r="Z19" s="64"/>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row>
    <row r="20" spans="2:60" s="51" customFormat="1" ht="21.6" customHeight="1">
      <c r="B20" s="1547">
        <v>7</v>
      </c>
      <c r="C20" s="1550"/>
      <c r="D20" s="1551" t="s">
        <v>186</v>
      </c>
      <c r="E20" s="1552"/>
      <c r="F20" s="1552"/>
      <c r="G20" s="1552"/>
      <c r="H20" s="1552"/>
      <c r="I20" s="1552"/>
      <c r="J20" s="713" t="s">
        <v>132</v>
      </c>
      <c r="K20" s="667"/>
      <c r="L20" s="667"/>
      <c r="M20" s="667"/>
      <c r="N20" s="667"/>
      <c r="O20" s="1518"/>
      <c r="P20" s="1518"/>
      <c r="Q20" s="1518"/>
      <c r="R20" s="1518"/>
      <c r="S20" s="1518"/>
      <c r="T20" s="1518"/>
      <c r="U20" s="1518"/>
      <c r="V20" s="1518"/>
      <c r="W20" s="1518"/>
      <c r="X20" s="1518"/>
      <c r="Y20" s="1519"/>
      <c r="Z20" s="64"/>
      <c r="AA20" s="77"/>
      <c r="AB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row>
    <row r="21" spans="2:60" s="51" customFormat="1" ht="21.6" customHeight="1">
      <c r="B21" s="1548"/>
      <c r="C21" s="1550"/>
      <c r="D21" s="1553"/>
      <c r="E21" s="1554"/>
      <c r="F21" s="1554"/>
      <c r="G21" s="1554"/>
      <c r="H21" s="1554"/>
      <c r="I21" s="1555"/>
      <c r="J21" s="106" t="s">
        <v>133</v>
      </c>
      <c r="K21" s="667"/>
      <c r="L21" s="667"/>
      <c r="M21" s="667"/>
      <c r="N21" s="667"/>
      <c r="O21" s="1518"/>
      <c r="P21" s="1518"/>
      <c r="Q21" s="1518"/>
      <c r="R21" s="1518"/>
      <c r="S21" s="1518"/>
      <c r="T21" s="1518"/>
      <c r="U21" s="1518"/>
      <c r="V21" s="1518"/>
      <c r="W21" s="1518"/>
      <c r="X21" s="1518"/>
      <c r="Y21" s="1519"/>
      <c r="Z21" s="64"/>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row>
    <row r="22" spans="2:60" s="51" customFormat="1" ht="21.6" customHeight="1">
      <c r="B22" s="78">
        <v>8</v>
      </c>
      <c r="C22" s="1550"/>
      <c r="D22" s="689" t="s">
        <v>143</v>
      </c>
      <c r="E22" s="690"/>
      <c r="F22" s="690"/>
      <c r="G22" s="690"/>
      <c r="H22" s="690"/>
      <c r="I22" s="691"/>
      <c r="J22" s="713" t="s">
        <v>134</v>
      </c>
      <c r="K22" s="713"/>
      <c r="L22" s="713"/>
      <c r="M22" s="713"/>
      <c r="N22" s="713"/>
      <c r="O22" s="1417"/>
      <c r="P22" s="1417"/>
      <c r="Q22" s="54" t="s">
        <v>119</v>
      </c>
      <c r="R22" s="712" t="s">
        <v>135</v>
      </c>
      <c r="S22" s="711"/>
      <c r="T22" s="711"/>
      <c r="U22" s="711"/>
      <c r="V22" s="711"/>
      <c r="W22" s="1526"/>
      <c r="X22" s="1526"/>
      <c r="Y22" s="107" t="s">
        <v>119</v>
      </c>
      <c r="Z22" s="64"/>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row>
    <row r="23" spans="2:60" s="51" customFormat="1" ht="21.6" customHeight="1">
      <c r="B23" s="78">
        <v>9</v>
      </c>
      <c r="C23" s="1550"/>
      <c r="D23" s="689" t="s">
        <v>144</v>
      </c>
      <c r="E23" s="690"/>
      <c r="F23" s="690"/>
      <c r="G23" s="690"/>
      <c r="H23" s="690"/>
      <c r="I23" s="691"/>
      <c r="J23" s="1416"/>
      <c r="K23" s="1417"/>
      <c r="L23" s="1417"/>
      <c r="M23" s="1417"/>
      <c r="N23" s="1417"/>
      <c r="O23" s="1417"/>
      <c r="P23" s="1417"/>
      <c r="Q23" s="1418"/>
      <c r="R23" s="504" t="s">
        <v>200</v>
      </c>
      <c r="S23" s="472"/>
      <c r="T23" s="472"/>
      <c r="U23" s="472"/>
      <c r="V23" s="472"/>
      <c r="W23" s="1525"/>
      <c r="X23" s="1525"/>
      <c r="Y23" s="55" t="s">
        <v>119</v>
      </c>
      <c r="Z23" s="64"/>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row>
    <row r="24" spans="2:60" s="51" customFormat="1" ht="21.6" customHeight="1">
      <c r="B24" s="78">
        <v>10</v>
      </c>
      <c r="C24" s="1550"/>
      <c r="D24" s="689" t="s">
        <v>145</v>
      </c>
      <c r="E24" s="690"/>
      <c r="F24" s="690"/>
      <c r="G24" s="690"/>
      <c r="H24" s="690"/>
      <c r="I24" s="691"/>
      <c r="J24" s="1416"/>
      <c r="K24" s="1417"/>
      <c r="L24" s="1417"/>
      <c r="M24" s="1417"/>
      <c r="N24" s="1417"/>
      <c r="O24" s="1417"/>
      <c r="P24" s="1417"/>
      <c r="Q24" s="1418"/>
      <c r="R24" s="504" t="s">
        <v>200</v>
      </c>
      <c r="S24" s="472"/>
      <c r="T24" s="472"/>
      <c r="U24" s="472"/>
      <c r="V24" s="472"/>
      <c r="W24" s="1525"/>
      <c r="X24" s="1525"/>
      <c r="Y24" s="55" t="s">
        <v>119</v>
      </c>
      <c r="Z24" s="64"/>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row>
    <row r="25" spans="2:60" s="51" customFormat="1" ht="21.6" customHeight="1">
      <c r="B25" s="78">
        <v>11</v>
      </c>
      <c r="C25" s="1550"/>
      <c r="D25" s="689" t="s">
        <v>3</v>
      </c>
      <c r="E25" s="690"/>
      <c r="F25" s="690"/>
      <c r="G25" s="690"/>
      <c r="H25" s="690"/>
      <c r="I25" s="691"/>
      <c r="J25" s="1416"/>
      <c r="K25" s="1417"/>
      <c r="L25" s="1417"/>
      <c r="M25" s="1417"/>
      <c r="N25" s="1418"/>
      <c r="O25" s="1520" t="s">
        <v>374</v>
      </c>
      <c r="P25" s="1520"/>
      <c r="Q25" s="1520"/>
      <c r="R25" s="1520"/>
      <c r="S25" s="1520"/>
      <c r="T25" s="1520"/>
      <c r="U25" s="1520"/>
      <c r="V25" s="1520"/>
      <c r="W25" s="1520"/>
      <c r="X25" s="1520"/>
      <c r="Y25" s="1521"/>
      <c r="Z25" s="64"/>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row>
    <row r="26" spans="2:60" s="51" customFormat="1" ht="21.6" customHeight="1">
      <c r="B26" s="78">
        <v>12</v>
      </c>
      <c r="C26" s="1550"/>
      <c r="D26" s="689" t="s">
        <v>23</v>
      </c>
      <c r="E26" s="690"/>
      <c r="F26" s="690"/>
      <c r="G26" s="690"/>
      <c r="H26" s="690"/>
      <c r="I26" s="691"/>
      <c r="J26" s="1522"/>
      <c r="K26" s="1523"/>
      <c r="L26" s="1523"/>
      <c r="M26" s="1523"/>
      <c r="N26" s="1523"/>
      <c r="O26" s="1523"/>
      <c r="P26" s="1523"/>
      <c r="Q26" s="1524"/>
      <c r="R26" s="54"/>
      <c r="S26" s="54"/>
      <c r="T26" s="54"/>
      <c r="U26" s="54"/>
      <c r="V26" s="54"/>
      <c r="W26" s="54"/>
      <c r="X26" s="54"/>
      <c r="Y26" s="107"/>
      <c r="Z26" s="64"/>
      <c r="AA26" s="77"/>
      <c r="AB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row>
    <row r="27" spans="2:60" s="51" customFormat="1" ht="21.6" customHeight="1">
      <c r="B27" s="78">
        <v>13</v>
      </c>
      <c r="C27" s="1550"/>
      <c r="D27" s="689" t="s">
        <v>55</v>
      </c>
      <c r="E27" s="690"/>
      <c r="F27" s="690"/>
      <c r="G27" s="690"/>
      <c r="H27" s="690"/>
      <c r="I27" s="691"/>
      <c r="J27" s="1522"/>
      <c r="K27" s="1523"/>
      <c r="L27" s="1523"/>
      <c r="M27" s="1523"/>
      <c r="N27" s="1523"/>
      <c r="O27" s="1523"/>
      <c r="P27" s="1523"/>
      <c r="Q27" s="1524"/>
      <c r="R27" s="54"/>
      <c r="S27" s="54"/>
      <c r="T27" s="54"/>
      <c r="U27" s="54"/>
      <c r="V27" s="54"/>
      <c r="W27" s="54"/>
      <c r="X27" s="54"/>
      <c r="Y27" s="107"/>
      <c r="Z27" s="64"/>
      <c r="AA27" s="77"/>
      <c r="AB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row>
    <row r="28" spans="2:60" s="51" customFormat="1" ht="21.6" customHeight="1">
      <c r="B28" s="78">
        <v>14</v>
      </c>
      <c r="C28" s="1550"/>
      <c r="D28" s="689" t="s">
        <v>136</v>
      </c>
      <c r="E28" s="690"/>
      <c r="F28" s="690"/>
      <c r="G28" s="690"/>
      <c r="H28" s="690"/>
      <c r="I28" s="691"/>
      <c r="J28" s="1416"/>
      <c r="K28" s="1417"/>
      <c r="L28" s="1417"/>
      <c r="M28" s="1417"/>
      <c r="N28" s="1418"/>
      <c r="O28" s="76"/>
      <c r="P28" s="76"/>
      <c r="Q28" s="76"/>
      <c r="R28" s="76"/>
      <c r="S28" s="76"/>
      <c r="T28" s="76"/>
      <c r="U28" s="76"/>
      <c r="V28" s="76"/>
      <c r="W28" s="76"/>
      <c r="X28" s="76"/>
      <c r="Y28" s="55"/>
      <c r="Z28" s="64"/>
      <c r="AA28" s="77"/>
      <c r="AB28" s="660"/>
      <c r="AC28" s="660"/>
      <c r="AD28" s="660"/>
      <c r="AE28" s="660"/>
      <c r="AF28" s="660"/>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row>
    <row r="29" spans="2:60" s="51" customFormat="1" ht="21.6" customHeight="1">
      <c r="B29" s="78">
        <v>15</v>
      </c>
      <c r="C29" s="1550"/>
      <c r="D29" s="688" t="s">
        <v>701</v>
      </c>
      <c r="E29" s="76"/>
      <c r="F29" s="76"/>
      <c r="G29" s="76"/>
      <c r="H29" s="76"/>
      <c r="I29" s="55"/>
      <c r="J29" s="1416"/>
      <c r="K29" s="1417"/>
      <c r="L29" s="1417"/>
      <c r="M29" s="1417"/>
      <c r="N29" s="1417"/>
      <c r="O29" s="1417"/>
      <c r="P29" s="53" t="s">
        <v>522</v>
      </c>
      <c r="Q29" s="189"/>
      <c r="R29" s="1545" t="s">
        <v>201</v>
      </c>
      <c r="S29" s="1545"/>
      <c r="T29" s="1545"/>
      <c r="U29" s="1545"/>
      <c r="V29" s="1545"/>
      <c r="W29" s="1545"/>
      <c r="X29" s="1545"/>
      <c r="Y29" s="1546"/>
      <c r="Z29" s="64"/>
      <c r="AA29" s="660"/>
      <c r="AB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row>
    <row r="30" spans="2:60" s="51" customFormat="1" ht="21.6" customHeight="1">
      <c r="B30" s="638">
        <v>16</v>
      </c>
      <c r="C30" s="1550"/>
      <c r="D30" s="689" t="s">
        <v>146</v>
      </c>
      <c r="E30" s="690"/>
      <c r="F30" s="690"/>
      <c r="G30" s="690"/>
      <c r="H30" s="690"/>
      <c r="I30" s="690"/>
      <c r="J30" s="719" t="s">
        <v>137</v>
      </c>
      <c r="K30" s="773"/>
      <c r="L30" s="773"/>
      <c r="M30" s="1543"/>
      <c r="N30" s="1543"/>
      <c r="O30" s="1543"/>
      <c r="P30" s="1543"/>
      <c r="Q30" s="719" t="s">
        <v>138</v>
      </c>
      <c r="R30" s="773"/>
      <c r="S30" s="773"/>
      <c r="T30" s="1543"/>
      <c r="U30" s="1543"/>
      <c r="V30" s="1543"/>
      <c r="W30" s="1538"/>
      <c r="X30" s="74"/>
      <c r="Y30" s="56"/>
      <c r="Z30" s="64"/>
      <c r="AA30" s="77"/>
      <c r="AB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row>
    <row r="31" spans="2:60" s="51" customFormat="1" ht="21.6" customHeight="1">
      <c r="B31" s="638">
        <v>17</v>
      </c>
      <c r="C31" s="1550"/>
      <c r="D31" s="689" t="s">
        <v>147</v>
      </c>
      <c r="E31" s="690"/>
      <c r="F31" s="690"/>
      <c r="G31" s="690"/>
      <c r="H31" s="690"/>
      <c r="I31" s="690"/>
      <c r="J31" s="719" t="s">
        <v>137</v>
      </c>
      <c r="K31" s="773"/>
      <c r="L31" s="773"/>
      <c r="M31" s="1543"/>
      <c r="N31" s="1543"/>
      <c r="O31" s="1543"/>
      <c r="P31" s="1543"/>
      <c r="Q31" s="721" t="s">
        <v>138</v>
      </c>
      <c r="R31" s="774"/>
      <c r="S31" s="774"/>
      <c r="T31" s="1417"/>
      <c r="U31" s="1417"/>
      <c r="V31" s="1417"/>
      <c r="W31" s="1418"/>
      <c r="X31" s="74"/>
      <c r="Y31" s="56"/>
      <c r="Z31" s="64"/>
      <c r="AA31" s="77"/>
      <c r="AB31" s="480"/>
      <c r="AE31" s="480"/>
      <c r="AF31" s="480"/>
      <c r="AG31" s="480"/>
      <c r="AI31" s="77"/>
      <c r="AJ31" s="77"/>
      <c r="AK31" s="77"/>
      <c r="AL31" s="77"/>
      <c r="AM31" s="77"/>
      <c r="AN31" s="77"/>
      <c r="AO31" s="77"/>
      <c r="AP31" s="77"/>
      <c r="AQ31" s="77"/>
      <c r="AR31" s="77"/>
      <c r="AS31" s="77"/>
      <c r="AT31" s="77"/>
      <c r="AU31" s="77"/>
      <c r="AV31" s="77"/>
      <c r="AW31" s="77"/>
      <c r="AX31" s="77"/>
      <c r="AY31" s="77"/>
      <c r="AZ31" s="77"/>
      <c r="BA31" s="77"/>
      <c r="BB31" s="77"/>
      <c r="BC31" s="77"/>
      <c r="BD31" s="77"/>
      <c r="BE31" s="77"/>
    </row>
    <row r="32" spans="2:60" s="51" customFormat="1" ht="21.6" customHeight="1">
      <c r="B32" s="638">
        <v>18</v>
      </c>
      <c r="C32" s="1550"/>
      <c r="D32" s="688" t="s">
        <v>548</v>
      </c>
      <c r="E32" s="76"/>
      <c r="F32" s="76"/>
      <c r="G32" s="76"/>
      <c r="H32" s="76"/>
      <c r="I32" s="668"/>
      <c r="J32" s="1416"/>
      <c r="K32" s="1417"/>
      <c r="L32" s="1417"/>
      <c r="M32" s="1417"/>
      <c r="N32" s="1418"/>
      <c r="O32" s="504" t="s">
        <v>139</v>
      </c>
      <c r="P32" s="708"/>
      <c r="Q32" s="708"/>
      <c r="R32" s="708"/>
      <c r="S32" s="708"/>
      <c r="T32" s="708"/>
      <c r="U32" s="708"/>
      <c r="V32" s="708"/>
      <c r="W32" s="708"/>
      <c r="X32" s="708"/>
      <c r="Y32" s="709"/>
      <c r="Z32" s="479"/>
      <c r="AA32" s="480" t="s">
        <v>544</v>
      </c>
      <c r="AB32" s="77"/>
      <c r="AG32" s="77"/>
      <c r="AH32" s="480"/>
      <c r="AI32" s="480"/>
      <c r="AJ32" s="480"/>
      <c r="AK32" s="480"/>
      <c r="AL32" s="480"/>
      <c r="AM32" s="480"/>
      <c r="AN32" s="480"/>
      <c r="AO32" s="480"/>
      <c r="AP32" s="480"/>
      <c r="AQ32" s="480"/>
      <c r="AR32" s="480"/>
      <c r="AS32" s="480"/>
      <c r="AT32" s="480"/>
      <c r="AU32" s="480"/>
      <c r="AV32" s="480"/>
      <c r="AW32" s="480"/>
      <c r="AX32" s="480"/>
      <c r="AY32" s="480"/>
      <c r="AZ32" s="480"/>
      <c r="BA32" s="480"/>
      <c r="BB32" s="480"/>
      <c r="BC32" s="480"/>
      <c r="BD32" s="480"/>
      <c r="BE32" s="480"/>
    </row>
    <row r="33" spans="2:57" s="51" customFormat="1" ht="21.6" customHeight="1">
      <c r="B33" s="638">
        <v>19</v>
      </c>
      <c r="C33" s="1550"/>
      <c r="D33" s="1556" t="s">
        <v>526</v>
      </c>
      <c r="E33" s="1557"/>
      <c r="F33" s="1557"/>
      <c r="G33" s="1557"/>
      <c r="H33" s="1557"/>
      <c r="I33" s="1558"/>
      <c r="J33" s="1416"/>
      <c r="K33" s="1417"/>
      <c r="L33" s="1417"/>
      <c r="M33" s="1417"/>
      <c r="N33" s="1417"/>
      <c r="O33" s="1418"/>
      <c r="P33" s="76" t="s">
        <v>274</v>
      </c>
      <c r="Q33" s="76"/>
      <c r="R33" s="76"/>
      <c r="S33" s="76"/>
      <c r="T33" s="76"/>
      <c r="U33" s="76"/>
      <c r="V33" s="76"/>
      <c r="W33" s="1416"/>
      <c r="X33" s="1417"/>
      <c r="Y33" s="55" t="s">
        <v>140</v>
      </c>
      <c r="Z33" s="64"/>
      <c r="AA33" s="77"/>
      <c r="AB33" s="77"/>
      <c r="AC33" s="51" t="s">
        <v>72</v>
      </c>
      <c r="AD33" s="51" t="s">
        <v>280</v>
      </c>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row>
    <row r="34" spans="2:57" s="51" customFormat="1" ht="21.6" customHeight="1">
      <c r="B34" s="692"/>
      <c r="C34" s="693"/>
      <c r="E34" s="696"/>
      <c r="F34" s="696"/>
      <c r="G34" s="696"/>
      <c r="H34" s="696"/>
      <c r="I34" s="696"/>
      <c r="J34" s="688" t="s">
        <v>276</v>
      </c>
      <c r="K34" s="76"/>
      <c r="L34" s="76"/>
      <c r="M34" s="76"/>
      <c r="N34" s="76"/>
      <c r="O34" s="76"/>
      <c r="P34" s="1417"/>
      <c r="Q34" s="1418"/>
      <c r="R34" s="1416"/>
      <c r="S34" s="1417"/>
      <c r="T34" s="76" t="s">
        <v>721</v>
      </c>
      <c r="U34" s="667"/>
      <c r="V34" s="189"/>
      <c r="W34" s="76"/>
      <c r="X34" s="76"/>
      <c r="Y34" s="55"/>
      <c r="Z34" s="64"/>
      <c r="AA34" s="77"/>
      <c r="AB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row>
    <row r="35" spans="2:57" s="51" customFormat="1" ht="21.6" customHeight="1">
      <c r="B35" s="678">
        <v>20</v>
      </c>
      <c r="C35" s="694"/>
      <c r="D35" s="557" t="s">
        <v>275</v>
      </c>
      <c r="E35" s="696"/>
      <c r="F35" s="696"/>
      <c r="G35" s="696"/>
      <c r="H35" s="696"/>
      <c r="I35" s="696"/>
      <c r="J35" s="688" t="s">
        <v>141</v>
      </c>
      <c r="K35" s="76"/>
      <c r="L35" s="76"/>
      <c r="M35" s="76"/>
      <c r="N35" s="76"/>
      <c r="O35" s="76"/>
      <c r="P35" s="1417"/>
      <c r="Q35" s="1418"/>
      <c r="R35" s="1516"/>
      <c r="S35" s="1517"/>
      <c r="T35" s="463"/>
      <c r="U35" s="463"/>
      <c r="V35" s="463"/>
      <c r="W35" s="463"/>
      <c r="X35" s="463"/>
      <c r="Y35" s="699"/>
      <c r="Z35" s="64"/>
      <c r="AA35" s="77"/>
      <c r="AB35" s="77"/>
      <c r="AE35" s="77"/>
      <c r="AF35" s="77"/>
      <c r="AG35" s="77"/>
      <c r="AH35"/>
      <c r="AI35" s="77"/>
      <c r="AJ35" s="77"/>
      <c r="AK35" s="77"/>
      <c r="AL35" s="77"/>
      <c r="AM35" s="77"/>
      <c r="AN35" s="77"/>
      <c r="AO35" s="77"/>
      <c r="AP35" s="77"/>
      <c r="AQ35" s="77"/>
      <c r="AR35" s="77"/>
      <c r="AS35" s="77"/>
      <c r="AT35" s="77"/>
      <c r="AU35" s="77"/>
      <c r="AV35" s="77"/>
      <c r="AW35" s="77"/>
      <c r="AX35" s="77"/>
      <c r="AY35" s="77"/>
      <c r="AZ35" s="77"/>
      <c r="BA35" s="77"/>
      <c r="BB35" s="77"/>
      <c r="BC35" s="77"/>
      <c r="BD35" s="77"/>
      <c r="BE35" s="77"/>
    </row>
    <row r="36" spans="2:57" s="51" customFormat="1" ht="21.6" customHeight="1">
      <c r="B36" s="142"/>
      <c r="C36" s="695"/>
      <c r="D36" s="697"/>
      <c r="E36" s="697"/>
      <c r="F36" s="697"/>
      <c r="G36" s="697"/>
      <c r="H36" s="697"/>
      <c r="I36" s="697"/>
      <c r="J36" s="191"/>
      <c r="K36" s="662" t="s">
        <v>717</v>
      </c>
      <c r="L36" s="509"/>
      <c r="M36" s="509"/>
      <c r="N36" s="1417"/>
      <c r="O36" s="1417"/>
      <c r="P36" s="557" t="s">
        <v>718</v>
      </c>
      <c r="Q36" s="666"/>
      <c r="R36" s="671" t="s">
        <v>719</v>
      </c>
      <c r="S36" s="700"/>
      <c r="T36" s="663"/>
      <c r="U36" s="1544"/>
      <c r="V36" s="1544"/>
      <c r="W36" s="701" t="s">
        <v>718</v>
      </c>
      <c r="X36" s="701"/>
      <c r="Y36" s="664"/>
      <c r="Z36" s="662"/>
      <c r="AA36" s="557"/>
      <c r="AB36" s="557"/>
      <c r="AE36" s="557"/>
      <c r="AF36" s="557"/>
      <c r="AG36" s="557"/>
      <c r="AH36"/>
      <c r="AI36" s="557"/>
      <c r="AJ36" s="557"/>
      <c r="AK36" s="557"/>
      <c r="AL36" s="557"/>
      <c r="AM36" s="557"/>
      <c r="AN36" s="557"/>
      <c r="AO36" s="557"/>
      <c r="AP36" s="557"/>
      <c r="AQ36" s="557"/>
      <c r="AR36" s="557"/>
      <c r="AS36" s="557"/>
      <c r="AT36" s="557"/>
      <c r="AU36" s="557"/>
      <c r="AV36" s="557"/>
      <c r="AW36" s="557"/>
      <c r="AX36" s="557"/>
      <c r="AY36" s="557"/>
      <c r="AZ36" s="557"/>
      <c r="BA36" s="557"/>
      <c r="BB36" s="557"/>
      <c r="BC36" s="557"/>
      <c r="BD36" s="557"/>
      <c r="BE36" s="557"/>
    </row>
    <row r="37" spans="2:57" s="51" customFormat="1" ht="21.6" customHeight="1">
      <c r="B37" s="638">
        <v>21</v>
      </c>
      <c r="C37" s="204"/>
      <c r="D37" s="688" t="s">
        <v>525</v>
      </c>
      <c r="E37" s="669"/>
      <c r="F37" s="669"/>
      <c r="G37" s="669"/>
      <c r="H37" s="669"/>
      <c r="I37" s="670"/>
      <c r="J37" s="1416"/>
      <c r="K37" s="1417"/>
      <c r="L37" s="1417"/>
      <c r="M37" s="1417"/>
      <c r="N37" s="1417"/>
      <c r="O37" s="1417"/>
      <c r="P37" s="1418"/>
      <c r="Q37" s="472" t="s">
        <v>527</v>
      </c>
      <c r="R37" s="472"/>
      <c r="S37" s="472"/>
      <c r="T37" s="472"/>
      <c r="U37" s="472"/>
      <c r="V37" s="472"/>
      <c r="W37" s="472"/>
      <c r="X37" s="472"/>
      <c r="Y37" s="710"/>
      <c r="Z37" s="64"/>
      <c r="AA37" s="77"/>
      <c r="AB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row>
    <row r="38" spans="2:57" s="51" customFormat="1" ht="21.6" customHeight="1">
      <c r="B38" s="639">
        <v>22</v>
      </c>
      <c r="C38" s="105"/>
      <c r="D38" s="689" t="s">
        <v>170</v>
      </c>
      <c r="E38" s="690"/>
      <c r="F38" s="690"/>
      <c r="G38" s="690"/>
      <c r="H38" s="690"/>
      <c r="I38" s="690"/>
      <c r="J38" s="1416"/>
      <c r="K38" s="1417"/>
      <c r="L38" s="1417"/>
      <c r="M38" s="1417"/>
      <c r="N38" s="1417"/>
      <c r="O38" s="1417"/>
      <c r="P38" s="1418"/>
      <c r="Q38" s="472" t="s">
        <v>196</v>
      </c>
      <c r="R38" s="472"/>
      <c r="S38" s="472"/>
      <c r="T38" s="472"/>
      <c r="U38" s="472"/>
      <c r="V38" s="472"/>
      <c r="W38" s="472"/>
      <c r="X38" s="472"/>
      <c r="Y38" s="710"/>
      <c r="Z38" s="128"/>
      <c r="AA38" s="77"/>
      <c r="AB38" s="25"/>
      <c r="AC38" s="25"/>
      <c r="AD38" s="25"/>
      <c r="AE38" s="25"/>
      <c r="AF38" s="25"/>
      <c r="AG38" s="25"/>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row>
    <row r="39" spans="2:57" ht="18.75" customHeight="1">
      <c r="C39" s="26"/>
      <c r="D39" s="34"/>
      <c r="E39" s="34"/>
      <c r="F39" s="34"/>
      <c r="G39" s="34"/>
      <c r="H39" s="34"/>
      <c r="I39" s="34"/>
      <c r="J39" s="28"/>
      <c r="K39" s="28"/>
      <c r="L39" s="28"/>
      <c r="M39" s="28"/>
      <c r="N39" s="28"/>
      <c r="O39" s="28"/>
      <c r="P39" s="28"/>
      <c r="Q39" s="28"/>
      <c r="R39" s="28"/>
      <c r="S39" s="28"/>
      <c r="T39" s="28"/>
      <c r="U39" s="28"/>
      <c r="V39" s="28"/>
      <c r="W39" s="28"/>
      <c r="X39" s="28"/>
      <c r="Y39" s="28"/>
      <c r="Z39" s="28"/>
      <c r="AA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row>
    <row r="46" spans="2:57" ht="18.75" customHeight="1">
      <c r="AB46" s="32"/>
      <c r="AC46" s="32"/>
      <c r="AD46" s="32"/>
      <c r="AE46" s="32"/>
      <c r="AF46" s="32"/>
      <c r="AG46" s="32"/>
    </row>
    <row r="47" spans="2:57" ht="18.75" customHeight="1">
      <c r="C47" s="32"/>
      <c r="D47" s="25"/>
      <c r="E47" s="32"/>
      <c r="F47" s="32"/>
      <c r="G47" s="32"/>
      <c r="H47" s="32"/>
      <c r="I47" s="32"/>
      <c r="J47" s="32"/>
      <c r="K47" s="32"/>
      <c r="L47" s="32"/>
      <c r="M47" s="32"/>
      <c r="N47" s="32"/>
      <c r="O47" s="32"/>
      <c r="P47" s="32"/>
      <c r="Q47" s="32"/>
      <c r="R47" s="32"/>
      <c r="S47" s="32"/>
      <c r="T47" s="32"/>
      <c r="U47" s="32"/>
      <c r="V47" s="32"/>
      <c r="W47" s="32"/>
      <c r="X47" s="32"/>
      <c r="Y47" s="32"/>
      <c r="Z47" s="32"/>
      <c r="AA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row>
  </sheetData>
  <mergeCells count="60">
    <mergeCell ref="U36:V36"/>
    <mergeCell ref="T30:W30"/>
    <mergeCell ref="B4:M4"/>
    <mergeCell ref="N4:Y4"/>
    <mergeCell ref="R29:Y29"/>
    <mergeCell ref="T31:W31"/>
    <mergeCell ref="W33:X33"/>
    <mergeCell ref="P34:Q34"/>
    <mergeCell ref="P35:Q35"/>
    <mergeCell ref="R34:S34"/>
    <mergeCell ref="N29:O29"/>
    <mergeCell ref="B18:B19"/>
    <mergeCell ref="B20:B21"/>
    <mergeCell ref="C12:C33"/>
    <mergeCell ref="D20:I21"/>
    <mergeCell ref="D33:I33"/>
    <mergeCell ref="J37:P37"/>
    <mergeCell ref="J38:P38"/>
    <mergeCell ref="J29:M29"/>
    <mergeCell ref="M30:P30"/>
    <mergeCell ref="J32:N32"/>
    <mergeCell ref="M31:P31"/>
    <mergeCell ref="J33:O33"/>
    <mergeCell ref="N36:O36"/>
    <mergeCell ref="Q7:R7"/>
    <mergeCell ref="O12:S12"/>
    <mergeCell ref="V10:W10"/>
    <mergeCell ref="R13:S13"/>
    <mergeCell ref="X9:Y9"/>
    <mergeCell ref="D18:I19"/>
    <mergeCell ref="O20:Y20"/>
    <mergeCell ref="J16:N16"/>
    <mergeCell ref="O22:P22"/>
    <mergeCell ref="J9:N10"/>
    <mergeCell ref="U9:W9"/>
    <mergeCell ref="Q10:R10"/>
    <mergeCell ref="O9:P9"/>
    <mergeCell ref="T15:Y15"/>
    <mergeCell ref="L15:Q15"/>
    <mergeCell ref="C9:C11"/>
    <mergeCell ref="Q9:S9"/>
    <mergeCell ref="Q11:R11"/>
    <mergeCell ref="V11:W11"/>
    <mergeCell ref="O14:S14"/>
    <mergeCell ref="R35:S35"/>
    <mergeCell ref="J28:N28"/>
    <mergeCell ref="O19:P19"/>
    <mergeCell ref="J25:N25"/>
    <mergeCell ref="J17:N17"/>
    <mergeCell ref="O21:Y21"/>
    <mergeCell ref="O25:Y25"/>
    <mergeCell ref="W18:X18"/>
    <mergeCell ref="J26:Q26"/>
    <mergeCell ref="J27:Q27"/>
    <mergeCell ref="W23:X23"/>
    <mergeCell ref="J24:Q24"/>
    <mergeCell ref="J23:Q23"/>
    <mergeCell ref="W24:X24"/>
    <mergeCell ref="W22:X22"/>
    <mergeCell ref="W19:X19"/>
  </mergeCells>
  <phoneticPr fontId="3"/>
  <conditionalFormatting sqref="A1:Z40">
    <cfRule type="expression" dxfId="21" priority="2">
      <formula>A1:Z1&lt;&gt;""</formula>
    </cfRule>
  </conditionalFormatting>
  <dataValidations count="16">
    <dataValidation type="list" allowBlank="1" showInputMessage="1" showErrorMessage="1" sqref="J29" xr:uid="{00000000-0002-0000-0700-000000000000}">
      <formula1>"有,無（教室内）"</formula1>
    </dataValidation>
    <dataValidation type="list" allowBlank="1" showInputMessage="1" showErrorMessage="1" sqref="J26" xr:uid="{00000000-0002-0000-0700-000001000000}">
      <formula1>"訓練受講者が使用できる,訓練受講者が使用するコピー機は未設置"</formula1>
    </dataValidation>
    <dataValidation type="list" allowBlank="1" showInputMessage="1" showErrorMessage="1" sqref="J27" xr:uid="{00000000-0002-0000-0700-000002000000}">
      <formula1>"男女別に設置され、入り口が別々である,男女兼用"</formula1>
    </dataValidation>
    <dataValidation type="list" allowBlank="1" showInputMessage="1" showErrorMessage="1" sqref="T30:T31 M31 M30:P30" xr:uid="{00000000-0002-0000-0700-000003000000}">
      <formula1>"利用可,利用不可"</formula1>
    </dataValidation>
    <dataValidation type="list" allowBlank="1" showInputMessage="1" showErrorMessage="1" sqref="J32:N32" xr:uid="{00000000-0002-0000-0700-000004000000}">
      <formula1>"時間外利用可,時間外利用不可"</formula1>
    </dataValidation>
    <dataValidation type="list" allowBlank="1" showInputMessage="1" showErrorMessage="1" sqref="J33:O33" xr:uid="{00000000-0002-0000-0700-000005000000}">
      <formula1>"有（鍵を渡している),有（鍵を渡していない）,有（鍵なし）,無"</formula1>
    </dataValidation>
    <dataValidation type="list" allowBlank="1" showInputMessage="1" showErrorMessage="1" sqref="L15:Q15" xr:uid="{00000000-0002-0000-0700-000006000000}">
      <formula1>"配線を収納できる,配線を収納できない"</formula1>
    </dataValidation>
    <dataValidation type="list" allowBlank="1" showInputMessage="1" showErrorMessage="1" sqref="X9:Y9" xr:uid="{00000000-0002-0000-0700-000007000000}">
      <formula1>"駅,バス停"</formula1>
    </dataValidation>
    <dataValidation type="list" allowBlank="1" showInputMessage="1" showErrorMessage="1" sqref="J23:Q24" xr:uid="{00000000-0002-0000-0700-000008000000}">
      <formula1>"パソコン全台に有,一部パソコンに有,無"</formula1>
    </dataValidation>
    <dataValidation type="list" allowBlank="1" showInputMessage="1" showErrorMessage="1" sqref="O9:P9" xr:uid="{00000000-0002-0000-0700-000009000000}">
      <formula1>"電車,バス,地下鉄"</formula1>
    </dataValidation>
    <dataValidation type="list" allowBlank="1" showInputMessage="1" showErrorMessage="1" sqref="J37:P37" xr:uid="{00000000-0002-0000-0700-00000A000000}">
      <formula1>"全科目で実施,一部科目で実施,実施不可"</formula1>
    </dataValidation>
    <dataValidation type="list" allowBlank="1" showInputMessage="1" showErrorMessage="1" sqref="J38:P38" xr:uid="{00000000-0002-0000-0700-00000B000000}">
      <formula1>"教室と別に部屋を設置,教室等に仕切りをして設置,なし"</formula1>
    </dataValidation>
    <dataValidation type="list" allowBlank="1" showInputMessage="1" showErrorMessage="1" sqref="T15:Y15" xr:uid="{00000000-0002-0000-0700-00000C000000}">
      <formula1>"ＯＡ対応,パイプいす,その他（　　　　　　　）"</formula1>
    </dataValidation>
    <dataValidation type="list" allowBlank="1" showInputMessage="1" showErrorMessage="1" sqref="J28:N28" xr:uid="{00000000-0002-0000-0700-00000D000000}">
      <formula1>"施設内に有,施設外に有,無"</formula1>
    </dataValidation>
    <dataValidation type="list" allowBlank="1" showInputMessage="1" showErrorMessage="1" sqref="J16:N17 J25:N25" xr:uid="{00000000-0002-0000-0700-00000E000000}">
      <formula1>"有,無"</formula1>
    </dataValidation>
    <dataValidation type="list" allowBlank="1" showInputMessage="1" showErrorMessage="1" sqref="P34:P35" xr:uid="{00000000-0002-0000-0700-00000F000000}">
      <formula1>$AC$33:$AD$33</formula1>
    </dataValidation>
  </dataValidations>
  <pageMargins left="0.39370078740157483" right="0.19685039370078741" top="0.59055118110236227" bottom="0.59055118110236227" header="0.31496062992125984" footer="0.39370078740157483"/>
  <pageSetup paperSize="9" orientation="portrait" cellComments="asDisplayed" r:id="rId1"/>
  <colBreaks count="1" manualBreakCount="1">
    <brk id="26" max="1048575" man="1"/>
  </col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AH63"/>
  <sheetViews>
    <sheetView view="pageBreakPreview" zoomScaleNormal="75" zoomScaleSheetLayoutView="100" workbookViewId="0"/>
  </sheetViews>
  <sheetFormatPr defaultColWidth="3.75" defaultRowHeight="18" customHeight="1"/>
  <cols>
    <col min="1" max="16384" width="3.75" style="16"/>
  </cols>
  <sheetData>
    <row r="1" spans="2:29" ht="18" customHeight="1" thickBot="1">
      <c r="B1" s="33"/>
      <c r="X1" s="799" t="s">
        <v>56</v>
      </c>
      <c r="Y1" s="800"/>
      <c r="Z1" s="801"/>
    </row>
    <row r="2" spans="2:29" ht="18" customHeight="1">
      <c r="B2" s="33"/>
      <c r="X2" s="35"/>
      <c r="Y2" s="35"/>
      <c r="Z2" s="35"/>
    </row>
    <row r="3" spans="2:29" ht="18" customHeight="1">
      <c r="B3" s="449" t="s">
        <v>188</v>
      </c>
      <c r="C3" s="450"/>
      <c r="D3" s="450"/>
      <c r="E3" s="450"/>
      <c r="F3" s="450"/>
      <c r="G3" s="450"/>
      <c r="H3" s="450"/>
      <c r="I3" s="450"/>
      <c r="J3" s="450"/>
      <c r="K3" s="450"/>
      <c r="L3" s="450"/>
      <c r="M3" s="451"/>
      <c r="N3" s="447" t="s">
        <v>679</v>
      </c>
      <c r="O3" s="447"/>
      <c r="P3" s="449" t="s">
        <v>680</v>
      </c>
      <c r="Q3" s="451"/>
      <c r="R3" s="447" t="s">
        <v>78</v>
      </c>
      <c r="S3" s="447"/>
      <c r="T3" s="447"/>
      <c r="U3" s="447"/>
      <c r="V3" s="447"/>
      <c r="W3" s="447"/>
      <c r="X3" s="447"/>
      <c r="Y3" s="447"/>
    </row>
    <row r="4" spans="2:29" ht="18"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企画提案申請書'!T22="","",'様式１　企画提案申請書'!T22)</f>
        <v/>
      </c>
      <c r="O4" s="1346"/>
      <c r="P4" s="1344" t="str">
        <f>IF('様式１　企画提案申請書'!V22="","",'様式１　企画提案申請書'!V22)</f>
        <v/>
      </c>
      <c r="Q4" s="1346"/>
      <c r="R4" s="1344" t="str">
        <f>IF('様式１　企画提案申請書'!H23="","",'様式１　企画提案申請書'!H23)</f>
        <v/>
      </c>
      <c r="S4" s="1345"/>
      <c r="T4" s="1345"/>
      <c r="U4" s="1345"/>
      <c r="V4" s="1345"/>
      <c r="W4" s="1345"/>
      <c r="X4" s="1345"/>
      <c r="Y4" s="1346"/>
    </row>
    <row r="5" spans="2:29" ht="18" customHeight="1">
      <c r="B5" s="17"/>
      <c r="C5" s="17"/>
      <c r="D5" s="17"/>
      <c r="E5" s="17"/>
      <c r="F5" s="17"/>
      <c r="G5" s="17"/>
      <c r="H5" s="17"/>
      <c r="I5" s="17"/>
      <c r="J5" s="17"/>
      <c r="K5" s="17"/>
      <c r="L5" s="17"/>
      <c r="M5" s="17"/>
      <c r="N5" s="17"/>
      <c r="O5" s="17"/>
      <c r="P5" s="17"/>
      <c r="Q5" s="17"/>
      <c r="R5" s="17"/>
      <c r="S5" s="17"/>
      <c r="T5" s="17"/>
      <c r="U5" s="17"/>
      <c r="V5" s="17"/>
      <c r="W5" s="17"/>
      <c r="X5" s="17"/>
      <c r="Y5" s="25"/>
    </row>
    <row r="6" spans="2:29" ht="18" customHeight="1">
      <c r="B6" s="454" t="s">
        <v>47</v>
      </c>
      <c r="C6" s="454"/>
      <c r="D6" s="454"/>
      <c r="E6" s="454"/>
      <c r="F6" s="454"/>
      <c r="G6" s="454"/>
      <c r="H6" s="454"/>
      <c r="I6" s="454"/>
      <c r="J6" s="454"/>
      <c r="K6" s="454"/>
      <c r="L6" s="454"/>
      <c r="M6" s="454"/>
      <c r="N6" s="454"/>
      <c r="O6" s="454"/>
      <c r="P6" s="454"/>
      <c r="Q6" s="454"/>
      <c r="R6" s="454"/>
      <c r="S6" s="454"/>
      <c r="T6" s="454"/>
      <c r="U6" s="454"/>
      <c r="V6" s="454"/>
      <c r="W6" s="454"/>
      <c r="X6" s="454"/>
      <c r="Y6" s="454"/>
      <c r="AB6" s="36"/>
      <c r="AC6" s="36"/>
    </row>
    <row r="7" spans="2:29" s="36" customFormat="1" ht="18" customHeight="1">
      <c r="B7" s="135"/>
      <c r="C7" s="135"/>
      <c r="D7" s="135"/>
      <c r="E7" s="135"/>
      <c r="F7" s="135"/>
      <c r="G7" s="135"/>
      <c r="H7" s="135"/>
      <c r="I7" s="135"/>
      <c r="J7" s="135"/>
      <c r="K7" s="135"/>
      <c r="L7" s="135"/>
    </row>
    <row r="8" spans="2:29" s="36" customFormat="1" ht="18" customHeight="1">
      <c r="B8" s="1605" t="s">
        <v>1110</v>
      </c>
      <c r="C8" s="1606"/>
      <c r="D8" s="1606"/>
      <c r="E8" s="1606"/>
      <c r="F8" s="1606"/>
      <c r="G8" s="1606"/>
      <c r="H8" s="1606"/>
      <c r="I8" s="1606"/>
      <c r="J8" s="1606"/>
      <c r="K8" s="1606"/>
      <c r="L8" s="1606"/>
      <c r="M8" s="1606"/>
      <c r="N8" s="1606"/>
      <c r="O8" s="1606"/>
      <c r="P8" s="1606"/>
      <c r="Q8" s="1606"/>
      <c r="R8" s="1606"/>
      <c r="S8" s="1606"/>
      <c r="T8" s="1606"/>
      <c r="U8" s="1606"/>
      <c r="V8" s="1606"/>
      <c r="W8" s="1606"/>
      <c r="X8" s="1606"/>
      <c r="Y8" s="1606"/>
      <c r="Z8" s="1607"/>
    </row>
    <row r="9" spans="2:29" s="36" customFormat="1" ht="18" customHeight="1">
      <c r="B9" s="1608"/>
      <c r="C9" s="1609"/>
      <c r="D9" s="1609"/>
      <c r="E9" s="1609"/>
      <c r="F9" s="1609"/>
      <c r="G9" s="1609"/>
      <c r="H9" s="1609"/>
      <c r="I9" s="1609"/>
      <c r="J9" s="1609"/>
      <c r="K9" s="1609"/>
      <c r="L9" s="1609"/>
      <c r="M9" s="1609"/>
      <c r="N9" s="1609"/>
      <c r="O9" s="1609"/>
      <c r="P9" s="1609"/>
      <c r="Q9" s="1609"/>
      <c r="R9" s="1609"/>
      <c r="S9" s="1609"/>
      <c r="T9" s="1609"/>
      <c r="U9" s="1609"/>
      <c r="V9" s="1609"/>
      <c r="W9" s="1609"/>
      <c r="X9" s="1609"/>
      <c r="Y9" s="1609"/>
      <c r="Z9" s="1610"/>
    </row>
    <row r="10" spans="2:29" s="36" customFormat="1" ht="18" customHeight="1">
      <c r="B10" s="1608"/>
      <c r="C10" s="1609"/>
      <c r="D10" s="1609"/>
      <c r="E10" s="1609"/>
      <c r="F10" s="1609"/>
      <c r="G10" s="1609"/>
      <c r="H10" s="1609"/>
      <c r="I10" s="1609"/>
      <c r="J10" s="1609"/>
      <c r="K10" s="1609"/>
      <c r="L10" s="1609"/>
      <c r="M10" s="1609"/>
      <c r="N10" s="1609"/>
      <c r="O10" s="1609"/>
      <c r="P10" s="1609"/>
      <c r="Q10" s="1609"/>
      <c r="R10" s="1609"/>
      <c r="S10" s="1609"/>
      <c r="T10" s="1609"/>
      <c r="U10" s="1609"/>
      <c r="V10" s="1609"/>
      <c r="W10" s="1609"/>
      <c r="X10" s="1609"/>
      <c r="Y10" s="1609"/>
      <c r="Z10" s="1610"/>
    </row>
    <row r="11" spans="2:29" s="36" customFormat="1" ht="18" customHeight="1">
      <c r="B11" s="133"/>
      <c r="C11" s="1561" t="s">
        <v>73</v>
      </c>
      <c r="D11" s="1433"/>
      <c r="E11" s="1600" t="s">
        <v>208</v>
      </c>
      <c r="F11" s="1601"/>
      <c r="G11" s="1464" t="s">
        <v>151</v>
      </c>
      <c r="H11" s="1470"/>
      <c r="I11" s="1470"/>
      <c r="J11" s="1470"/>
      <c r="K11" s="1470"/>
      <c r="L11" s="1471"/>
      <c r="M11" s="1433" t="s">
        <v>152</v>
      </c>
      <c r="N11" s="1433"/>
      <c r="O11" s="1433"/>
      <c r="P11" s="1433"/>
      <c r="Q11" s="1561" t="s">
        <v>2</v>
      </c>
      <c r="R11" s="1571" t="s">
        <v>150</v>
      </c>
      <c r="S11" s="1565" t="s">
        <v>40</v>
      </c>
      <c r="T11" s="1565"/>
      <c r="U11" s="1565" t="s">
        <v>41</v>
      </c>
      <c r="V11" s="1566"/>
      <c r="W11" s="1433" t="s">
        <v>39</v>
      </c>
      <c r="X11" s="1433"/>
      <c r="Y11" s="1599" t="s">
        <v>148</v>
      </c>
      <c r="Z11" s="1599"/>
      <c r="AC11" s="51"/>
    </row>
    <row r="12" spans="2:29" s="36" customFormat="1" ht="18" customHeight="1">
      <c r="B12" s="133"/>
      <c r="C12" s="1433"/>
      <c r="D12" s="1433"/>
      <c r="E12" s="1602"/>
      <c r="F12" s="1603"/>
      <c r="G12" s="1465"/>
      <c r="H12" s="1562"/>
      <c r="I12" s="1562"/>
      <c r="J12" s="1562"/>
      <c r="K12" s="1562"/>
      <c r="L12" s="1563"/>
      <c r="M12" s="1433"/>
      <c r="N12" s="1433"/>
      <c r="O12" s="1433"/>
      <c r="P12" s="1433"/>
      <c r="Q12" s="1561"/>
      <c r="R12" s="1571"/>
      <c r="S12" s="136"/>
      <c r="T12" s="137" t="s">
        <v>149</v>
      </c>
      <c r="U12" s="136"/>
      <c r="V12" s="137" t="s">
        <v>149</v>
      </c>
      <c r="W12" s="1433"/>
      <c r="X12" s="1433"/>
      <c r="Y12" s="1599"/>
      <c r="Z12" s="1599"/>
    </row>
    <row r="13" spans="2:29" s="36" customFormat="1" ht="18" customHeight="1">
      <c r="B13" s="133"/>
      <c r="C13" s="1111"/>
      <c r="D13" s="1112"/>
      <c r="E13" s="1516"/>
      <c r="F13" s="1611"/>
      <c r="G13" s="1516"/>
      <c r="H13" s="1517"/>
      <c r="I13" s="1517"/>
      <c r="J13" s="1517"/>
      <c r="K13" s="1517"/>
      <c r="L13" s="1611"/>
      <c r="M13" s="1604"/>
      <c r="N13" s="1604"/>
      <c r="O13" s="1604"/>
      <c r="P13" s="1604"/>
      <c r="Q13" s="733"/>
      <c r="R13" s="733"/>
      <c r="S13" s="733"/>
      <c r="T13" s="733"/>
      <c r="U13" s="733"/>
      <c r="V13" s="733"/>
      <c r="W13" s="1569" t="str">
        <f>IF(U13="","",(T13+V13)/(T13+U13))</f>
        <v/>
      </c>
      <c r="X13" s="1570"/>
      <c r="Y13" s="1598"/>
      <c r="Z13" s="1598"/>
    </row>
    <row r="14" spans="2:29" s="36" customFormat="1" ht="18" customHeight="1">
      <c r="B14" s="133"/>
      <c r="C14" s="1111"/>
      <c r="D14" s="1112"/>
      <c r="E14" s="1572"/>
      <c r="F14" s="1574"/>
      <c r="G14" s="1572"/>
      <c r="H14" s="1573"/>
      <c r="I14" s="1573"/>
      <c r="J14" s="1573"/>
      <c r="K14" s="1573"/>
      <c r="L14" s="1574"/>
      <c r="M14" s="1566"/>
      <c r="N14" s="1566"/>
      <c r="O14" s="1566"/>
      <c r="P14" s="1566"/>
      <c r="Q14" s="78"/>
      <c r="R14" s="78"/>
      <c r="S14" s="78"/>
      <c r="T14" s="78"/>
      <c r="U14" s="78"/>
      <c r="V14" s="78"/>
      <c r="W14" s="1569" t="str">
        <f>IF(U14="","",(T14+V14)/(T14+U14))</f>
        <v/>
      </c>
      <c r="X14" s="1570"/>
      <c r="Y14" s="1598"/>
      <c r="Z14" s="1598"/>
    </row>
    <row r="15" spans="2:29" s="36" customFormat="1" ht="18" customHeight="1">
      <c r="B15" s="133"/>
      <c r="C15" s="1111"/>
      <c r="D15" s="1112"/>
      <c r="E15" s="1572"/>
      <c r="F15" s="1574"/>
      <c r="G15" s="1572"/>
      <c r="H15" s="1573"/>
      <c r="I15" s="1573"/>
      <c r="J15" s="1573"/>
      <c r="K15" s="1573"/>
      <c r="L15" s="1574"/>
      <c r="M15" s="1566"/>
      <c r="N15" s="1566"/>
      <c r="O15" s="1566"/>
      <c r="P15" s="1566"/>
      <c r="Q15" s="78"/>
      <c r="R15" s="78"/>
      <c r="S15" s="78"/>
      <c r="T15" s="78"/>
      <c r="U15" s="78"/>
      <c r="V15" s="78"/>
      <c r="W15" s="1569" t="str">
        <f>IF(U15="","",(T15+V15)/(T15+U15))</f>
        <v/>
      </c>
      <c r="X15" s="1570"/>
      <c r="Y15" s="1598"/>
      <c r="Z15" s="1598"/>
    </row>
    <row r="16" spans="2:29" s="36" customFormat="1" ht="18" customHeight="1">
      <c r="B16" s="133"/>
      <c r="C16" s="1111"/>
      <c r="D16" s="1112"/>
      <c r="E16" s="1572"/>
      <c r="F16" s="1574"/>
      <c r="G16" s="1572"/>
      <c r="H16" s="1573"/>
      <c r="I16" s="1573"/>
      <c r="J16" s="1573"/>
      <c r="K16" s="1573"/>
      <c r="L16" s="1574"/>
      <c r="M16" s="1566"/>
      <c r="N16" s="1566"/>
      <c r="O16" s="1566"/>
      <c r="P16" s="1566"/>
      <c r="Q16" s="78"/>
      <c r="R16" s="78"/>
      <c r="S16" s="78"/>
      <c r="T16" s="78"/>
      <c r="U16" s="78"/>
      <c r="V16" s="78"/>
      <c r="W16" s="1569" t="str">
        <f>IF(U16="","",(T16+V16)/(T16+U16))</f>
        <v/>
      </c>
      <c r="X16" s="1570"/>
      <c r="Y16" s="1598"/>
      <c r="Z16" s="1598"/>
    </row>
    <row r="17" spans="2:26" s="36" customFormat="1" ht="18" customHeight="1">
      <c r="B17" s="134"/>
      <c r="C17" s="1111"/>
      <c r="D17" s="1112"/>
      <c r="E17" s="1572"/>
      <c r="F17" s="1574"/>
      <c r="G17" s="1572"/>
      <c r="H17" s="1573"/>
      <c r="I17" s="1573"/>
      <c r="J17" s="1573"/>
      <c r="K17" s="1573"/>
      <c r="L17" s="1574"/>
      <c r="M17" s="1566"/>
      <c r="N17" s="1566"/>
      <c r="O17" s="1566"/>
      <c r="P17" s="1566"/>
      <c r="Q17" s="78"/>
      <c r="R17" s="78"/>
      <c r="S17" s="78"/>
      <c r="T17" s="78"/>
      <c r="U17" s="78"/>
      <c r="V17" s="78"/>
      <c r="W17" s="1569" t="str">
        <f>IF(U17="","",(T17+V17)/(T17+U17))</f>
        <v/>
      </c>
      <c r="X17" s="1570"/>
      <c r="Y17" s="1598"/>
      <c r="Z17" s="1598"/>
    </row>
    <row r="18" spans="2:26" s="36" customFormat="1" ht="18" customHeight="1">
      <c r="B18" s="63"/>
      <c r="C18" s="68"/>
      <c r="D18" s="68"/>
      <c r="E18" s="63"/>
      <c r="F18" s="63"/>
      <c r="G18" s="63"/>
      <c r="H18" s="63"/>
      <c r="I18" s="63"/>
      <c r="J18" s="63"/>
      <c r="K18" s="63"/>
      <c r="L18" s="63"/>
      <c r="M18" s="1624" t="s">
        <v>70</v>
      </c>
      <c r="N18" s="1624"/>
      <c r="O18" s="1624"/>
      <c r="P18" s="1625"/>
      <c r="Q18" s="278">
        <f t="shared" ref="Q18:V18" si="0">SUM(Q13:Q17)</f>
        <v>0</v>
      </c>
      <c r="R18" s="278">
        <f t="shared" si="0"/>
        <v>0</v>
      </c>
      <c r="S18" s="278">
        <f t="shared" si="0"/>
        <v>0</v>
      </c>
      <c r="T18" s="278">
        <f t="shared" si="0"/>
        <v>0</v>
      </c>
      <c r="U18" s="278">
        <f t="shared" si="0"/>
        <v>0</v>
      </c>
      <c r="V18" s="278">
        <f t="shared" si="0"/>
        <v>0</v>
      </c>
      <c r="W18" s="1569" t="str">
        <f>IF(U18=0,"",(T18+V18)/(T18+U18))</f>
        <v/>
      </c>
      <c r="X18" s="1570"/>
      <c r="Y18" s="1595" t="str">
        <f>IFERROR(AVERAGE(Y13:Z17),"")</f>
        <v/>
      </c>
      <c r="Z18" s="1596"/>
    </row>
    <row r="19" spans="2:26" s="36" customFormat="1" ht="18" customHeight="1">
      <c r="B19" s="63"/>
      <c r="C19" s="68"/>
      <c r="D19" s="68"/>
      <c r="E19" s="63"/>
      <c r="F19" s="63"/>
      <c r="G19" s="63"/>
      <c r="H19" s="63"/>
      <c r="I19" s="63"/>
      <c r="J19" s="63"/>
      <c r="K19" s="63"/>
      <c r="L19" s="63"/>
      <c r="M19" s="321"/>
      <c r="N19" s="321"/>
      <c r="O19" s="321"/>
      <c r="P19" s="321"/>
      <c r="Q19" s="68"/>
      <c r="R19" s="68"/>
      <c r="S19" s="68"/>
      <c r="T19" s="68"/>
      <c r="U19" s="68"/>
      <c r="V19" s="68"/>
      <c r="W19" s="322"/>
      <c r="X19" s="322"/>
      <c r="Y19" s="323"/>
      <c r="Z19" s="323"/>
    </row>
    <row r="20" spans="2:26" s="36" customFormat="1" ht="18" customHeight="1">
      <c r="B20" s="1575" t="s">
        <v>870</v>
      </c>
      <c r="C20" s="1576"/>
      <c r="D20" s="1576"/>
      <c r="E20" s="1576"/>
      <c r="F20" s="1576"/>
      <c r="G20" s="1576"/>
      <c r="H20" s="1576"/>
      <c r="I20" s="1576"/>
      <c r="J20" s="1576"/>
      <c r="K20" s="1576"/>
      <c r="L20" s="1576"/>
      <c r="M20" s="1576"/>
      <c r="N20" s="1576"/>
      <c r="O20" s="1576"/>
      <c r="P20" s="1576"/>
      <c r="Q20" s="1576"/>
      <c r="R20" s="1576"/>
      <c r="S20" s="1576"/>
      <c r="T20" s="1576"/>
      <c r="U20" s="1576"/>
      <c r="V20" s="1576"/>
      <c r="W20" s="1576"/>
      <c r="X20" s="1576"/>
      <c r="Y20" s="1576"/>
      <c r="Z20" s="1577"/>
    </row>
    <row r="21" spans="2:26" s="36" customFormat="1" ht="18" customHeight="1">
      <c r="B21" s="1578"/>
      <c r="C21" s="1579"/>
      <c r="D21" s="1579"/>
      <c r="E21" s="1579"/>
      <c r="F21" s="1579"/>
      <c r="G21" s="1579"/>
      <c r="H21" s="1579"/>
      <c r="I21" s="1579"/>
      <c r="J21" s="1579"/>
      <c r="K21" s="1579"/>
      <c r="L21" s="1579"/>
      <c r="M21" s="1579"/>
      <c r="N21" s="1579"/>
      <c r="O21" s="1579"/>
      <c r="P21" s="1579"/>
      <c r="Q21" s="1579"/>
      <c r="R21" s="1579"/>
      <c r="S21" s="1579"/>
      <c r="T21" s="1579"/>
      <c r="U21" s="1579"/>
      <c r="V21" s="1579"/>
      <c r="W21" s="1579"/>
      <c r="X21" s="1579"/>
      <c r="Y21" s="1579"/>
      <c r="Z21" s="1580"/>
    </row>
    <row r="22" spans="2:26" s="36" customFormat="1" ht="18" customHeight="1">
      <c r="B22" s="1578"/>
      <c r="C22" s="1579"/>
      <c r="D22" s="1579"/>
      <c r="E22" s="1579"/>
      <c r="F22" s="1579"/>
      <c r="G22" s="1579"/>
      <c r="H22" s="1579"/>
      <c r="I22" s="1579"/>
      <c r="J22" s="1579"/>
      <c r="K22" s="1579"/>
      <c r="L22" s="1579"/>
      <c r="M22" s="1579"/>
      <c r="N22" s="1579"/>
      <c r="O22" s="1579"/>
      <c r="P22" s="1579"/>
      <c r="Q22" s="1579"/>
      <c r="R22" s="1579"/>
      <c r="S22" s="1579"/>
      <c r="T22" s="1579"/>
      <c r="U22" s="1579"/>
      <c r="V22" s="1579"/>
      <c r="W22" s="1579"/>
      <c r="X22" s="1579"/>
      <c r="Y22" s="1579"/>
      <c r="Z22" s="1580"/>
    </row>
    <row r="23" spans="2:26" s="36" customFormat="1" ht="18" customHeight="1">
      <c r="B23" s="320"/>
      <c r="C23" s="1600" t="s">
        <v>73</v>
      </c>
      <c r="D23" s="1601"/>
      <c r="E23" s="1584" t="s">
        <v>511</v>
      </c>
      <c r="F23" s="1585"/>
      <c r="G23" s="1464" t="s">
        <v>151</v>
      </c>
      <c r="H23" s="1470"/>
      <c r="I23" s="1470"/>
      <c r="J23" s="1470"/>
      <c r="K23" s="1470"/>
      <c r="L23" s="1471"/>
      <c r="M23" s="1464" t="s">
        <v>152</v>
      </c>
      <c r="N23" s="1470"/>
      <c r="O23" s="1470"/>
      <c r="P23" s="1471"/>
      <c r="Q23" s="1591" t="s">
        <v>702</v>
      </c>
      <c r="R23" s="1592"/>
      <c r="S23" s="1592"/>
      <c r="T23" s="1593"/>
      <c r="U23" s="1588" t="s">
        <v>396</v>
      </c>
      <c r="V23" s="1589"/>
      <c r="W23" s="1588" t="s">
        <v>702</v>
      </c>
      <c r="X23" s="1589"/>
      <c r="Y23" s="1589"/>
      <c r="Z23" s="1594"/>
    </row>
    <row r="24" spans="2:26" s="36" customFormat="1" ht="18" customHeight="1">
      <c r="B24" s="320"/>
      <c r="C24" s="1602"/>
      <c r="D24" s="1603"/>
      <c r="E24" s="1581"/>
      <c r="F24" s="1583"/>
      <c r="G24" s="1465"/>
      <c r="H24" s="1562"/>
      <c r="I24" s="1562"/>
      <c r="J24" s="1562"/>
      <c r="K24" s="1562"/>
      <c r="L24" s="1563"/>
      <c r="M24" s="1465"/>
      <c r="N24" s="1562"/>
      <c r="O24" s="1562"/>
      <c r="P24" s="1563"/>
      <c r="Q24" s="1586" t="s">
        <v>512</v>
      </c>
      <c r="R24" s="1587"/>
      <c r="S24" s="1586" t="s">
        <v>513</v>
      </c>
      <c r="T24" s="1587"/>
      <c r="U24" s="1586"/>
      <c r="V24" s="1590"/>
      <c r="W24" s="1581" t="s">
        <v>514</v>
      </c>
      <c r="X24" s="1582"/>
      <c r="Y24" s="1582"/>
      <c r="Z24" s="1583"/>
    </row>
    <row r="25" spans="2:26" s="36" customFormat="1" ht="18" customHeight="1">
      <c r="B25" s="133"/>
      <c r="C25" s="1111"/>
      <c r="D25" s="1112"/>
      <c r="E25" s="1568"/>
      <c r="F25" s="1568"/>
      <c r="G25" s="1548"/>
      <c r="H25" s="1548"/>
      <c r="I25" s="1548"/>
      <c r="J25" s="1548"/>
      <c r="K25" s="1548"/>
      <c r="L25" s="1548"/>
      <c r="M25" s="1567"/>
      <c r="N25" s="1567"/>
      <c r="O25" s="1567"/>
      <c r="P25" s="1567"/>
      <c r="Q25" s="1621"/>
      <c r="R25" s="1622"/>
      <c r="S25" s="1621"/>
      <c r="T25" s="1622"/>
      <c r="U25" s="1623"/>
      <c r="V25" s="1623"/>
      <c r="W25" s="1597" t="str">
        <f>IFERROR((Q25+S25)/(U25+Q25),"")</f>
        <v/>
      </c>
      <c r="X25" s="1597"/>
      <c r="Y25" s="1597"/>
      <c r="Z25" s="1597"/>
    </row>
    <row r="26" spans="2:26" s="36" customFormat="1" ht="18" customHeight="1">
      <c r="B26" s="134"/>
      <c r="C26" s="1111"/>
      <c r="D26" s="1112"/>
      <c r="E26" s="1620"/>
      <c r="F26" s="1620"/>
      <c r="G26" s="1433"/>
      <c r="H26" s="1433"/>
      <c r="I26" s="1433"/>
      <c r="J26" s="1433"/>
      <c r="K26" s="1433"/>
      <c r="L26" s="1433"/>
      <c r="M26" s="1566"/>
      <c r="N26" s="1566"/>
      <c r="O26" s="1566"/>
      <c r="P26" s="1566"/>
      <c r="Q26" s="1564"/>
      <c r="R26" s="1564"/>
      <c r="S26" s="1564"/>
      <c r="T26" s="1564"/>
      <c r="U26" s="1564"/>
      <c r="V26" s="1564"/>
      <c r="W26" s="1597" t="str">
        <f>IFERROR((Q26+S26)/(U26+Q26),"")</f>
        <v/>
      </c>
      <c r="X26" s="1597"/>
      <c r="Y26" s="1597"/>
      <c r="Z26" s="1597"/>
    </row>
    <row r="27" spans="2:26" s="36" customFormat="1" ht="18" customHeight="1">
      <c r="B27" s="138"/>
      <c r="C27" s="2"/>
      <c r="D27" s="2"/>
      <c r="E27" s="2"/>
      <c r="F27" s="2"/>
      <c r="G27" s="2"/>
      <c r="H27" s="2"/>
      <c r="I27" s="2"/>
      <c r="J27" s="2"/>
      <c r="K27" s="2"/>
      <c r="L27" s="2"/>
      <c r="M27" s="2"/>
      <c r="N27" s="2"/>
      <c r="O27" s="2"/>
      <c r="P27" s="2"/>
      <c r="Q27" s="139"/>
      <c r="R27" s="139"/>
      <c r="S27" s="139"/>
      <c r="T27" s="139"/>
      <c r="U27" s="139"/>
      <c r="V27" s="139"/>
      <c r="W27" s="2"/>
      <c r="X27" s="2"/>
      <c r="Y27" s="2"/>
      <c r="Z27" s="63"/>
    </row>
    <row r="28" spans="2:26" s="36" customFormat="1" ht="18" customHeight="1">
      <c r="B28" s="1575" t="s">
        <v>1111</v>
      </c>
      <c r="C28" s="1576"/>
      <c r="D28" s="1576"/>
      <c r="E28" s="1576"/>
      <c r="F28" s="1576"/>
      <c r="G28" s="1576"/>
      <c r="H28" s="1576"/>
      <c r="I28" s="1576"/>
      <c r="J28" s="1576"/>
      <c r="K28" s="1576"/>
      <c r="L28" s="1576"/>
      <c r="M28" s="1576"/>
      <c r="N28" s="1576"/>
      <c r="O28" s="1576"/>
      <c r="P28" s="1576"/>
      <c r="Q28" s="1576"/>
      <c r="R28" s="1576"/>
      <c r="S28" s="1576"/>
      <c r="T28" s="1576"/>
      <c r="U28" s="1576"/>
      <c r="V28" s="1576"/>
      <c r="W28" s="1576"/>
      <c r="X28" s="1576"/>
      <c r="Y28" s="1576"/>
      <c r="Z28" s="1577"/>
    </row>
    <row r="29" spans="2:26" s="36" customFormat="1" ht="18" customHeight="1">
      <c r="B29" s="1578"/>
      <c r="C29" s="1579"/>
      <c r="D29" s="1579"/>
      <c r="E29" s="1579"/>
      <c r="F29" s="1579"/>
      <c r="G29" s="1579"/>
      <c r="H29" s="1579"/>
      <c r="I29" s="1579"/>
      <c r="J29" s="1579"/>
      <c r="K29" s="1579"/>
      <c r="L29" s="1579"/>
      <c r="M29" s="1579"/>
      <c r="N29" s="1579"/>
      <c r="O29" s="1579"/>
      <c r="P29" s="1579"/>
      <c r="Q29" s="1579"/>
      <c r="R29" s="1579"/>
      <c r="S29" s="1579"/>
      <c r="T29" s="1579"/>
      <c r="U29" s="1579"/>
      <c r="V29" s="1579"/>
      <c r="W29" s="1579"/>
      <c r="X29" s="1579"/>
      <c r="Y29" s="1579"/>
      <c r="Z29" s="1580"/>
    </row>
    <row r="30" spans="2:26" s="36" customFormat="1" ht="18" customHeight="1">
      <c r="B30" s="133"/>
      <c r="C30" s="1561" t="s">
        <v>73</v>
      </c>
      <c r="D30" s="1433"/>
      <c r="E30" s="1561" t="s">
        <v>153</v>
      </c>
      <c r="F30" s="1433"/>
      <c r="G30" s="1433" t="s">
        <v>745</v>
      </c>
      <c r="H30" s="1433"/>
      <c r="I30" s="1433"/>
      <c r="J30" s="1433"/>
      <c r="K30" s="1433"/>
      <c r="L30" s="1612" t="s">
        <v>12</v>
      </c>
      <c r="M30" s="1433" t="s">
        <v>7</v>
      </c>
      <c r="N30" s="1433"/>
      <c r="O30" s="1433"/>
      <c r="P30" s="1433"/>
      <c r="Q30" s="1561" t="s">
        <v>8</v>
      </c>
      <c r="R30" s="1561"/>
      <c r="S30" s="1561" t="s">
        <v>2</v>
      </c>
      <c r="T30" s="1571" t="s">
        <v>150</v>
      </c>
      <c r="U30" s="1565" t="s">
        <v>40</v>
      </c>
      <c r="V30" s="1566"/>
      <c r="W30" s="140" t="s">
        <v>41</v>
      </c>
      <c r="X30" s="141"/>
      <c r="Y30" s="1433" t="s">
        <v>39</v>
      </c>
      <c r="Z30" s="1433"/>
    </row>
    <row r="31" spans="2:26" s="36" customFormat="1" ht="18" customHeight="1">
      <c r="B31" s="133"/>
      <c r="C31" s="1433"/>
      <c r="D31" s="1433"/>
      <c r="E31" s="1433"/>
      <c r="F31" s="1433"/>
      <c r="G31" s="1433"/>
      <c r="H31" s="1433"/>
      <c r="I31" s="1433"/>
      <c r="J31" s="1433"/>
      <c r="K31" s="1433"/>
      <c r="L31" s="1612"/>
      <c r="M31" s="1433"/>
      <c r="N31" s="1433"/>
      <c r="O31" s="1433"/>
      <c r="P31" s="1433"/>
      <c r="Q31" s="1561"/>
      <c r="R31" s="1561"/>
      <c r="S31" s="1561"/>
      <c r="T31" s="1571"/>
      <c r="U31" s="142"/>
      <c r="V31" s="143" t="s">
        <v>149</v>
      </c>
      <c r="W31" s="142"/>
      <c r="X31" s="143" t="s">
        <v>149</v>
      </c>
      <c r="Y31" s="1433"/>
      <c r="Z31" s="1433"/>
    </row>
    <row r="32" spans="2:26" s="36" customFormat="1" ht="18" customHeight="1">
      <c r="B32" s="133"/>
      <c r="C32" s="1111"/>
      <c r="D32" s="1112"/>
      <c r="E32" s="1440"/>
      <c r="F32" s="1440"/>
      <c r="G32" s="1433"/>
      <c r="H32" s="1433"/>
      <c r="I32" s="1433"/>
      <c r="J32" s="1433"/>
      <c r="K32" s="1433"/>
      <c r="L32" s="148"/>
      <c r="M32" s="1566"/>
      <c r="N32" s="1566"/>
      <c r="O32" s="1566"/>
      <c r="P32" s="1566"/>
      <c r="Q32" s="1440"/>
      <c r="R32" s="1440"/>
      <c r="S32" s="78"/>
      <c r="T32" s="78"/>
      <c r="U32" s="78"/>
      <c r="V32" s="78"/>
      <c r="W32" s="78"/>
      <c r="X32" s="78"/>
      <c r="Y32" s="1616" t="str">
        <f>IF(W32="","",(V32+X32)/(V32+W32))</f>
        <v/>
      </c>
      <c r="Z32" s="1616"/>
    </row>
    <row r="33" spans="1:28" s="36" customFormat="1" ht="18" customHeight="1">
      <c r="B33" s="133"/>
      <c r="C33" s="1111"/>
      <c r="D33" s="1112"/>
      <c r="E33" s="1440"/>
      <c r="F33" s="1440"/>
      <c r="G33" s="1566"/>
      <c r="H33" s="1566"/>
      <c r="I33" s="1566"/>
      <c r="J33" s="1566"/>
      <c r="K33" s="1566"/>
      <c r="L33" s="148"/>
      <c r="M33" s="1566"/>
      <c r="N33" s="1566"/>
      <c r="O33" s="1566"/>
      <c r="P33" s="1566"/>
      <c r="Q33" s="1440"/>
      <c r="R33" s="1440"/>
      <c r="S33" s="78"/>
      <c r="T33" s="78"/>
      <c r="U33" s="78"/>
      <c r="V33" s="78"/>
      <c r="W33" s="78"/>
      <c r="X33" s="78"/>
      <c r="Y33" s="1616" t="str">
        <f>IF(W33="","",(V33+X33)/(V33+W33))</f>
        <v/>
      </c>
      <c r="Z33" s="1616"/>
    </row>
    <row r="34" spans="1:28" s="36" customFormat="1" ht="18" customHeight="1">
      <c r="B34" s="133"/>
      <c r="C34" s="1111"/>
      <c r="D34" s="1112"/>
      <c r="E34" s="1440"/>
      <c r="F34" s="1440"/>
      <c r="G34" s="1433"/>
      <c r="H34" s="1433"/>
      <c r="I34" s="1433"/>
      <c r="J34" s="1433"/>
      <c r="K34" s="1433"/>
      <c r="L34" s="148"/>
      <c r="M34" s="1566"/>
      <c r="N34" s="1566"/>
      <c r="O34" s="1566"/>
      <c r="P34" s="1566"/>
      <c r="Q34" s="1440"/>
      <c r="R34" s="1440"/>
      <c r="S34" s="78"/>
      <c r="T34" s="78"/>
      <c r="U34" s="78"/>
      <c r="V34" s="78"/>
      <c r="W34" s="78"/>
      <c r="X34" s="78"/>
      <c r="Y34" s="1616" t="str">
        <f>IF(W34="","",(V34+X34)/(V34+W34))</f>
        <v/>
      </c>
      <c r="Z34" s="1616"/>
    </row>
    <row r="35" spans="1:28" s="36" customFormat="1" ht="18" customHeight="1">
      <c r="B35" s="133"/>
      <c r="C35" s="68"/>
      <c r="D35" s="68"/>
      <c r="E35" s="68"/>
      <c r="F35" s="68"/>
      <c r="G35" s="68"/>
      <c r="H35" s="68"/>
      <c r="I35" s="68"/>
      <c r="J35" s="68"/>
      <c r="K35" s="68"/>
      <c r="L35" s="276"/>
      <c r="M35" s="1614" t="s">
        <v>70</v>
      </c>
      <c r="N35" s="1614"/>
      <c r="O35" s="1614"/>
      <c r="P35" s="1614"/>
      <c r="Q35" s="68"/>
      <c r="R35" s="68"/>
      <c r="S35" s="278">
        <f t="shared" ref="S35:X35" si="1">SUM(S32:S34)</f>
        <v>0</v>
      </c>
      <c r="T35" s="278">
        <f t="shared" si="1"/>
        <v>0</v>
      </c>
      <c r="U35" s="278">
        <f t="shared" si="1"/>
        <v>0</v>
      </c>
      <c r="V35" s="278">
        <f t="shared" si="1"/>
        <v>0</v>
      </c>
      <c r="W35" s="278">
        <f t="shared" si="1"/>
        <v>0</v>
      </c>
      <c r="X35" s="278">
        <f t="shared" si="1"/>
        <v>0</v>
      </c>
      <c r="Y35" s="1616" t="str">
        <f>IF(W35=0,"",(V35+X35)/(V35+W35))</f>
        <v/>
      </c>
      <c r="Z35" s="1616"/>
    </row>
    <row r="36" spans="1:28" s="36" customFormat="1" ht="18" customHeight="1">
      <c r="B36" s="134"/>
      <c r="C36" s="375" t="s">
        <v>554</v>
      </c>
      <c r="D36" s="374"/>
      <c r="E36" s="374"/>
      <c r="F36" s="374"/>
      <c r="G36" s="374"/>
      <c r="H36" s="374"/>
      <c r="I36" s="374"/>
      <c r="J36" s="374"/>
      <c r="K36" s="374"/>
      <c r="L36" s="374"/>
      <c r="M36" s="374"/>
      <c r="N36" s="374"/>
      <c r="O36" s="374"/>
      <c r="P36" s="374"/>
      <c r="Q36" s="374"/>
      <c r="R36" s="374"/>
      <c r="S36" s="374"/>
      <c r="T36" s="374"/>
      <c r="U36" s="374"/>
      <c r="V36" s="374"/>
      <c r="W36" s="374"/>
      <c r="X36" s="374"/>
      <c r="Y36" s="374"/>
      <c r="Z36" s="144"/>
    </row>
    <row r="37" spans="1:28" s="36" customFormat="1" ht="18" customHeight="1">
      <c r="B37" s="135"/>
      <c r="C37" s="61"/>
      <c r="D37" s="60"/>
      <c r="E37" s="60"/>
      <c r="F37" s="60"/>
      <c r="G37" s="60"/>
      <c r="H37" s="60"/>
      <c r="I37" s="60"/>
      <c r="J37" s="60"/>
      <c r="K37" s="60"/>
      <c r="L37" s="60"/>
      <c r="M37" s="60"/>
      <c r="N37" s="60"/>
      <c r="O37" s="60"/>
      <c r="P37" s="60"/>
      <c r="Q37" s="60"/>
      <c r="R37" s="60"/>
      <c r="S37" s="60"/>
      <c r="T37" s="60"/>
      <c r="U37" s="60"/>
      <c r="V37" s="60"/>
      <c r="W37" s="60"/>
      <c r="X37" s="60"/>
      <c r="Y37" s="60"/>
      <c r="Z37" s="60"/>
    </row>
    <row r="38" spans="1:28" s="36" customFormat="1" ht="18" customHeight="1">
      <c r="B38" s="1575" t="s">
        <v>1112</v>
      </c>
      <c r="C38" s="1576"/>
      <c r="D38" s="1576"/>
      <c r="E38" s="1576"/>
      <c r="F38" s="1576"/>
      <c r="G38" s="1576"/>
      <c r="H38" s="1576"/>
      <c r="I38" s="1576"/>
      <c r="J38" s="1576"/>
      <c r="K38" s="1576"/>
      <c r="L38" s="1576"/>
      <c r="M38" s="1576"/>
      <c r="N38" s="1576"/>
      <c r="O38" s="1576"/>
      <c r="P38" s="1576"/>
      <c r="Q38" s="1576"/>
      <c r="R38" s="1576"/>
      <c r="S38" s="1576"/>
      <c r="T38" s="1576"/>
      <c r="U38" s="1576"/>
      <c r="V38" s="1576"/>
      <c r="W38" s="1576"/>
      <c r="X38" s="1576"/>
      <c r="Y38" s="1576"/>
      <c r="Z38" s="1577"/>
    </row>
    <row r="39" spans="1:28" s="36" customFormat="1" ht="18" customHeight="1">
      <c r="B39" s="1578"/>
      <c r="C39" s="1579"/>
      <c r="D39" s="1579"/>
      <c r="E39" s="1579"/>
      <c r="F39" s="1579"/>
      <c r="G39" s="1579"/>
      <c r="H39" s="1579"/>
      <c r="I39" s="1579"/>
      <c r="J39" s="1579"/>
      <c r="K39" s="1579"/>
      <c r="L39" s="1579"/>
      <c r="M39" s="1579"/>
      <c r="N39" s="1579"/>
      <c r="O39" s="1579"/>
      <c r="P39" s="1579"/>
      <c r="Q39" s="1579"/>
      <c r="R39" s="1579"/>
      <c r="S39" s="1579"/>
      <c r="T39" s="1579"/>
      <c r="U39" s="1579"/>
      <c r="V39" s="1579"/>
      <c r="W39" s="1579"/>
      <c r="X39" s="1579"/>
      <c r="Y39" s="1579"/>
      <c r="Z39" s="1580"/>
    </row>
    <row r="40" spans="1:28" s="36" customFormat="1" ht="18" customHeight="1">
      <c r="B40" s="796"/>
      <c r="C40" s="1561" t="s">
        <v>73</v>
      </c>
      <c r="D40" s="1433"/>
      <c r="E40" s="1561" t="s">
        <v>153</v>
      </c>
      <c r="F40" s="1433"/>
      <c r="G40" s="1433" t="s">
        <v>11</v>
      </c>
      <c r="H40" s="1433"/>
      <c r="I40" s="1433"/>
      <c r="J40" s="1433"/>
      <c r="K40" s="1433"/>
      <c r="L40" s="1612" t="s">
        <v>12</v>
      </c>
      <c r="M40" s="1433" t="s">
        <v>7</v>
      </c>
      <c r="N40" s="1433"/>
      <c r="O40" s="1433"/>
      <c r="P40" s="1433"/>
      <c r="Q40" s="1561" t="s">
        <v>8</v>
      </c>
      <c r="R40" s="1561"/>
      <c r="S40" s="1561" t="s">
        <v>2</v>
      </c>
      <c r="T40" s="1571" t="s">
        <v>150</v>
      </c>
      <c r="U40" s="1565" t="s">
        <v>40</v>
      </c>
      <c r="V40" s="1566"/>
      <c r="W40" s="140" t="s">
        <v>41</v>
      </c>
      <c r="X40" s="141"/>
      <c r="Y40" s="1433" t="s">
        <v>39</v>
      </c>
      <c r="Z40" s="1433"/>
    </row>
    <row r="41" spans="1:28" s="36" customFormat="1" ht="18" customHeight="1">
      <c r="B41" s="796"/>
      <c r="C41" s="1433"/>
      <c r="D41" s="1433"/>
      <c r="E41" s="1433"/>
      <c r="F41" s="1433"/>
      <c r="G41" s="1433"/>
      <c r="H41" s="1433"/>
      <c r="I41" s="1433"/>
      <c r="J41" s="1433"/>
      <c r="K41" s="1433"/>
      <c r="L41" s="1612"/>
      <c r="M41" s="1433"/>
      <c r="N41" s="1433"/>
      <c r="O41" s="1433"/>
      <c r="P41" s="1433"/>
      <c r="Q41" s="1561"/>
      <c r="R41" s="1561"/>
      <c r="S41" s="1561"/>
      <c r="T41" s="1571"/>
      <c r="U41" s="142"/>
      <c r="V41" s="143" t="s">
        <v>149</v>
      </c>
      <c r="W41" s="142"/>
      <c r="X41" s="143" t="s">
        <v>149</v>
      </c>
      <c r="Y41" s="1433"/>
      <c r="Z41" s="1433"/>
    </row>
    <row r="42" spans="1:28" s="36" customFormat="1" ht="18" customHeight="1">
      <c r="B42" s="796"/>
      <c r="C42" s="1111"/>
      <c r="D42" s="1112"/>
      <c r="E42" s="1564"/>
      <c r="F42" s="1564"/>
      <c r="G42" s="1564"/>
      <c r="H42" s="1564"/>
      <c r="I42" s="1564"/>
      <c r="J42" s="1564"/>
      <c r="K42" s="1564"/>
      <c r="L42" s="148"/>
      <c r="M42" s="1566"/>
      <c r="N42" s="1566"/>
      <c r="O42" s="1566"/>
      <c r="P42" s="1566"/>
      <c r="Q42" s="1440"/>
      <c r="R42" s="1440"/>
      <c r="S42" s="794"/>
      <c r="T42" s="794"/>
      <c r="U42" s="794"/>
      <c r="V42" s="794"/>
      <c r="W42" s="794"/>
      <c r="X42" s="794"/>
      <c r="Y42" s="1616" t="str">
        <f>IF(W42="","",(V42+X42)/(V42+W42))</f>
        <v/>
      </c>
      <c r="Z42" s="1616"/>
    </row>
    <row r="43" spans="1:28" s="36" customFormat="1" ht="18" customHeight="1">
      <c r="B43" s="796"/>
      <c r="C43" s="1111"/>
      <c r="D43" s="1112"/>
      <c r="E43" s="1564"/>
      <c r="F43" s="1564"/>
      <c r="G43" s="1615"/>
      <c r="H43" s="1615"/>
      <c r="I43" s="1615"/>
      <c r="J43" s="1615"/>
      <c r="K43" s="1615"/>
      <c r="L43" s="148"/>
      <c r="M43" s="1566"/>
      <c r="N43" s="1566"/>
      <c r="O43" s="1566"/>
      <c r="P43" s="1566"/>
      <c r="Q43" s="1440"/>
      <c r="R43" s="1440"/>
      <c r="S43" s="794"/>
      <c r="T43" s="794"/>
      <c r="U43" s="794"/>
      <c r="V43" s="794"/>
      <c r="W43" s="794"/>
      <c r="X43" s="794"/>
      <c r="Y43" s="1616" t="str">
        <f>IF(W43="","",(V43+X43)/(V43+W43))</f>
        <v/>
      </c>
      <c r="Z43" s="1616"/>
    </row>
    <row r="44" spans="1:28" s="36" customFormat="1" ht="18" customHeight="1">
      <c r="B44" s="796"/>
      <c r="C44" s="1111"/>
      <c r="D44" s="1112"/>
      <c r="E44" s="1564"/>
      <c r="F44" s="1564"/>
      <c r="G44" s="1564"/>
      <c r="H44" s="1564"/>
      <c r="I44" s="1564"/>
      <c r="J44" s="1564"/>
      <c r="K44" s="1564"/>
      <c r="L44" s="148"/>
      <c r="M44" s="1566"/>
      <c r="N44" s="1566"/>
      <c r="O44" s="1566"/>
      <c r="P44" s="1566"/>
      <c r="Q44" s="1440"/>
      <c r="R44" s="1440"/>
      <c r="S44" s="794"/>
      <c r="T44" s="794"/>
      <c r="U44" s="794"/>
      <c r="V44" s="794"/>
      <c r="W44" s="794"/>
      <c r="X44" s="794"/>
      <c r="Y44" s="1616" t="str">
        <f>IF(W44="","",(V44+X44)/(V44+W44))</f>
        <v/>
      </c>
      <c r="Z44" s="1616"/>
    </row>
    <row r="45" spans="1:28" s="36" customFormat="1" ht="18" customHeight="1">
      <c r="B45" s="795"/>
      <c r="C45" s="798"/>
      <c r="D45" s="798"/>
      <c r="E45" s="798"/>
      <c r="F45" s="798"/>
      <c r="G45" s="798"/>
      <c r="H45" s="798"/>
      <c r="I45" s="798"/>
      <c r="J45" s="798"/>
      <c r="K45" s="798"/>
      <c r="L45" s="797"/>
      <c r="M45" s="1635" t="s">
        <v>70</v>
      </c>
      <c r="N45" s="1635"/>
      <c r="O45" s="1635"/>
      <c r="P45" s="1635"/>
      <c r="Q45" s="798"/>
      <c r="R45" s="798"/>
      <c r="S45" s="278">
        <f t="shared" ref="S45:X45" si="2">SUM(S42:S44)</f>
        <v>0</v>
      </c>
      <c r="T45" s="278">
        <f t="shared" si="2"/>
        <v>0</v>
      </c>
      <c r="U45" s="278">
        <f t="shared" si="2"/>
        <v>0</v>
      </c>
      <c r="V45" s="278">
        <f t="shared" si="2"/>
        <v>0</v>
      </c>
      <c r="W45" s="278">
        <f t="shared" si="2"/>
        <v>0</v>
      </c>
      <c r="X45" s="278">
        <f t="shared" si="2"/>
        <v>0</v>
      </c>
      <c r="Y45" s="1616" t="str">
        <f>IF(W45=0,"",(V45+X45)/(V45+W45))</f>
        <v/>
      </c>
      <c r="Z45" s="1616"/>
    </row>
    <row r="46" spans="1:28" s="36" customFormat="1" ht="18" customHeight="1">
      <c r="A46" s="51"/>
      <c r="B46" s="508"/>
      <c r="C46" s="510"/>
      <c r="D46" s="511"/>
      <c r="E46" s="511"/>
      <c r="F46" s="511"/>
      <c r="G46" s="511"/>
      <c r="H46" s="511"/>
      <c r="I46" s="511"/>
      <c r="J46" s="511"/>
      <c r="K46" s="511"/>
      <c r="L46" s="511"/>
      <c r="M46" s="511"/>
      <c r="N46" s="511"/>
      <c r="O46" s="511"/>
      <c r="P46" s="511"/>
      <c r="Q46" s="511"/>
      <c r="R46" s="511"/>
      <c r="S46" s="511"/>
      <c r="T46" s="511"/>
      <c r="U46" s="511"/>
      <c r="V46" s="511"/>
      <c r="W46" s="511"/>
      <c r="X46" s="511"/>
      <c r="Y46" s="511"/>
      <c r="Z46" s="87"/>
      <c r="AA46" s="51"/>
      <c r="AB46" s="51"/>
    </row>
    <row r="47" spans="1:28" s="36" customFormat="1" ht="18" customHeight="1">
      <c r="A47" s="51"/>
      <c r="B47" s="509"/>
      <c r="C47" s="510"/>
      <c r="D47" s="511"/>
      <c r="E47" s="511"/>
      <c r="F47" s="511"/>
      <c r="G47" s="511"/>
      <c r="H47" s="511"/>
      <c r="I47" s="511"/>
      <c r="J47" s="511"/>
      <c r="K47" s="511"/>
      <c r="L47" s="511"/>
      <c r="M47" s="511"/>
      <c r="N47" s="511"/>
      <c r="O47" s="511"/>
      <c r="P47" s="511"/>
      <c r="Q47" s="511"/>
      <c r="R47" s="511"/>
      <c r="S47" s="511"/>
      <c r="T47" s="511"/>
      <c r="U47" s="511"/>
      <c r="V47" s="511"/>
      <c r="W47" s="511"/>
      <c r="X47" s="511"/>
      <c r="Y47" s="511"/>
      <c r="Z47" s="87"/>
      <c r="AA47" s="51"/>
      <c r="AB47" s="51"/>
    </row>
    <row r="48" spans="1:28" s="36" customFormat="1" ht="18" customHeight="1">
      <c r="B48" s="1627" t="s">
        <v>555</v>
      </c>
      <c r="C48" s="1628"/>
      <c r="D48" s="1628"/>
      <c r="E48" s="1628"/>
      <c r="F48" s="1628"/>
      <c r="G48" s="1628"/>
      <c r="H48" s="1628"/>
      <c r="I48" s="1628"/>
      <c r="J48" s="1628"/>
      <c r="K48" s="1628"/>
      <c r="L48" s="1628"/>
      <c r="M48" s="1628"/>
      <c r="N48" s="1628"/>
      <c r="O48" s="1628"/>
      <c r="P48" s="1628"/>
      <c r="Q48" s="1628"/>
      <c r="R48" s="1628"/>
      <c r="S48" s="1628"/>
      <c r="T48" s="1628"/>
      <c r="U48" s="1628"/>
      <c r="V48" s="1628"/>
      <c r="W48" s="1628"/>
      <c r="X48" s="1628"/>
      <c r="Y48" s="1628"/>
      <c r="Z48" s="1629"/>
    </row>
    <row r="49" spans="2:34" s="36" customFormat="1" ht="18" customHeight="1">
      <c r="B49" s="1630"/>
      <c r="C49" s="1631"/>
      <c r="D49" s="1631"/>
      <c r="E49" s="1631"/>
      <c r="F49" s="1631"/>
      <c r="G49" s="1631"/>
      <c r="H49" s="1631"/>
      <c r="I49" s="1631"/>
      <c r="J49" s="1631"/>
      <c r="K49" s="1631"/>
      <c r="L49" s="1631"/>
      <c r="M49" s="1631"/>
      <c r="N49" s="1631"/>
      <c r="O49" s="1631"/>
      <c r="P49" s="1631"/>
      <c r="Q49" s="1631"/>
      <c r="R49" s="1631"/>
      <c r="S49" s="1631"/>
      <c r="T49" s="1631"/>
      <c r="U49" s="1631"/>
      <c r="V49" s="1631"/>
      <c r="W49" s="1631"/>
      <c r="X49" s="1631"/>
      <c r="Y49" s="1631"/>
      <c r="Z49" s="1632"/>
    </row>
    <row r="50" spans="2:34" s="36" customFormat="1" ht="18" customHeight="1">
      <c r="B50" s="1630"/>
      <c r="C50" s="1631"/>
      <c r="D50" s="1631"/>
      <c r="E50" s="1631"/>
      <c r="F50" s="1631"/>
      <c r="G50" s="1631"/>
      <c r="H50" s="1631"/>
      <c r="I50" s="1631"/>
      <c r="J50" s="1631"/>
      <c r="K50" s="1631"/>
      <c r="L50" s="1631"/>
      <c r="M50" s="1631"/>
      <c r="N50" s="1631"/>
      <c r="O50" s="1631"/>
      <c r="P50" s="1631"/>
      <c r="Q50" s="1631"/>
      <c r="R50" s="1631"/>
      <c r="S50" s="1631"/>
      <c r="T50" s="1631"/>
      <c r="U50" s="1631"/>
      <c r="V50" s="1631"/>
      <c r="W50" s="1631"/>
      <c r="X50" s="1631"/>
      <c r="Y50" s="1631"/>
      <c r="Z50" s="1632"/>
    </row>
    <row r="51" spans="2:34" s="36" customFormat="1" ht="18" customHeight="1" thickBot="1">
      <c r="B51" s="133"/>
      <c r="C51" s="1561" t="s">
        <v>73</v>
      </c>
      <c r="D51" s="1561"/>
      <c r="E51" s="1561" t="s">
        <v>208</v>
      </c>
      <c r="F51" s="1433"/>
      <c r="G51" s="1433"/>
      <c r="H51" s="1433" t="s">
        <v>11</v>
      </c>
      <c r="I51" s="1433"/>
      <c r="J51" s="1433"/>
      <c r="K51" s="1433"/>
      <c r="L51" s="1433"/>
      <c r="M51" s="1561" t="s">
        <v>154</v>
      </c>
      <c r="N51" s="1561"/>
      <c r="O51" s="1561"/>
      <c r="P51" s="1561"/>
      <c r="Q51" s="1561"/>
      <c r="R51" s="1561"/>
      <c r="S51" s="1561"/>
      <c r="T51" s="1571" t="s">
        <v>173</v>
      </c>
      <c r="U51" s="1571" t="s">
        <v>156</v>
      </c>
      <c r="V51" s="1571" t="s">
        <v>157</v>
      </c>
      <c r="W51" s="1433" t="s">
        <v>30</v>
      </c>
      <c r="X51" s="1433"/>
      <c r="Y51" s="1561" t="s">
        <v>155</v>
      </c>
      <c r="Z51" s="1433"/>
    </row>
    <row r="52" spans="2:34" s="36" customFormat="1" ht="18" customHeight="1" thickBot="1">
      <c r="B52" s="133"/>
      <c r="C52" s="1561"/>
      <c r="D52" s="1561"/>
      <c r="E52" s="1433"/>
      <c r="F52" s="1433"/>
      <c r="G52" s="1433"/>
      <c r="H52" s="1433"/>
      <c r="I52" s="1433"/>
      <c r="J52" s="1433"/>
      <c r="K52" s="1433"/>
      <c r="L52" s="1433"/>
      <c r="M52" s="1561"/>
      <c r="N52" s="1561"/>
      <c r="O52" s="1561"/>
      <c r="P52" s="1561"/>
      <c r="Q52" s="1561"/>
      <c r="R52" s="1561"/>
      <c r="S52" s="1561"/>
      <c r="T52" s="1571"/>
      <c r="U52" s="1571"/>
      <c r="V52" s="1571"/>
      <c r="W52" s="1433"/>
      <c r="X52" s="1433"/>
      <c r="Y52" s="1433"/>
      <c r="Z52" s="1433"/>
      <c r="AH52" s="79"/>
    </row>
    <row r="53" spans="2:34" s="36" customFormat="1" ht="18" customHeight="1">
      <c r="B53" s="133"/>
      <c r="C53" s="1559"/>
      <c r="D53" s="1475"/>
      <c r="E53" s="1464"/>
      <c r="F53" s="1470"/>
      <c r="G53" s="1471"/>
      <c r="H53" s="1464"/>
      <c r="I53" s="1470"/>
      <c r="J53" s="1470"/>
      <c r="K53" s="1470"/>
      <c r="L53" s="1471"/>
      <c r="M53" s="1617"/>
      <c r="N53" s="1617"/>
      <c r="O53" s="1617"/>
      <c r="P53" s="1617"/>
      <c r="Q53" s="1617"/>
      <c r="R53" s="1617"/>
      <c r="S53" s="1617"/>
      <c r="T53" s="140"/>
      <c r="U53" s="145"/>
      <c r="V53" s="145"/>
      <c r="W53" s="1618" t="str">
        <f>IF(T53="","",U53/T53)</f>
        <v/>
      </c>
      <c r="X53" s="1619"/>
      <c r="Y53" s="1618" t="str">
        <f>IF(V53="","",V53/U53)</f>
        <v/>
      </c>
      <c r="Z53" s="1619"/>
    </row>
    <row r="54" spans="2:34" s="36" customFormat="1" ht="18" customHeight="1">
      <c r="B54" s="133"/>
      <c r="C54" s="1560"/>
      <c r="D54" s="1479"/>
      <c r="E54" s="1465"/>
      <c r="F54" s="1562"/>
      <c r="G54" s="1563"/>
      <c r="H54" s="1465"/>
      <c r="I54" s="1613"/>
      <c r="J54" s="1613"/>
      <c r="K54" s="1562"/>
      <c r="L54" s="1563"/>
      <c r="M54" s="1626"/>
      <c r="N54" s="1626"/>
      <c r="O54" s="1626"/>
      <c r="P54" s="1626"/>
      <c r="Q54" s="1626"/>
      <c r="R54" s="1626"/>
      <c r="S54" s="1626"/>
      <c r="T54" s="146"/>
      <c r="U54" s="142"/>
      <c r="V54" s="142"/>
      <c r="W54" s="1633" t="str">
        <f t="shared" ref="W54:W62" si="3">IF(T54="","",U54/T54)</f>
        <v/>
      </c>
      <c r="X54" s="1634"/>
      <c r="Y54" s="1633" t="str">
        <f t="shared" ref="Y54:Y62" si="4">IF(V54="","",V54/U54)</f>
        <v/>
      </c>
      <c r="Z54" s="1634"/>
    </row>
    <row r="55" spans="2:34" s="36" customFormat="1" ht="18" customHeight="1">
      <c r="B55" s="133"/>
      <c r="C55" s="1559"/>
      <c r="D55" s="1475"/>
      <c r="E55" s="1464"/>
      <c r="F55" s="1470"/>
      <c r="G55" s="1471"/>
      <c r="H55" s="1464"/>
      <c r="I55" s="1639"/>
      <c r="J55" s="1639"/>
      <c r="K55" s="1470"/>
      <c r="L55" s="1471"/>
      <c r="M55" s="1636"/>
      <c r="N55" s="1636"/>
      <c r="O55" s="1636"/>
      <c r="P55" s="1636"/>
      <c r="Q55" s="1636"/>
      <c r="R55" s="1636"/>
      <c r="S55" s="1636"/>
      <c r="T55" s="140"/>
      <c r="U55" s="145"/>
      <c r="V55" s="145"/>
      <c r="W55" s="1618" t="str">
        <f t="shared" si="3"/>
        <v/>
      </c>
      <c r="X55" s="1619"/>
      <c r="Y55" s="1618" t="str">
        <f t="shared" si="4"/>
        <v/>
      </c>
      <c r="Z55" s="1619"/>
    </row>
    <row r="56" spans="2:34" s="36" customFormat="1" ht="18" customHeight="1">
      <c r="B56" s="133"/>
      <c r="C56" s="1560"/>
      <c r="D56" s="1479"/>
      <c r="E56" s="1465"/>
      <c r="F56" s="1562"/>
      <c r="G56" s="1563"/>
      <c r="H56" s="1465"/>
      <c r="I56" s="1562"/>
      <c r="J56" s="1562"/>
      <c r="K56" s="1562"/>
      <c r="L56" s="1563"/>
      <c r="M56" s="1626"/>
      <c r="N56" s="1626"/>
      <c r="O56" s="1626"/>
      <c r="P56" s="1626"/>
      <c r="Q56" s="1626"/>
      <c r="R56" s="1626"/>
      <c r="S56" s="1626"/>
      <c r="T56" s="146"/>
      <c r="U56" s="142"/>
      <c r="V56" s="142"/>
      <c r="W56" s="1633" t="str">
        <f t="shared" si="3"/>
        <v/>
      </c>
      <c r="X56" s="1634"/>
      <c r="Y56" s="1633" t="str">
        <f t="shared" si="4"/>
        <v/>
      </c>
      <c r="Z56" s="1634"/>
    </row>
    <row r="57" spans="2:34" s="36" customFormat="1" ht="18" customHeight="1">
      <c r="B57" s="133"/>
      <c r="C57" s="1559"/>
      <c r="D57" s="1475"/>
      <c r="E57" s="1464"/>
      <c r="F57" s="1470"/>
      <c r="G57" s="1471"/>
      <c r="H57" s="1464"/>
      <c r="I57" s="1470"/>
      <c r="J57" s="1470"/>
      <c r="K57" s="1470"/>
      <c r="L57" s="1471"/>
      <c r="M57" s="1636"/>
      <c r="N57" s="1636"/>
      <c r="O57" s="1636"/>
      <c r="P57" s="1636"/>
      <c r="Q57" s="1636"/>
      <c r="R57" s="1636"/>
      <c r="S57" s="1636"/>
      <c r="T57" s="140"/>
      <c r="U57" s="145"/>
      <c r="V57" s="145"/>
      <c r="W57" s="1618" t="str">
        <f t="shared" si="3"/>
        <v/>
      </c>
      <c r="X57" s="1619"/>
      <c r="Y57" s="1618" t="str">
        <f t="shared" si="4"/>
        <v/>
      </c>
      <c r="Z57" s="1619"/>
    </row>
    <row r="58" spans="2:34" s="36" customFormat="1" ht="18" customHeight="1">
      <c r="B58" s="133"/>
      <c r="C58" s="1560"/>
      <c r="D58" s="1479"/>
      <c r="E58" s="1465"/>
      <c r="F58" s="1562"/>
      <c r="G58" s="1563"/>
      <c r="H58" s="1465"/>
      <c r="I58" s="1562"/>
      <c r="J58" s="1562"/>
      <c r="K58" s="1562"/>
      <c r="L58" s="1563"/>
      <c r="M58" s="1626"/>
      <c r="N58" s="1626"/>
      <c r="O58" s="1626"/>
      <c r="P58" s="1626"/>
      <c r="Q58" s="1626"/>
      <c r="R58" s="1626"/>
      <c r="S58" s="1626"/>
      <c r="T58" s="146"/>
      <c r="U58" s="142"/>
      <c r="V58" s="142"/>
      <c r="W58" s="1633" t="str">
        <f t="shared" si="3"/>
        <v/>
      </c>
      <c r="X58" s="1634"/>
      <c r="Y58" s="1633" t="str">
        <f t="shared" si="4"/>
        <v/>
      </c>
      <c r="Z58" s="1634"/>
    </row>
    <row r="59" spans="2:34" s="36" customFormat="1" ht="18" customHeight="1">
      <c r="B59" s="133"/>
      <c r="C59" s="1559"/>
      <c r="D59" s="1475"/>
      <c r="E59" s="1464"/>
      <c r="F59" s="1470"/>
      <c r="G59" s="1471"/>
      <c r="H59" s="1464"/>
      <c r="I59" s="1470"/>
      <c r="J59" s="1470"/>
      <c r="K59" s="1470"/>
      <c r="L59" s="1471"/>
      <c r="M59" s="1636"/>
      <c r="N59" s="1636"/>
      <c r="O59" s="1636"/>
      <c r="P59" s="1636"/>
      <c r="Q59" s="1636"/>
      <c r="R59" s="1636"/>
      <c r="S59" s="1636"/>
      <c r="T59" s="140"/>
      <c r="U59" s="145"/>
      <c r="V59" s="145"/>
      <c r="W59" s="1618" t="str">
        <f t="shared" si="3"/>
        <v/>
      </c>
      <c r="X59" s="1619"/>
      <c r="Y59" s="1618" t="str">
        <f t="shared" si="4"/>
        <v/>
      </c>
      <c r="Z59" s="1619"/>
    </row>
    <row r="60" spans="2:34" s="36" customFormat="1" ht="18" customHeight="1">
      <c r="B60" s="133"/>
      <c r="C60" s="1560"/>
      <c r="D60" s="1479"/>
      <c r="E60" s="1465"/>
      <c r="F60" s="1562"/>
      <c r="G60" s="1563"/>
      <c r="H60" s="1465"/>
      <c r="I60" s="1562"/>
      <c r="J60" s="1562"/>
      <c r="K60" s="1562"/>
      <c r="L60" s="1563"/>
      <c r="M60" s="1626"/>
      <c r="N60" s="1626"/>
      <c r="O60" s="1626"/>
      <c r="P60" s="1626"/>
      <c r="Q60" s="1626"/>
      <c r="R60" s="1626"/>
      <c r="S60" s="1626"/>
      <c r="T60" s="146"/>
      <c r="U60" s="142"/>
      <c r="V60" s="142"/>
      <c r="W60" s="1633" t="str">
        <f t="shared" si="3"/>
        <v/>
      </c>
      <c r="X60" s="1634"/>
      <c r="Y60" s="1633" t="str">
        <f t="shared" si="4"/>
        <v/>
      </c>
      <c r="Z60" s="1634"/>
    </row>
    <row r="61" spans="2:34" s="36" customFormat="1" ht="18" customHeight="1">
      <c r="B61" s="133"/>
      <c r="C61" s="1559"/>
      <c r="D61" s="1475"/>
      <c r="E61" s="1464"/>
      <c r="F61" s="1470"/>
      <c r="G61" s="1471"/>
      <c r="H61" s="1464"/>
      <c r="I61" s="1470"/>
      <c r="J61" s="1470"/>
      <c r="K61" s="1470"/>
      <c r="L61" s="1471"/>
      <c r="M61" s="1636"/>
      <c r="N61" s="1636"/>
      <c r="O61" s="1636"/>
      <c r="P61" s="1636"/>
      <c r="Q61" s="1636"/>
      <c r="R61" s="1636"/>
      <c r="S61" s="1636"/>
      <c r="T61" s="140"/>
      <c r="U61" s="145"/>
      <c r="V61" s="145"/>
      <c r="W61" s="1618" t="str">
        <f>IF(T61="","",U61/T61)</f>
        <v/>
      </c>
      <c r="X61" s="1619"/>
      <c r="Y61" s="1618" t="str">
        <f t="shared" si="4"/>
        <v/>
      </c>
      <c r="Z61" s="1619"/>
    </row>
    <row r="62" spans="2:34" s="36" customFormat="1" ht="18" customHeight="1">
      <c r="B62" s="134"/>
      <c r="C62" s="1560"/>
      <c r="D62" s="1479"/>
      <c r="E62" s="1465"/>
      <c r="F62" s="1562"/>
      <c r="G62" s="1563"/>
      <c r="H62" s="1465"/>
      <c r="I62" s="1562"/>
      <c r="J62" s="1562"/>
      <c r="K62" s="1562"/>
      <c r="L62" s="1563"/>
      <c r="M62" s="1626"/>
      <c r="N62" s="1626"/>
      <c r="O62" s="1626"/>
      <c r="P62" s="1626"/>
      <c r="Q62" s="1626"/>
      <c r="R62" s="1626"/>
      <c r="S62" s="1626"/>
      <c r="T62" s="146"/>
      <c r="U62" s="142"/>
      <c r="V62" s="142"/>
      <c r="W62" s="1637" t="str">
        <f t="shared" si="3"/>
        <v/>
      </c>
      <c r="X62" s="1638"/>
      <c r="Y62" s="1637" t="str">
        <f t="shared" si="4"/>
        <v/>
      </c>
      <c r="Z62" s="1638"/>
    </row>
    <row r="63" spans="2:34" ht="18" customHeight="1">
      <c r="B63" s="33"/>
      <c r="C63" s="147"/>
      <c r="D63" s="147"/>
      <c r="E63" s="33"/>
      <c r="F63" s="33"/>
      <c r="G63" s="33"/>
      <c r="H63" s="33"/>
      <c r="I63" s="33"/>
      <c r="J63" s="33"/>
      <c r="K63" s="33"/>
      <c r="L63" s="33"/>
      <c r="M63" s="147"/>
      <c r="N63" s="147"/>
      <c r="O63" s="147"/>
      <c r="P63" s="147"/>
      <c r="Q63" s="147"/>
      <c r="R63" s="147"/>
      <c r="S63" s="147"/>
      <c r="T63" s="33"/>
      <c r="U63" s="33"/>
      <c r="V63" s="33"/>
      <c r="W63" s="33"/>
      <c r="X63" s="33"/>
      <c r="Y63" s="33"/>
      <c r="Z63" s="33"/>
    </row>
  </sheetData>
  <mergeCells count="184">
    <mergeCell ref="M58:S58"/>
    <mergeCell ref="W58:X58"/>
    <mergeCell ref="Y58:Z58"/>
    <mergeCell ref="Y57:Z57"/>
    <mergeCell ref="E57:G58"/>
    <mergeCell ref="H57:L58"/>
    <mergeCell ref="M57:S57"/>
    <mergeCell ref="Y55:Z55"/>
    <mergeCell ref="M56:S56"/>
    <mergeCell ref="W56:X56"/>
    <mergeCell ref="Y56:Z56"/>
    <mergeCell ref="W55:X55"/>
    <mergeCell ref="W57:X57"/>
    <mergeCell ref="Y33:Z33"/>
    <mergeCell ref="C30:D31"/>
    <mergeCell ref="Y30:Z31"/>
    <mergeCell ref="Y32:Z32"/>
    <mergeCell ref="E61:G62"/>
    <mergeCell ref="H61:L62"/>
    <mergeCell ref="M61:S61"/>
    <mergeCell ref="W61:X61"/>
    <mergeCell ref="M60:S60"/>
    <mergeCell ref="W60:X60"/>
    <mergeCell ref="Y61:Z61"/>
    <mergeCell ref="M62:S62"/>
    <mergeCell ref="W62:X62"/>
    <mergeCell ref="Y62:Z62"/>
    <mergeCell ref="E59:G60"/>
    <mergeCell ref="H59:L60"/>
    <mergeCell ref="M59:S59"/>
    <mergeCell ref="W59:X59"/>
    <mergeCell ref="Y59:Z59"/>
    <mergeCell ref="Y60:Z60"/>
    <mergeCell ref="E55:G56"/>
    <mergeCell ref="H55:L56"/>
    <mergeCell ref="M55:S55"/>
    <mergeCell ref="Y34:Z34"/>
    <mergeCell ref="M34:P34"/>
    <mergeCell ref="Q34:R34"/>
    <mergeCell ref="U40:V40"/>
    <mergeCell ref="Y40:Z41"/>
    <mergeCell ref="Y35:Z35"/>
    <mergeCell ref="M54:S54"/>
    <mergeCell ref="U51:U52"/>
    <mergeCell ref="Y51:Z52"/>
    <mergeCell ref="Q43:R43"/>
    <mergeCell ref="Y43:Z43"/>
    <mergeCell ref="M44:P44"/>
    <mergeCell ref="Q44:R44"/>
    <mergeCell ref="Y44:Z44"/>
    <mergeCell ref="M40:P41"/>
    <mergeCell ref="Q40:R41"/>
    <mergeCell ref="S40:S41"/>
    <mergeCell ref="W53:X53"/>
    <mergeCell ref="W51:X52"/>
    <mergeCell ref="B48:Z50"/>
    <mergeCell ref="Y54:Z54"/>
    <mergeCell ref="W54:X54"/>
    <mergeCell ref="B38:Z39"/>
    <mergeCell ref="M45:P45"/>
    <mergeCell ref="Y45:Z45"/>
    <mergeCell ref="E26:F26"/>
    <mergeCell ref="G25:L25"/>
    <mergeCell ref="G26:L26"/>
    <mergeCell ref="G17:L17"/>
    <mergeCell ref="M17:P17"/>
    <mergeCell ref="M26:P26"/>
    <mergeCell ref="Q25:R25"/>
    <mergeCell ref="S25:T25"/>
    <mergeCell ref="U25:V25"/>
    <mergeCell ref="Q26:R26"/>
    <mergeCell ref="S26:T26"/>
    <mergeCell ref="U26:V26"/>
    <mergeCell ref="M18:P18"/>
    <mergeCell ref="B20:Z22"/>
    <mergeCell ref="C23:D24"/>
    <mergeCell ref="W18:X18"/>
    <mergeCell ref="M42:P42"/>
    <mergeCell ref="Q42:R42"/>
    <mergeCell ref="Y42:Z42"/>
    <mergeCell ref="E43:F43"/>
    <mergeCell ref="C53:C54"/>
    <mergeCell ref="D53:D54"/>
    <mergeCell ref="V51:V52"/>
    <mergeCell ref="M51:S52"/>
    <mergeCell ref="M53:S53"/>
    <mergeCell ref="Y53:Z53"/>
    <mergeCell ref="G44:K44"/>
    <mergeCell ref="M43:P43"/>
    <mergeCell ref="L40:L41"/>
    <mergeCell ref="H53:L54"/>
    <mergeCell ref="Q30:R31"/>
    <mergeCell ref="L30:L31"/>
    <mergeCell ref="M30:P31"/>
    <mergeCell ref="C51:D52"/>
    <mergeCell ref="E51:G52"/>
    <mergeCell ref="H51:L52"/>
    <mergeCell ref="T51:T52"/>
    <mergeCell ref="M32:P32"/>
    <mergeCell ref="S30:S31"/>
    <mergeCell ref="M35:P35"/>
    <mergeCell ref="M33:P33"/>
    <mergeCell ref="Q33:R33"/>
    <mergeCell ref="E32:F32"/>
    <mergeCell ref="E33:F33"/>
    <mergeCell ref="G33:K33"/>
    <mergeCell ref="Q32:R32"/>
    <mergeCell ref="E44:F44"/>
    <mergeCell ref="C40:D41"/>
    <mergeCell ref="E40:F41"/>
    <mergeCell ref="G40:K41"/>
    <mergeCell ref="T40:T41"/>
    <mergeCell ref="G43:K43"/>
    <mergeCell ref="E16:F16"/>
    <mergeCell ref="W16:X16"/>
    <mergeCell ref="W14:X14"/>
    <mergeCell ref="B8:Z10"/>
    <mergeCell ref="M11:P12"/>
    <mergeCell ref="E13:F13"/>
    <mergeCell ref="G11:L12"/>
    <mergeCell ref="G13:L13"/>
    <mergeCell ref="Q11:Q12"/>
    <mergeCell ref="Y16:Z16"/>
    <mergeCell ref="B4:M4"/>
    <mergeCell ref="Y11:Z12"/>
    <mergeCell ref="Y15:Z15"/>
    <mergeCell ref="E14:F14"/>
    <mergeCell ref="E11:F12"/>
    <mergeCell ref="Y13:Z13"/>
    <mergeCell ref="W13:X13"/>
    <mergeCell ref="N4:O4"/>
    <mergeCell ref="P4:Q4"/>
    <mergeCell ref="R4:Y4"/>
    <mergeCell ref="M14:P14"/>
    <mergeCell ref="E15:F15"/>
    <mergeCell ref="G15:L15"/>
    <mergeCell ref="Y14:Z14"/>
    <mergeCell ref="M15:P15"/>
    <mergeCell ref="W11:X12"/>
    <mergeCell ref="U11:V11"/>
    <mergeCell ref="S11:T11"/>
    <mergeCell ref="M13:P13"/>
    <mergeCell ref="R11:R12"/>
    <mergeCell ref="C11:D12"/>
    <mergeCell ref="G14:L14"/>
    <mergeCell ref="U30:V30"/>
    <mergeCell ref="M25:P25"/>
    <mergeCell ref="E25:F25"/>
    <mergeCell ref="W17:X17"/>
    <mergeCell ref="W15:X15"/>
    <mergeCell ref="T30:T31"/>
    <mergeCell ref="G30:K31"/>
    <mergeCell ref="G16:L16"/>
    <mergeCell ref="B28:Z29"/>
    <mergeCell ref="E17:F17"/>
    <mergeCell ref="W24:Z24"/>
    <mergeCell ref="E23:F24"/>
    <mergeCell ref="G23:L24"/>
    <mergeCell ref="M23:P24"/>
    <mergeCell ref="Q24:R24"/>
    <mergeCell ref="S24:T24"/>
    <mergeCell ref="U23:V24"/>
    <mergeCell ref="Q23:T23"/>
    <mergeCell ref="W23:Z23"/>
    <mergeCell ref="Y18:Z18"/>
    <mergeCell ref="W25:Z25"/>
    <mergeCell ref="W26:Z26"/>
    <mergeCell ref="M16:P16"/>
    <mergeCell ref="Y17:Z17"/>
    <mergeCell ref="C55:C56"/>
    <mergeCell ref="D55:D56"/>
    <mergeCell ref="C57:C58"/>
    <mergeCell ref="D57:D58"/>
    <mergeCell ref="C59:C60"/>
    <mergeCell ref="D59:D60"/>
    <mergeCell ref="C61:C62"/>
    <mergeCell ref="D61:D62"/>
    <mergeCell ref="E30:F31"/>
    <mergeCell ref="E53:G54"/>
    <mergeCell ref="G32:K32"/>
    <mergeCell ref="G34:K34"/>
    <mergeCell ref="E34:F34"/>
    <mergeCell ref="E42:F42"/>
    <mergeCell ref="G42:K42"/>
  </mergeCells>
  <phoneticPr fontId="3"/>
  <conditionalFormatting sqref="A1:Z52 A53:C53 E53:Z62 A54:B62 C55 C57 C59 C61 A63:Z67">
    <cfRule type="expression" dxfId="20" priority="3">
      <formula>A1:Z1&lt;&gt;""</formula>
    </cfRule>
  </conditionalFormatting>
  <conditionalFormatting sqref="W25:Z26">
    <cfRule type="cellIs" dxfId="19" priority="1" operator="lessThan">
      <formula>0.35</formula>
    </cfRule>
  </conditionalFormatting>
  <dataValidations count="4">
    <dataValidation type="list" allowBlank="1" showInputMessage="1" showErrorMessage="1" sqref="L42:L44 L32:L34" xr:uid="{00000000-0002-0000-0800-000000000000}">
      <formula1>"初級,中級"</formula1>
    </dataValidation>
    <dataValidation type="list" allowBlank="1" showInputMessage="1" showErrorMessage="1" sqref="Q32:R34 Q42:R44" xr:uid="{00000000-0002-0000-0800-000001000000}">
      <formula1>"離職者,求職者,その他"</formula1>
    </dataValidation>
    <dataValidation type="list" allowBlank="1" showInputMessage="1" showErrorMessage="1" sqref="E32:F34" xr:uid="{00000000-0002-0000-0800-000002000000}">
      <formula1>"宮城県,他県,機構,その他"</formula1>
    </dataValidation>
    <dataValidation type="list" allowBlank="1" showInputMessage="1" showErrorMessage="1" sqref="C13:C17 C25:C26 C32:C34 C42:C44 C53 C55 C57 C59 C61" xr:uid="{E1E880C8-F70B-4D01-99F6-3A22CF477A0D}">
      <formula1>"平成,令和"</formula1>
    </dataValidation>
  </dataValidations>
  <pageMargins left="0.39370078740157483" right="0.19685039370078741" top="0.59055118110236227" bottom="0.59055118110236227" header="0.31496062992125984" footer="0.39370078740157483"/>
  <pageSetup paperSize="9" orientation="portrait" cellComments="asDisplayed" r:id="rId1"/>
  <rowBreaks count="1" manualBreakCount="1">
    <brk id="45" max="16383" man="1"/>
  </rowBreaks>
  <colBreaks count="1" manualBreakCount="1">
    <brk id="26" max="1048575" man="1"/>
  </col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I37"/>
  <sheetViews>
    <sheetView view="pageBreakPreview" zoomScaleNormal="75" zoomScaleSheetLayoutView="100" workbookViewId="0"/>
  </sheetViews>
  <sheetFormatPr defaultColWidth="3.75" defaultRowHeight="21" customHeight="1"/>
  <cols>
    <col min="1" max="16384" width="3.75" style="24"/>
  </cols>
  <sheetData>
    <row r="1" spans="1:217" s="29" customFormat="1" ht="21" customHeight="1" thickBot="1">
      <c r="B1" s="30"/>
      <c r="X1" s="799" t="s">
        <v>33</v>
      </c>
      <c r="Y1" s="800"/>
      <c r="Z1" s="801"/>
    </row>
    <row r="2" spans="1:217" s="29" customFormat="1" ht="21" customHeight="1">
      <c r="B2" s="30"/>
      <c r="X2" s="35"/>
      <c r="Y2" s="35"/>
      <c r="Z2" s="35"/>
    </row>
    <row r="3" spans="1:217" s="16" customFormat="1" ht="21" customHeight="1">
      <c r="B3" s="449" t="s">
        <v>188</v>
      </c>
      <c r="C3" s="450"/>
      <c r="D3" s="450"/>
      <c r="E3" s="450"/>
      <c r="F3" s="450"/>
      <c r="G3" s="450"/>
      <c r="H3" s="450"/>
      <c r="I3" s="450"/>
      <c r="J3" s="450"/>
      <c r="K3" s="450"/>
      <c r="L3" s="450"/>
      <c r="M3" s="451"/>
      <c r="N3" s="447" t="s">
        <v>78</v>
      </c>
      <c r="O3" s="447"/>
      <c r="P3" s="447"/>
      <c r="Q3" s="447"/>
      <c r="R3" s="447"/>
      <c r="S3" s="447"/>
      <c r="T3" s="447"/>
      <c r="U3" s="447"/>
      <c r="V3" s="447"/>
      <c r="W3" s="447"/>
      <c r="X3" s="447"/>
      <c r="Y3" s="447"/>
    </row>
    <row r="4" spans="1:217" s="16" customFormat="1" ht="21"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217" s="16" customFormat="1" ht="21" customHeight="1">
      <c r="B5" s="17"/>
      <c r="C5" s="17"/>
      <c r="D5" s="17"/>
      <c r="E5" s="17"/>
      <c r="F5" s="17"/>
      <c r="G5" s="17"/>
      <c r="H5" s="17"/>
      <c r="I5" s="17"/>
      <c r="J5" s="17"/>
      <c r="K5" s="17"/>
      <c r="L5" s="17"/>
      <c r="M5" s="17"/>
      <c r="N5" s="17"/>
      <c r="O5" s="17"/>
      <c r="P5" s="17"/>
      <c r="Q5" s="17"/>
      <c r="R5" s="17"/>
      <c r="S5" s="17"/>
      <c r="T5" s="17"/>
      <c r="U5" s="17"/>
      <c r="V5" s="17"/>
      <c r="W5" s="17"/>
      <c r="X5" s="17"/>
      <c r="Y5" s="17"/>
    </row>
    <row r="6" spans="1:217" s="29" customFormat="1" ht="21" customHeight="1">
      <c r="A6" s="460"/>
      <c r="B6" s="460" t="s">
        <v>850</v>
      </c>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1093"/>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row>
    <row r="7" spans="1:217" s="81" customFormat="1" ht="21" customHeight="1">
      <c r="B7" s="98" t="s">
        <v>852</v>
      </c>
      <c r="AB7" s="1094"/>
    </row>
    <row r="8" spans="1:217" s="81" customFormat="1" ht="21" customHeight="1">
      <c r="B8" s="98" t="s">
        <v>1122</v>
      </c>
    </row>
    <row r="9" spans="1:217" s="81" customFormat="1" ht="21" customHeight="1">
      <c r="B9" s="1110" t="s">
        <v>978</v>
      </c>
      <c r="C9" s="969"/>
      <c r="D9" s="969"/>
      <c r="E9" s="969"/>
      <c r="F9" s="969"/>
      <c r="G9" s="969"/>
      <c r="H9" s="969"/>
      <c r="I9" s="969"/>
      <c r="J9" s="969"/>
      <c r="K9" s="969"/>
      <c r="L9" s="969"/>
      <c r="M9" s="969"/>
      <c r="N9" s="969"/>
      <c r="O9" s="969"/>
      <c r="P9" s="969"/>
      <c r="Q9" s="969"/>
      <c r="R9" s="969"/>
      <c r="S9" s="969"/>
      <c r="T9" s="969"/>
      <c r="U9" s="969"/>
      <c r="V9" s="969"/>
      <c r="W9" s="969"/>
      <c r="X9" s="969"/>
      <c r="Y9" s="969"/>
    </row>
    <row r="10" spans="1:217" s="81" customFormat="1" ht="37.5" customHeight="1">
      <c r="B10" s="1649" t="s">
        <v>952</v>
      </c>
      <c r="C10" s="1650"/>
      <c r="D10" s="1650"/>
      <c r="E10" s="1650"/>
      <c r="F10" s="1650"/>
      <c r="G10" s="1651"/>
      <c r="H10" s="1661" t="s">
        <v>953</v>
      </c>
      <c r="I10" s="1662"/>
      <c r="J10" s="1662"/>
      <c r="K10" s="1662"/>
      <c r="L10" s="1662"/>
      <c r="M10" s="1662"/>
      <c r="N10" s="1662"/>
      <c r="O10" s="1662"/>
      <c r="P10" s="1662"/>
      <c r="Q10" s="1662"/>
      <c r="R10" s="1662"/>
      <c r="S10" s="1662"/>
      <c r="T10" s="1662"/>
      <c r="U10" s="1662"/>
      <c r="V10" s="1662"/>
      <c r="W10" s="1662"/>
      <c r="X10" s="1662"/>
      <c r="Y10" s="1663"/>
    </row>
    <row r="11" spans="1:217" s="81" customFormat="1" ht="37.5" customHeight="1">
      <c r="B11" s="1655" t="s">
        <v>957</v>
      </c>
      <c r="C11" s="1656"/>
      <c r="D11" s="1656"/>
      <c r="E11" s="1656"/>
      <c r="F11" s="1656"/>
      <c r="G11" s="1657"/>
      <c r="H11" s="1664" t="s">
        <v>968</v>
      </c>
      <c r="I11" s="1665"/>
      <c r="J11" s="1665"/>
      <c r="K11" s="1665"/>
      <c r="L11" s="1665"/>
      <c r="M11" s="1665"/>
      <c r="N11" s="1665"/>
      <c r="O11" s="1665"/>
      <c r="P11" s="1665"/>
      <c r="Q11" s="1665"/>
      <c r="R11" s="1665"/>
      <c r="S11" s="1665"/>
      <c r="T11" s="1665"/>
      <c r="U11" s="1665"/>
      <c r="V11" s="1665"/>
      <c r="W11" s="1665"/>
      <c r="X11" s="1665"/>
      <c r="Y11" s="1666"/>
    </row>
    <row r="12" spans="1:217" s="81" customFormat="1" ht="21" customHeight="1">
      <c r="B12" s="1640"/>
      <c r="C12" s="1641"/>
      <c r="D12" s="1641"/>
      <c r="E12" s="1641"/>
      <c r="F12" s="1641"/>
      <c r="G12" s="1642"/>
      <c r="H12" s="1646"/>
      <c r="I12" s="1647"/>
      <c r="J12" s="1647"/>
      <c r="K12" s="1647"/>
      <c r="L12" s="1647"/>
      <c r="M12" s="1647"/>
      <c r="N12" s="1647"/>
      <c r="O12" s="1647"/>
      <c r="P12" s="1647"/>
      <c r="Q12" s="1647"/>
      <c r="R12" s="1647"/>
      <c r="S12" s="1647"/>
      <c r="T12" s="1647"/>
      <c r="U12" s="1647"/>
      <c r="V12" s="1647"/>
      <c r="W12" s="1647"/>
      <c r="X12" s="1647"/>
      <c r="Y12" s="1648"/>
    </row>
    <row r="13" spans="1:217" s="81" customFormat="1" ht="21" customHeight="1">
      <c r="B13" s="969" t="s">
        <v>979</v>
      </c>
      <c r="C13" s="969"/>
      <c r="D13" s="969"/>
      <c r="E13" s="969"/>
      <c r="F13" s="969"/>
      <c r="G13" s="969"/>
      <c r="H13" s="969"/>
      <c r="I13" s="969"/>
      <c r="J13" s="969"/>
      <c r="K13" s="969"/>
      <c r="L13" s="969"/>
      <c r="M13" s="969"/>
      <c r="N13" s="969"/>
      <c r="O13" s="969"/>
      <c r="P13" s="969"/>
      <c r="Q13" s="969"/>
      <c r="R13" s="969"/>
      <c r="S13" s="969"/>
      <c r="T13" s="969"/>
      <c r="U13" s="969"/>
      <c r="V13" s="969"/>
      <c r="W13" s="969"/>
      <c r="X13" s="969"/>
      <c r="Y13" s="969"/>
    </row>
    <row r="14" spans="1:217" s="81" customFormat="1" ht="36" customHeight="1">
      <c r="B14" s="1649" t="s">
        <v>966</v>
      </c>
      <c r="C14" s="1650"/>
      <c r="D14" s="1650"/>
      <c r="E14" s="1650"/>
      <c r="F14" s="1650"/>
      <c r="G14" s="1651"/>
      <c r="H14" s="1652" t="s">
        <v>969</v>
      </c>
      <c r="I14" s="1653"/>
      <c r="J14" s="1653"/>
      <c r="K14" s="1653"/>
      <c r="L14" s="1653"/>
      <c r="M14" s="1653"/>
      <c r="N14" s="1653"/>
      <c r="O14" s="1653"/>
      <c r="P14" s="1653"/>
      <c r="Q14" s="1653"/>
      <c r="R14" s="1653"/>
      <c r="S14" s="1653"/>
      <c r="T14" s="1653"/>
      <c r="U14" s="1653"/>
      <c r="V14" s="1653"/>
      <c r="W14" s="1653"/>
      <c r="X14" s="1653"/>
      <c r="Y14" s="1654"/>
    </row>
    <row r="15" spans="1:217" s="81" customFormat="1" ht="36" customHeight="1">
      <c r="B15" s="1655" t="s">
        <v>967</v>
      </c>
      <c r="C15" s="1656"/>
      <c r="D15" s="1656"/>
      <c r="E15" s="1656"/>
      <c r="F15" s="1656"/>
      <c r="G15" s="1657"/>
      <c r="H15" s="1658" t="s">
        <v>989</v>
      </c>
      <c r="I15" s="1659"/>
      <c r="J15" s="1659"/>
      <c r="K15" s="1659"/>
      <c r="L15" s="1659"/>
      <c r="M15" s="1659"/>
      <c r="N15" s="1659"/>
      <c r="O15" s="1659"/>
      <c r="P15" s="1659"/>
      <c r="Q15" s="1659"/>
      <c r="R15" s="1659"/>
      <c r="S15" s="1659"/>
      <c r="T15" s="1659"/>
      <c r="U15" s="1659"/>
      <c r="V15" s="1659"/>
      <c r="W15" s="1659"/>
      <c r="X15" s="1659"/>
      <c r="Y15" s="1660"/>
    </row>
    <row r="16" spans="1:217" s="81" customFormat="1" ht="11.25" customHeight="1">
      <c r="B16" s="1640"/>
      <c r="C16" s="1641"/>
      <c r="D16" s="1641"/>
      <c r="E16" s="1641"/>
      <c r="F16" s="1641"/>
      <c r="G16" s="1642"/>
      <c r="H16" s="1643"/>
      <c r="I16" s="1644"/>
      <c r="J16" s="1644"/>
      <c r="K16" s="1644"/>
      <c r="L16" s="1644"/>
      <c r="M16" s="1644"/>
      <c r="N16" s="1644"/>
      <c r="O16" s="1644"/>
      <c r="P16" s="1644"/>
      <c r="Q16" s="1644"/>
      <c r="R16" s="1644"/>
      <c r="S16" s="1644"/>
      <c r="T16" s="1644"/>
      <c r="U16" s="1644"/>
      <c r="V16" s="1644"/>
      <c r="W16" s="1644"/>
      <c r="X16" s="1644"/>
      <c r="Y16" s="1645"/>
    </row>
    <row r="17" spans="1:28" s="81" customFormat="1" ht="21" customHeight="1">
      <c r="B17" s="969" t="s">
        <v>980</v>
      </c>
      <c r="C17" s="969"/>
      <c r="D17" s="969"/>
      <c r="E17" s="969"/>
      <c r="F17" s="969"/>
      <c r="G17" s="969"/>
      <c r="H17" s="969"/>
      <c r="I17" s="969"/>
      <c r="J17" s="969"/>
      <c r="K17" s="969"/>
      <c r="L17" s="969"/>
      <c r="M17" s="969"/>
      <c r="N17" s="969"/>
      <c r="O17" s="969"/>
      <c r="P17" s="969"/>
      <c r="Q17" s="969"/>
      <c r="R17" s="969"/>
      <c r="S17" s="969"/>
      <c r="T17" s="969"/>
      <c r="U17" s="969"/>
      <c r="V17" s="969"/>
      <c r="W17" s="969"/>
      <c r="X17" s="969"/>
      <c r="Y17" s="969"/>
    </row>
    <row r="18" spans="1:28" s="81" customFormat="1" ht="30" customHeight="1">
      <c r="B18" s="1649" t="s">
        <v>985</v>
      </c>
      <c r="C18" s="1650"/>
      <c r="D18" s="1650"/>
      <c r="E18" s="1650"/>
      <c r="F18" s="1650"/>
      <c r="G18" s="1651"/>
      <c r="H18" s="1652" t="s">
        <v>986</v>
      </c>
      <c r="I18" s="1653"/>
      <c r="J18" s="1653"/>
      <c r="K18" s="1653"/>
      <c r="L18" s="1653"/>
      <c r="M18" s="1653"/>
      <c r="N18" s="1653"/>
      <c r="O18" s="1653"/>
      <c r="P18" s="1653"/>
      <c r="Q18" s="1653"/>
      <c r="R18" s="1653"/>
      <c r="S18" s="1653"/>
      <c r="T18" s="1653"/>
      <c r="U18" s="1653"/>
      <c r="V18" s="1653"/>
      <c r="W18" s="1653"/>
      <c r="X18" s="1653"/>
      <c r="Y18" s="1654"/>
    </row>
    <row r="19" spans="1:28" s="81" customFormat="1" ht="12" customHeight="1">
      <c r="B19" s="1655"/>
      <c r="C19" s="1656"/>
      <c r="D19" s="1656"/>
      <c r="E19" s="1656"/>
      <c r="F19" s="1656"/>
      <c r="G19" s="1657"/>
      <c r="H19" s="1667"/>
      <c r="I19" s="1668"/>
      <c r="J19" s="1668"/>
      <c r="K19" s="1668"/>
      <c r="L19" s="1668"/>
      <c r="M19" s="1668"/>
      <c r="N19" s="1668"/>
      <c r="O19" s="1668"/>
      <c r="P19" s="1668"/>
      <c r="Q19" s="1668"/>
      <c r="R19" s="1668"/>
      <c r="S19" s="1668"/>
      <c r="T19" s="1668"/>
      <c r="U19" s="1668"/>
      <c r="V19" s="1668"/>
      <c r="W19" s="1668"/>
      <c r="X19" s="1668"/>
      <c r="Y19" s="1669"/>
    </row>
    <row r="20" spans="1:28" s="81" customFormat="1" ht="12" customHeight="1">
      <c r="B20" s="1670"/>
      <c r="C20" s="1671"/>
      <c r="D20" s="1671"/>
      <c r="E20" s="1671"/>
      <c r="F20" s="1671"/>
      <c r="G20" s="1672"/>
      <c r="H20" s="1643"/>
      <c r="I20" s="1644"/>
      <c r="J20" s="1644"/>
      <c r="K20" s="1644"/>
      <c r="L20" s="1644"/>
      <c r="M20" s="1644"/>
      <c r="N20" s="1644"/>
      <c r="O20" s="1644"/>
      <c r="P20" s="1644"/>
      <c r="Q20" s="1644"/>
      <c r="R20" s="1644"/>
      <c r="S20" s="1644"/>
      <c r="T20" s="1644"/>
      <c r="U20" s="1644"/>
      <c r="V20" s="1644"/>
      <c r="W20" s="1644"/>
      <c r="X20" s="1644"/>
      <c r="Y20" s="1645"/>
    </row>
    <row r="21" spans="1:28" s="81" customFormat="1" ht="21" customHeight="1">
      <c r="B21" s="969" t="s">
        <v>981</v>
      </c>
      <c r="C21" s="969"/>
      <c r="D21" s="969"/>
      <c r="E21" s="969"/>
      <c r="F21" s="969"/>
      <c r="G21" s="969"/>
      <c r="H21" s="969"/>
      <c r="I21" s="969"/>
      <c r="J21" s="969"/>
      <c r="K21" s="969"/>
      <c r="L21" s="969"/>
      <c r="M21" s="969"/>
      <c r="N21" s="969"/>
      <c r="O21" s="969"/>
      <c r="P21" s="969"/>
      <c r="Q21" s="969"/>
      <c r="R21" s="969"/>
      <c r="S21" s="969"/>
      <c r="T21" s="969"/>
      <c r="U21" s="969"/>
      <c r="V21" s="969"/>
      <c r="W21" s="969"/>
      <c r="X21" s="969"/>
      <c r="Y21" s="969"/>
    </row>
    <row r="22" spans="1:28" s="81" customFormat="1" ht="33" customHeight="1">
      <c r="B22" s="1649" t="s">
        <v>988</v>
      </c>
      <c r="C22" s="1650"/>
      <c r="D22" s="1650"/>
      <c r="E22" s="1650"/>
      <c r="F22" s="1650"/>
      <c r="G22" s="1651"/>
      <c r="H22" s="1652" t="s">
        <v>990</v>
      </c>
      <c r="I22" s="1653"/>
      <c r="J22" s="1653"/>
      <c r="K22" s="1653"/>
      <c r="L22" s="1653"/>
      <c r="M22" s="1653"/>
      <c r="N22" s="1653"/>
      <c r="O22" s="1653"/>
      <c r="P22" s="1653"/>
      <c r="Q22" s="1653"/>
      <c r="R22" s="1653"/>
      <c r="S22" s="1653"/>
      <c r="T22" s="1653"/>
      <c r="U22" s="1653"/>
      <c r="V22" s="1653"/>
      <c r="W22" s="1653"/>
      <c r="X22" s="1653"/>
      <c r="Y22" s="1654"/>
    </row>
    <row r="23" spans="1:28" s="81" customFormat="1" ht="38.25" customHeight="1">
      <c r="B23" s="1655" t="s">
        <v>987</v>
      </c>
      <c r="C23" s="1656"/>
      <c r="D23" s="1656"/>
      <c r="E23" s="1656"/>
      <c r="F23" s="1656"/>
      <c r="G23" s="1657"/>
      <c r="H23" s="1658" t="s">
        <v>991</v>
      </c>
      <c r="I23" s="1691"/>
      <c r="J23" s="1691"/>
      <c r="K23" s="1691"/>
      <c r="L23" s="1691"/>
      <c r="M23" s="1691"/>
      <c r="N23" s="1691"/>
      <c r="O23" s="1691"/>
      <c r="P23" s="1691"/>
      <c r="Q23" s="1691"/>
      <c r="R23" s="1691"/>
      <c r="S23" s="1691"/>
      <c r="T23" s="1691"/>
      <c r="U23" s="1691"/>
      <c r="V23" s="1691"/>
      <c r="W23" s="1691"/>
      <c r="X23" s="1691"/>
      <c r="Y23" s="1692"/>
    </row>
    <row r="24" spans="1:28" s="81" customFormat="1" ht="9" customHeight="1">
      <c r="B24" s="1670"/>
      <c r="C24" s="1671"/>
      <c r="D24" s="1671"/>
      <c r="E24" s="1671"/>
      <c r="F24" s="1671"/>
      <c r="G24" s="1672"/>
      <c r="H24" s="1643"/>
      <c r="I24" s="1644"/>
      <c r="J24" s="1644"/>
      <c r="K24" s="1644"/>
      <c r="L24" s="1644"/>
      <c r="M24" s="1644"/>
      <c r="N24" s="1644"/>
      <c r="O24" s="1644"/>
      <c r="P24" s="1644"/>
      <c r="Q24" s="1644"/>
      <c r="R24" s="1644"/>
      <c r="S24" s="1644"/>
      <c r="T24" s="1644"/>
      <c r="U24" s="1644"/>
      <c r="V24" s="1644"/>
      <c r="W24" s="1644"/>
      <c r="X24" s="1644"/>
      <c r="Y24" s="1645"/>
    </row>
    <row r="25" spans="1:28" s="80" customFormat="1" ht="21" customHeight="1">
      <c r="A25" s="98"/>
      <c r="B25" s="462" t="s">
        <v>982</v>
      </c>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98"/>
    </row>
    <row r="26" spans="1:28" s="81" customFormat="1" ht="21" customHeight="1">
      <c r="B26" s="1673"/>
      <c r="C26" s="1674"/>
      <c r="D26" s="1674"/>
      <c r="E26" s="1674"/>
      <c r="F26" s="1674"/>
      <c r="G26" s="1675"/>
      <c r="H26" s="1676"/>
      <c r="I26" s="1677"/>
      <c r="J26" s="1677"/>
      <c r="K26" s="1677"/>
      <c r="L26" s="1677"/>
      <c r="M26" s="1677"/>
      <c r="N26" s="1677"/>
      <c r="O26" s="1677"/>
      <c r="P26" s="1677"/>
      <c r="Q26" s="1677"/>
      <c r="R26" s="1677"/>
      <c r="S26" s="1677"/>
      <c r="T26" s="1677"/>
      <c r="U26" s="1677"/>
      <c r="V26" s="1677"/>
      <c r="W26" s="1677"/>
      <c r="X26" s="1677"/>
      <c r="Y26" s="1678"/>
    </row>
    <row r="27" spans="1:28" s="81" customFormat="1" ht="21" customHeight="1">
      <c r="B27" s="1679"/>
      <c r="C27" s="1680"/>
      <c r="D27" s="1680"/>
      <c r="E27" s="1680"/>
      <c r="F27" s="1680"/>
      <c r="G27" s="1681"/>
      <c r="H27" s="1682"/>
      <c r="I27" s="1683"/>
      <c r="J27" s="1683"/>
      <c r="K27" s="1683"/>
      <c r="L27" s="1683"/>
      <c r="M27" s="1683"/>
      <c r="N27" s="1683"/>
      <c r="O27" s="1683"/>
      <c r="P27" s="1683"/>
      <c r="Q27" s="1683"/>
      <c r="R27" s="1683"/>
      <c r="S27" s="1683"/>
      <c r="T27" s="1683"/>
      <c r="U27" s="1683"/>
      <c r="V27" s="1683"/>
      <c r="W27" s="1683"/>
      <c r="X27" s="1683"/>
      <c r="Y27" s="1684"/>
    </row>
    <row r="28" spans="1:28" s="81" customFormat="1" ht="21" customHeight="1">
      <c r="B28" s="1670"/>
      <c r="C28" s="1671"/>
      <c r="D28" s="1671"/>
      <c r="E28" s="1671"/>
      <c r="F28" s="1671"/>
      <c r="G28" s="1672"/>
      <c r="H28" s="1643"/>
      <c r="I28" s="1644"/>
      <c r="J28" s="1644"/>
      <c r="K28" s="1644"/>
      <c r="L28" s="1644"/>
      <c r="M28" s="1644"/>
      <c r="N28" s="1644"/>
      <c r="O28" s="1644"/>
      <c r="P28" s="1644"/>
      <c r="Q28" s="1644"/>
      <c r="R28" s="1644"/>
      <c r="S28" s="1644"/>
      <c r="T28" s="1644"/>
      <c r="U28" s="1644"/>
      <c r="V28" s="1644"/>
      <c r="W28" s="1644"/>
      <c r="X28" s="1644"/>
      <c r="Y28" s="1645"/>
    </row>
    <row r="29" spans="1:28" s="81" customFormat="1" ht="21" customHeight="1">
      <c r="B29" s="1109" t="s">
        <v>983</v>
      </c>
      <c r="C29" s="1101"/>
      <c r="D29" s="1101"/>
      <c r="E29" s="1101"/>
      <c r="F29" s="1101"/>
      <c r="G29" s="1101"/>
      <c r="H29" s="1102"/>
      <c r="I29" s="1102"/>
      <c r="J29" s="1102"/>
      <c r="K29" s="1102"/>
      <c r="L29" s="1102"/>
      <c r="M29" s="1102"/>
      <c r="N29" s="1102"/>
      <c r="O29" s="1102"/>
      <c r="P29" s="1102"/>
      <c r="Q29" s="1102"/>
      <c r="R29" s="1102"/>
      <c r="S29" s="1102"/>
      <c r="T29" s="1102"/>
      <c r="U29" s="1102"/>
      <c r="V29" s="1102"/>
      <c r="W29" s="1102"/>
      <c r="X29" s="1102"/>
      <c r="Y29" s="1102"/>
    </row>
    <row r="30" spans="1:28" s="81" customFormat="1" ht="14.25" customHeight="1">
      <c r="B30" s="1688"/>
      <c r="C30" s="1689"/>
      <c r="D30" s="1689"/>
      <c r="E30" s="1689"/>
      <c r="F30" s="1689"/>
      <c r="G30" s="1690"/>
      <c r="H30" s="1676"/>
      <c r="I30" s="1677"/>
      <c r="J30" s="1677"/>
      <c r="K30" s="1677"/>
      <c r="L30" s="1677"/>
      <c r="M30" s="1677"/>
      <c r="N30" s="1677"/>
      <c r="O30" s="1677"/>
      <c r="P30" s="1677"/>
      <c r="Q30" s="1677"/>
      <c r="R30" s="1677"/>
      <c r="S30" s="1677"/>
      <c r="T30" s="1677"/>
      <c r="U30" s="1677"/>
      <c r="V30" s="1677"/>
      <c r="W30" s="1677"/>
      <c r="X30" s="1677"/>
      <c r="Y30" s="1678"/>
      <c r="AB30" s="1120"/>
    </row>
    <row r="31" spans="1:28" s="81" customFormat="1" ht="14.25" customHeight="1">
      <c r="B31" s="1685"/>
      <c r="C31" s="1686"/>
      <c r="D31" s="1686"/>
      <c r="E31" s="1686"/>
      <c r="F31" s="1686"/>
      <c r="G31" s="1687"/>
      <c r="H31" s="1643"/>
      <c r="I31" s="1644"/>
      <c r="J31" s="1644"/>
      <c r="K31" s="1644"/>
      <c r="L31" s="1644"/>
      <c r="M31" s="1644"/>
      <c r="N31" s="1644"/>
      <c r="O31" s="1644"/>
      <c r="P31" s="1644"/>
      <c r="Q31" s="1644"/>
      <c r="R31" s="1644"/>
      <c r="S31" s="1644"/>
      <c r="T31" s="1644"/>
      <c r="U31" s="1644"/>
      <c r="V31" s="1644"/>
      <c r="W31" s="1644"/>
      <c r="X31" s="1644"/>
      <c r="Y31" s="1645"/>
    </row>
    <row r="32" spans="1:28" s="98" customFormat="1" ht="21" customHeight="1">
      <c r="B32" s="98" t="s">
        <v>851</v>
      </c>
    </row>
    <row r="33" spans="2:25" s="81" customFormat="1" ht="21" customHeight="1">
      <c r="B33" s="969" t="s">
        <v>984</v>
      </c>
      <c r="C33" s="969"/>
      <c r="D33" s="969"/>
      <c r="E33" s="969"/>
      <c r="F33" s="969"/>
      <c r="G33" s="969"/>
      <c r="H33" s="969"/>
      <c r="I33" s="969"/>
      <c r="J33" s="969"/>
      <c r="K33" s="969"/>
      <c r="L33" s="969"/>
      <c r="M33" s="969"/>
      <c r="N33" s="969"/>
      <c r="O33" s="969"/>
      <c r="P33" s="969"/>
      <c r="Q33" s="969"/>
      <c r="R33" s="969"/>
      <c r="S33" s="969"/>
      <c r="T33" s="969"/>
      <c r="U33" s="969"/>
      <c r="V33" s="969"/>
      <c r="W33" s="969"/>
      <c r="X33" s="969"/>
      <c r="Y33" s="969"/>
    </row>
    <row r="34" spans="2:25" s="81" customFormat="1" ht="22.5" customHeight="1">
      <c r="B34" s="1673"/>
      <c r="C34" s="1674"/>
      <c r="D34" s="1674"/>
      <c r="E34" s="1674"/>
      <c r="F34" s="1674"/>
      <c r="G34" s="1675"/>
      <c r="H34" s="1676"/>
      <c r="I34" s="1677"/>
      <c r="J34" s="1677"/>
      <c r="K34" s="1677"/>
      <c r="L34" s="1677"/>
      <c r="M34" s="1677"/>
      <c r="N34" s="1677"/>
      <c r="O34" s="1677"/>
      <c r="P34" s="1677"/>
      <c r="Q34" s="1677"/>
      <c r="R34" s="1677"/>
      <c r="S34" s="1677"/>
      <c r="T34" s="1677"/>
      <c r="U34" s="1677"/>
      <c r="V34" s="1677"/>
      <c r="W34" s="1677"/>
      <c r="X34" s="1677"/>
      <c r="Y34" s="1678"/>
    </row>
    <row r="35" spans="2:25" s="81" customFormat="1" ht="22.5" customHeight="1">
      <c r="B35" s="1679"/>
      <c r="C35" s="1680"/>
      <c r="D35" s="1680"/>
      <c r="E35" s="1680"/>
      <c r="F35" s="1680"/>
      <c r="G35" s="1681"/>
      <c r="H35" s="1682"/>
      <c r="I35" s="1683"/>
      <c r="J35" s="1683"/>
      <c r="K35" s="1683"/>
      <c r="L35" s="1683"/>
      <c r="M35" s="1683"/>
      <c r="N35" s="1683"/>
      <c r="O35" s="1683"/>
      <c r="P35" s="1683"/>
      <c r="Q35" s="1683"/>
      <c r="R35" s="1683"/>
      <c r="S35" s="1683"/>
      <c r="T35" s="1683"/>
      <c r="U35" s="1683"/>
      <c r="V35" s="1683"/>
      <c r="W35" s="1683"/>
      <c r="X35" s="1683"/>
      <c r="Y35" s="1684"/>
    </row>
    <row r="36" spans="2:25" s="81" customFormat="1" ht="22.5" customHeight="1">
      <c r="B36" s="1670"/>
      <c r="C36" s="1671"/>
      <c r="D36" s="1671"/>
      <c r="E36" s="1671"/>
      <c r="F36" s="1671"/>
      <c r="G36" s="1672"/>
      <c r="H36" s="1643"/>
      <c r="I36" s="1644"/>
      <c r="J36" s="1644"/>
      <c r="K36" s="1644"/>
      <c r="L36" s="1644"/>
      <c r="M36" s="1644"/>
      <c r="N36" s="1644"/>
      <c r="O36" s="1644"/>
      <c r="P36" s="1644"/>
      <c r="Q36" s="1644"/>
      <c r="R36" s="1644"/>
      <c r="S36" s="1644"/>
      <c r="T36" s="1644"/>
      <c r="U36" s="1644"/>
      <c r="V36" s="1644"/>
      <c r="W36" s="1644"/>
      <c r="X36" s="1644"/>
      <c r="Y36" s="1645"/>
    </row>
    <row r="37" spans="2:25" ht="15.75" customHeight="1">
      <c r="B37" s="969" t="s">
        <v>965</v>
      </c>
    </row>
  </sheetData>
  <mergeCells count="42">
    <mergeCell ref="B30:G30"/>
    <mergeCell ref="H30:Y30"/>
    <mergeCell ref="B22:G22"/>
    <mergeCell ref="H22:Y22"/>
    <mergeCell ref="B23:G23"/>
    <mergeCell ref="H23:Y23"/>
    <mergeCell ref="B36:G36"/>
    <mergeCell ref="H36:Y36"/>
    <mergeCell ref="B24:G24"/>
    <mergeCell ref="H24:Y24"/>
    <mergeCell ref="B34:G34"/>
    <mergeCell ref="H34:Y34"/>
    <mergeCell ref="B35:G35"/>
    <mergeCell ref="H35:Y35"/>
    <mergeCell ref="B26:G26"/>
    <mergeCell ref="H26:Y26"/>
    <mergeCell ref="B27:G27"/>
    <mergeCell ref="H27:Y27"/>
    <mergeCell ref="B31:G31"/>
    <mergeCell ref="H31:Y31"/>
    <mergeCell ref="B28:G28"/>
    <mergeCell ref="H28:Y28"/>
    <mergeCell ref="B18:G18"/>
    <mergeCell ref="H18:Y18"/>
    <mergeCell ref="B19:G19"/>
    <mergeCell ref="H19:Y19"/>
    <mergeCell ref="B20:G20"/>
    <mergeCell ref="H20:Y20"/>
    <mergeCell ref="B4:M4"/>
    <mergeCell ref="N4:Y4"/>
    <mergeCell ref="B10:G10"/>
    <mergeCell ref="H10:Y10"/>
    <mergeCell ref="B11:G11"/>
    <mergeCell ref="H11:Y11"/>
    <mergeCell ref="B16:G16"/>
    <mergeCell ref="H16:Y16"/>
    <mergeCell ref="B12:G12"/>
    <mergeCell ref="H12:Y12"/>
    <mergeCell ref="B14:G14"/>
    <mergeCell ref="H14:Y14"/>
    <mergeCell ref="B15:G15"/>
    <mergeCell ref="H15:Y15"/>
  </mergeCells>
  <phoneticPr fontId="3"/>
  <conditionalFormatting sqref="A4:Z4">
    <cfRule type="expression" dxfId="18" priority="1">
      <formula>A1:Z1&lt;&gt;""</formula>
    </cfRule>
  </conditionalFormatting>
  <dataValidations count="1">
    <dataValidation type="list" allowBlank="1" showInputMessage="1" showErrorMessage="1" sqref="B30:G31" xr:uid="{3E9BD39A-E5ED-4146-9174-6CE15A7E3102}">
      <formula1>"職場見学等の実施,生成AI活用事例・利用方法等"</formula1>
    </dataValidation>
  </dataValidations>
  <pageMargins left="0.39370078740157483" right="0.19685039370078741" top="0.59055118110236227" bottom="0.59055118110236227" header="0.31496062992125984" footer="0.39370078740157483"/>
  <pageSetup paperSize="9" scale="89" orientation="portrait" r:id="rId1"/>
  <colBreaks count="1" manualBreakCount="1">
    <brk id="26"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HD50"/>
  <sheetViews>
    <sheetView view="pageBreakPreview" zoomScaleNormal="75" zoomScaleSheetLayoutView="100" workbookViewId="0">
      <selection activeCell="B39" sqref="B39"/>
    </sheetView>
  </sheetViews>
  <sheetFormatPr defaultColWidth="3.75" defaultRowHeight="18" customHeight="1"/>
  <cols>
    <col min="1" max="26" width="3.75" style="21" customWidth="1"/>
    <col min="27" max="16384" width="3.75" style="21"/>
  </cols>
  <sheetData>
    <row r="1" spans="1:212" s="29" customFormat="1" ht="18" customHeight="1" thickBot="1">
      <c r="B1" s="30"/>
      <c r="X1" s="799" t="s">
        <v>66</v>
      </c>
      <c r="Y1" s="800"/>
      <c r="Z1" s="801"/>
    </row>
    <row r="2" spans="1:212" s="29" customFormat="1" ht="18" customHeight="1">
      <c r="B2" s="30"/>
      <c r="X2" s="35"/>
      <c r="Y2" s="35"/>
      <c r="Z2" s="35"/>
    </row>
    <row r="3" spans="1:212" s="16" customFormat="1" ht="18" customHeight="1">
      <c r="B3" s="449" t="s">
        <v>188</v>
      </c>
      <c r="C3" s="450"/>
      <c r="D3" s="450"/>
      <c r="E3" s="450"/>
      <c r="F3" s="450"/>
      <c r="G3" s="450"/>
      <c r="H3" s="450"/>
      <c r="I3" s="450"/>
      <c r="J3" s="450"/>
      <c r="K3" s="450"/>
      <c r="L3" s="450"/>
      <c r="M3" s="451"/>
      <c r="N3" s="447" t="s">
        <v>679</v>
      </c>
      <c r="O3" s="447"/>
      <c r="P3" s="449" t="s">
        <v>680</v>
      </c>
      <c r="Q3" s="451"/>
      <c r="R3" s="447" t="s">
        <v>78</v>
      </c>
      <c r="S3" s="447"/>
      <c r="T3" s="447"/>
      <c r="U3" s="447"/>
      <c r="V3" s="447"/>
      <c r="W3" s="447"/>
      <c r="X3" s="447"/>
      <c r="Y3" s="447"/>
    </row>
    <row r="4" spans="1:212" s="16" customFormat="1" ht="18"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企画提案申請書'!T22="","",'様式１　企画提案申請書'!T22)</f>
        <v/>
      </c>
      <c r="O4" s="1346"/>
      <c r="P4" s="1344" t="str">
        <f>IF('様式１　企画提案申請書'!V22="","",'様式１　企画提案申請書'!V22)</f>
        <v/>
      </c>
      <c r="Q4" s="1346"/>
      <c r="R4" s="1344" t="str">
        <f>IF('様式１　企画提案申請書'!H23="","",'様式１　企画提案申請書'!H23)</f>
        <v/>
      </c>
      <c r="S4" s="1345"/>
      <c r="T4" s="1345"/>
      <c r="U4" s="1345"/>
      <c r="V4" s="1345"/>
      <c r="W4" s="1345"/>
      <c r="X4" s="1345"/>
      <c r="Y4" s="1346"/>
    </row>
    <row r="5" spans="1:212" s="16" customFormat="1" ht="18" customHeight="1">
      <c r="B5" s="17"/>
      <c r="C5" s="17"/>
      <c r="D5" s="17"/>
      <c r="E5" s="17"/>
      <c r="F5" s="17"/>
      <c r="G5" s="17"/>
      <c r="H5" s="17"/>
      <c r="I5" s="17"/>
      <c r="J5" s="17"/>
      <c r="K5" s="17"/>
      <c r="L5" s="17"/>
      <c r="M5" s="17"/>
      <c r="N5" s="17"/>
      <c r="O5" s="17"/>
      <c r="P5" s="17"/>
      <c r="Q5" s="17"/>
      <c r="R5" s="17"/>
      <c r="S5" s="17"/>
      <c r="T5" s="17"/>
      <c r="U5" s="17"/>
      <c r="V5" s="17"/>
      <c r="W5" s="17"/>
      <c r="X5" s="17"/>
      <c r="Y5" s="17"/>
    </row>
    <row r="6" spans="1:212" s="29" customFormat="1" ht="18" customHeight="1">
      <c r="A6" s="460"/>
      <c r="B6" s="460" t="s">
        <v>753</v>
      </c>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row>
    <row r="7" spans="1:212" s="83" customFormat="1" ht="18" customHeight="1">
      <c r="A7" s="71"/>
      <c r="B7" s="82"/>
      <c r="C7" s="82"/>
      <c r="D7" s="82"/>
      <c r="E7" s="82"/>
      <c r="F7" s="82"/>
      <c r="G7" s="82"/>
      <c r="H7" s="82"/>
      <c r="I7" s="82"/>
      <c r="J7" s="82"/>
      <c r="K7" s="82"/>
      <c r="L7" s="82"/>
      <c r="M7" s="82"/>
      <c r="N7" s="82"/>
      <c r="O7" s="82"/>
      <c r="P7" s="82"/>
      <c r="Q7" s="82"/>
      <c r="R7" s="82"/>
      <c r="S7" s="82"/>
      <c r="T7" s="82"/>
      <c r="U7" s="82"/>
      <c r="V7" s="82"/>
      <c r="W7" s="82"/>
      <c r="X7" s="82"/>
      <c r="Y7" s="82"/>
      <c r="Z7" s="7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row>
    <row r="8" spans="1:212" s="81" customFormat="1" ht="18" customHeight="1">
      <c r="B8" s="1516" t="s">
        <v>7</v>
      </c>
      <c r="C8" s="1517"/>
      <c r="D8" s="1611"/>
      <c r="E8" s="1764" t="str">
        <f>IF('様式１　企画提案申請書'!C22="","",'様式１　企画提案申請書'!C22)</f>
        <v/>
      </c>
      <c r="F8" s="1765"/>
      <c r="G8" s="1765"/>
      <c r="H8" s="1765"/>
      <c r="I8" s="562" t="s">
        <v>20</v>
      </c>
      <c r="J8" s="1765" t="str">
        <f>IF('様式１　企画提案申請書'!F22="","",'様式１　企画提案申請書'!F22)</f>
        <v/>
      </c>
      <c r="K8" s="1765"/>
      <c r="L8" s="1765"/>
      <c r="M8" s="1765"/>
      <c r="N8" s="562"/>
      <c r="O8" s="54"/>
      <c r="P8" s="54"/>
      <c r="Q8" s="54"/>
      <c r="R8" s="54"/>
      <c r="S8" s="54"/>
      <c r="T8" s="54"/>
      <c r="U8" s="54"/>
      <c r="V8" s="54"/>
      <c r="W8" s="54"/>
      <c r="X8" s="54"/>
      <c r="Y8" s="107"/>
      <c r="Z8" s="84"/>
      <c r="AD8" s="51"/>
      <c r="AE8" s="51"/>
    </row>
    <row r="9" spans="1:212" s="81" customFormat="1" ht="18" customHeight="1">
      <c r="B9" s="750" t="s">
        <v>730</v>
      </c>
      <c r="C9" s="751"/>
      <c r="D9" s="752"/>
      <c r="E9" s="1750"/>
      <c r="F9" s="1446"/>
      <c r="G9" s="1446"/>
      <c r="H9" s="1446"/>
      <c r="I9" s="1446"/>
      <c r="J9" s="1446"/>
      <c r="K9" s="1446"/>
      <c r="L9" s="1446"/>
      <c r="M9" s="1446"/>
      <c r="N9" s="1446"/>
      <c r="O9" s="1446"/>
      <c r="P9" s="1446"/>
      <c r="Q9" s="1446"/>
      <c r="R9" s="1446"/>
      <c r="S9" s="1446"/>
      <c r="T9" s="1446"/>
      <c r="U9" s="1446"/>
      <c r="V9" s="1446"/>
      <c r="W9" s="1446"/>
      <c r="X9" s="1446"/>
      <c r="Y9" s="1447"/>
      <c r="Z9" s="84"/>
      <c r="AD9" s="51"/>
      <c r="AE9" s="51"/>
    </row>
    <row r="10" spans="1:212" s="81" customFormat="1" ht="18" customHeight="1">
      <c r="B10" s="754" t="s">
        <v>731</v>
      </c>
      <c r="C10" s="711"/>
      <c r="D10" s="753"/>
      <c r="E10" s="1682"/>
      <c r="F10" s="1683"/>
      <c r="G10" s="1683"/>
      <c r="H10" s="1683"/>
      <c r="I10" s="1683"/>
      <c r="J10" s="1683"/>
      <c r="K10" s="1683"/>
      <c r="L10" s="1683"/>
      <c r="M10" s="1683"/>
      <c r="N10" s="1683"/>
      <c r="O10" s="1683"/>
      <c r="P10" s="1683"/>
      <c r="Q10" s="1683"/>
      <c r="R10" s="1683"/>
      <c r="S10" s="1683"/>
      <c r="T10" s="1683"/>
      <c r="U10" s="1683"/>
      <c r="V10" s="1683"/>
      <c r="W10" s="1683"/>
      <c r="X10" s="1683"/>
      <c r="Y10" s="1684"/>
      <c r="Z10" s="84"/>
      <c r="AD10" s="51"/>
      <c r="AE10" s="51"/>
    </row>
    <row r="11" spans="1:212" s="81" customFormat="1" ht="18" customHeight="1">
      <c r="B11" s="698"/>
      <c r="C11" s="462"/>
      <c r="D11" s="749"/>
      <c r="E11" s="1751"/>
      <c r="F11" s="1448"/>
      <c r="G11" s="1448"/>
      <c r="H11" s="1448"/>
      <c r="I11" s="1448"/>
      <c r="J11" s="1448"/>
      <c r="K11" s="1448"/>
      <c r="L11" s="1448"/>
      <c r="M11" s="1448"/>
      <c r="N11" s="1448"/>
      <c r="O11" s="1448"/>
      <c r="P11" s="1448"/>
      <c r="Q11" s="1448"/>
      <c r="R11" s="1448"/>
      <c r="S11" s="1448"/>
      <c r="T11" s="1448"/>
      <c r="U11" s="1448"/>
      <c r="V11" s="1448"/>
      <c r="W11" s="1448"/>
      <c r="X11" s="1448"/>
      <c r="Y11" s="1449"/>
      <c r="Z11" s="84"/>
      <c r="AD11" s="51"/>
      <c r="AE11" s="51"/>
    </row>
    <row r="12" spans="1:212" s="81" customFormat="1" ht="18" customHeight="1">
      <c r="B12" s="1762" t="s">
        <v>13</v>
      </c>
      <c r="C12" s="1762"/>
      <c r="D12" s="1762"/>
      <c r="E12" s="1752"/>
      <c r="F12" s="1752"/>
      <c r="G12" s="1752"/>
      <c r="H12" s="1752"/>
      <c r="I12" s="1752"/>
      <c r="J12" s="1752"/>
      <c r="K12" s="1752"/>
      <c r="L12" s="1752"/>
      <c r="M12" s="1752"/>
      <c r="N12" s="1752"/>
      <c r="O12" s="1752"/>
      <c r="P12" s="1752"/>
      <c r="Q12" s="1752"/>
      <c r="R12" s="1752"/>
      <c r="S12" s="1752"/>
      <c r="T12" s="1752"/>
      <c r="U12" s="1752"/>
      <c r="V12" s="1752"/>
      <c r="W12" s="1752"/>
      <c r="X12" s="1752"/>
      <c r="Y12" s="1752"/>
      <c r="Z12" s="84"/>
      <c r="AD12" s="51"/>
      <c r="AE12" s="51"/>
    </row>
    <row r="13" spans="1:212" s="81" customFormat="1" ht="18" customHeight="1">
      <c r="B13" s="1763"/>
      <c r="C13" s="1763"/>
      <c r="D13" s="1763"/>
      <c r="E13" s="1753"/>
      <c r="F13" s="1753"/>
      <c r="G13" s="1753"/>
      <c r="H13" s="1753"/>
      <c r="I13" s="1753"/>
      <c r="J13" s="1753"/>
      <c r="K13" s="1753"/>
      <c r="L13" s="1753"/>
      <c r="M13" s="1753"/>
      <c r="N13" s="1753"/>
      <c r="O13" s="1753"/>
      <c r="P13" s="1753"/>
      <c r="Q13" s="1753"/>
      <c r="R13" s="1753"/>
      <c r="S13" s="1753"/>
      <c r="T13" s="1753"/>
      <c r="U13" s="1753"/>
      <c r="V13" s="1753"/>
      <c r="W13" s="1753"/>
      <c r="X13" s="1753"/>
      <c r="Y13" s="1753"/>
      <c r="Z13" s="84"/>
      <c r="AD13" s="51"/>
      <c r="AE13" s="51"/>
    </row>
    <row r="14" spans="1:212" s="81" customFormat="1" ht="18" customHeight="1">
      <c r="B14" s="1775" t="s">
        <v>187</v>
      </c>
      <c r="C14" s="1776"/>
      <c r="D14" s="1776"/>
      <c r="E14" s="1750"/>
      <c r="F14" s="1446"/>
      <c r="G14" s="1446"/>
      <c r="H14" s="1446"/>
      <c r="I14" s="1446"/>
      <c r="J14" s="1446"/>
      <c r="K14" s="1446"/>
      <c r="L14" s="1446"/>
      <c r="M14" s="1446"/>
      <c r="N14" s="1446"/>
      <c r="O14" s="1446"/>
      <c r="P14" s="1446"/>
      <c r="Q14" s="1446"/>
      <c r="R14" s="1446"/>
      <c r="S14" s="1446"/>
      <c r="T14" s="1446"/>
      <c r="U14" s="1446"/>
      <c r="V14" s="1446"/>
      <c r="W14" s="1446"/>
      <c r="X14" s="1446"/>
      <c r="Y14" s="1447"/>
      <c r="Z14" s="84"/>
      <c r="AD14" s="51"/>
      <c r="AE14" s="51"/>
    </row>
    <row r="15" spans="1:212" s="81" customFormat="1" ht="18" customHeight="1">
      <c r="B15" s="1776"/>
      <c r="C15" s="1776"/>
      <c r="D15" s="1776"/>
      <c r="E15" s="1682"/>
      <c r="F15" s="1683"/>
      <c r="G15" s="1683"/>
      <c r="H15" s="1683"/>
      <c r="I15" s="1683"/>
      <c r="J15" s="1683"/>
      <c r="K15" s="1683"/>
      <c r="L15" s="1683"/>
      <c r="M15" s="1683"/>
      <c r="N15" s="1683"/>
      <c r="O15" s="1683"/>
      <c r="P15" s="1683"/>
      <c r="Q15" s="1683"/>
      <c r="R15" s="1683"/>
      <c r="S15" s="1683"/>
      <c r="T15" s="1683"/>
      <c r="U15" s="1683"/>
      <c r="V15" s="1683"/>
      <c r="W15" s="1683"/>
      <c r="X15" s="1683"/>
      <c r="Y15" s="1684"/>
      <c r="Z15" s="84"/>
      <c r="AD15" s="51"/>
      <c r="AE15" s="51"/>
    </row>
    <row r="16" spans="1:212" s="81" customFormat="1" ht="18" customHeight="1">
      <c r="B16" s="1776"/>
      <c r="C16" s="1776"/>
      <c r="D16" s="1776"/>
      <c r="E16" s="1751"/>
      <c r="F16" s="1448"/>
      <c r="G16" s="1448"/>
      <c r="H16" s="1448"/>
      <c r="I16" s="1448"/>
      <c r="J16" s="1448"/>
      <c r="K16" s="1448"/>
      <c r="L16" s="1448"/>
      <c r="M16" s="1448"/>
      <c r="N16" s="1448"/>
      <c r="O16" s="1448"/>
      <c r="P16" s="1448"/>
      <c r="Q16" s="1448"/>
      <c r="R16" s="1448"/>
      <c r="S16" s="1448"/>
      <c r="T16" s="1448"/>
      <c r="U16" s="1448"/>
      <c r="V16" s="1448"/>
      <c r="W16" s="1448"/>
      <c r="X16" s="1448"/>
      <c r="Y16" s="1449"/>
      <c r="Z16" s="84"/>
      <c r="AD16" s="51"/>
      <c r="AE16" s="51"/>
    </row>
    <row r="17" spans="1:44" s="51" customFormat="1" ht="18" customHeight="1">
      <c r="A17" s="85"/>
      <c r="B17" s="1780"/>
      <c r="C17" s="1778" t="s">
        <v>15</v>
      </c>
      <c r="D17" s="1778"/>
      <c r="E17" s="1777"/>
      <c r="F17" s="1777"/>
      <c r="G17" s="1777"/>
      <c r="H17" s="1777"/>
      <c r="I17" s="1777"/>
      <c r="J17" s="1777"/>
      <c r="K17" s="1777" t="s">
        <v>16</v>
      </c>
      <c r="L17" s="1777"/>
      <c r="M17" s="1777"/>
      <c r="N17" s="1777"/>
      <c r="O17" s="1777"/>
      <c r="P17" s="1777"/>
      <c r="Q17" s="1777"/>
      <c r="R17" s="1777"/>
      <c r="S17" s="1777"/>
      <c r="T17" s="1777"/>
      <c r="U17" s="1777"/>
      <c r="V17" s="1777"/>
      <c r="W17" s="1777"/>
      <c r="X17" s="1754" t="s">
        <v>17</v>
      </c>
      <c r="Y17" s="1755"/>
      <c r="Z17" s="84"/>
      <c r="AA17" s="81"/>
      <c r="AB17" s="81"/>
      <c r="AC17" s="81"/>
      <c r="AD17" s="81"/>
      <c r="AE17" s="81"/>
    </row>
    <row r="18" spans="1:44" s="51" customFormat="1" ht="18" customHeight="1">
      <c r="A18" s="85"/>
      <c r="B18" s="1780"/>
      <c r="D18" s="1779" t="s">
        <v>162</v>
      </c>
      <c r="E18" s="1779"/>
      <c r="F18" s="1779"/>
      <c r="G18" s="1779"/>
      <c r="H18" s="1779"/>
      <c r="I18" s="1779"/>
      <c r="J18" s="1779"/>
      <c r="K18" s="1774"/>
      <c r="L18" s="1774"/>
      <c r="M18" s="1774"/>
      <c r="N18" s="1774"/>
      <c r="O18" s="1774"/>
      <c r="P18" s="1774"/>
      <c r="Q18" s="1774"/>
      <c r="R18" s="1774"/>
      <c r="S18" s="1774"/>
      <c r="T18" s="1774"/>
      <c r="U18" s="1774"/>
      <c r="V18" s="1774"/>
      <c r="W18" s="1774"/>
      <c r="X18" s="1758">
        <v>3</v>
      </c>
      <c r="Y18" s="1759"/>
      <c r="Z18" s="86"/>
    </row>
    <row r="19" spans="1:44" s="51" customFormat="1" ht="26.25" customHeight="1">
      <c r="A19" s="85"/>
      <c r="B19" s="1780"/>
      <c r="D19" s="1767" t="s">
        <v>1105</v>
      </c>
      <c r="E19" s="1768"/>
      <c r="F19" s="1768"/>
      <c r="G19" s="1768"/>
      <c r="H19" s="1768"/>
      <c r="I19" s="1768"/>
      <c r="J19" s="1768"/>
      <c r="K19" s="1769"/>
      <c r="L19" s="1769"/>
      <c r="M19" s="1769"/>
      <c r="N19" s="1769"/>
      <c r="O19" s="1769"/>
      <c r="P19" s="1769"/>
      <c r="Q19" s="1769"/>
      <c r="R19" s="1769"/>
      <c r="S19" s="1769"/>
      <c r="T19" s="1769"/>
      <c r="U19" s="1769"/>
      <c r="V19" s="1769"/>
      <c r="W19" s="1769"/>
      <c r="X19" s="1770">
        <v>1</v>
      </c>
      <c r="Y19" s="1771"/>
      <c r="Z19" s="86"/>
    </row>
    <row r="20" spans="1:44" s="51" customFormat="1" ht="18" customHeight="1" thickBot="1">
      <c r="A20" s="85"/>
      <c r="B20" s="1781"/>
      <c r="C20" s="1245"/>
      <c r="D20" s="1772" t="s">
        <v>62</v>
      </c>
      <c r="E20" s="1772"/>
      <c r="F20" s="1772"/>
      <c r="G20" s="1772"/>
      <c r="H20" s="1772"/>
      <c r="I20" s="1772"/>
      <c r="J20" s="1772"/>
      <c r="K20" s="1773"/>
      <c r="L20" s="1773"/>
      <c r="M20" s="1773"/>
      <c r="N20" s="1773"/>
      <c r="O20" s="1773"/>
      <c r="P20" s="1773"/>
      <c r="Q20" s="1773"/>
      <c r="R20" s="1773"/>
      <c r="S20" s="1773"/>
      <c r="T20" s="1773"/>
      <c r="U20" s="1773"/>
      <c r="V20" s="1773"/>
      <c r="W20" s="1773"/>
      <c r="X20" s="1756">
        <v>3</v>
      </c>
      <c r="Y20" s="1757"/>
      <c r="Z20" s="86"/>
      <c r="AA20" s="87"/>
      <c r="AB20" s="87"/>
      <c r="AC20" s="87"/>
      <c r="AD20" s="87"/>
      <c r="AE20" s="87"/>
      <c r="AF20" s="87"/>
      <c r="AG20" s="87"/>
      <c r="AH20" s="87"/>
      <c r="AI20" s="87"/>
      <c r="AJ20" s="87"/>
      <c r="AK20" s="87"/>
      <c r="AL20" s="87"/>
      <c r="AM20" s="87"/>
      <c r="AN20" s="87"/>
      <c r="AO20" s="87"/>
      <c r="AP20" s="87"/>
      <c r="AQ20" s="87"/>
      <c r="AR20" s="87"/>
    </row>
    <row r="21" spans="1:44" s="51" customFormat="1" ht="22.5" customHeight="1" thickTop="1">
      <c r="A21" s="85"/>
      <c r="B21" s="1744" t="s">
        <v>14</v>
      </c>
      <c r="C21" s="1699" t="s">
        <v>25</v>
      </c>
      <c r="D21" s="1766" t="s">
        <v>515</v>
      </c>
      <c r="E21" s="1766"/>
      <c r="F21" s="1766"/>
      <c r="G21" s="1766"/>
      <c r="H21" s="1766"/>
      <c r="I21" s="1766"/>
      <c r="J21" s="1766"/>
      <c r="K21" s="1749"/>
      <c r="L21" s="1749"/>
      <c r="M21" s="1749"/>
      <c r="N21" s="1749"/>
      <c r="O21" s="1749"/>
      <c r="P21" s="1749"/>
      <c r="Q21" s="1749"/>
      <c r="R21" s="1749"/>
      <c r="S21" s="1749"/>
      <c r="T21" s="1749"/>
      <c r="U21" s="1749"/>
      <c r="V21" s="1749"/>
      <c r="W21" s="1749"/>
      <c r="X21" s="1760"/>
      <c r="Y21" s="1761"/>
      <c r="Z21" s="86"/>
      <c r="AA21" s="87"/>
      <c r="AB21" s="87"/>
      <c r="AC21" s="87"/>
      <c r="AD21" s="87"/>
      <c r="AE21" s="87"/>
      <c r="AF21" s="87"/>
      <c r="AG21" s="87"/>
      <c r="AH21" s="87"/>
      <c r="AI21" s="87"/>
      <c r="AJ21" s="87"/>
      <c r="AK21" s="87"/>
      <c r="AL21" s="87"/>
      <c r="AM21" s="87"/>
      <c r="AN21" s="87"/>
      <c r="AO21" s="87"/>
      <c r="AP21" s="87"/>
      <c r="AQ21" s="87"/>
      <c r="AR21" s="87"/>
    </row>
    <row r="22" spans="1:44" s="51" customFormat="1" ht="34.5" customHeight="1">
      <c r="A22" s="85"/>
      <c r="B22" s="1744"/>
      <c r="C22" s="1699"/>
      <c r="D22" s="1782" t="s">
        <v>1070</v>
      </c>
      <c r="E22" s="1782"/>
      <c r="F22" s="1782"/>
      <c r="G22" s="1782"/>
      <c r="H22" s="1782"/>
      <c r="I22" s="1782"/>
      <c r="J22" s="1782"/>
      <c r="K22" s="1694"/>
      <c r="L22" s="1695"/>
      <c r="M22" s="1695"/>
      <c r="N22" s="1695"/>
      <c r="O22" s="1695"/>
      <c r="P22" s="1695"/>
      <c r="Q22" s="1695"/>
      <c r="R22" s="1695"/>
      <c r="S22" s="1695"/>
      <c r="T22" s="1695"/>
      <c r="U22" s="1695"/>
      <c r="V22" s="1695"/>
      <c r="W22" s="1696"/>
      <c r="X22" s="1783"/>
      <c r="Y22" s="1784"/>
      <c r="Z22" s="86"/>
      <c r="AA22" s="87"/>
      <c r="AB22" s="87"/>
      <c r="AC22" s="87"/>
      <c r="AD22" s="87"/>
      <c r="AE22" s="87"/>
      <c r="AF22" s="87"/>
      <c r="AG22" s="87"/>
      <c r="AH22" s="87"/>
      <c r="AI22" s="87"/>
      <c r="AJ22" s="87"/>
      <c r="AK22" s="87"/>
      <c r="AL22" s="87"/>
      <c r="AM22" s="87"/>
      <c r="AN22" s="87"/>
      <c r="AO22" s="87"/>
      <c r="AP22" s="87"/>
      <c r="AQ22" s="87"/>
      <c r="AR22" s="87"/>
    </row>
    <row r="23" spans="1:44" s="51" customFormat="1" ht="17.25" customHeight="1">
      <c r="A23" s="85"/>
      <c r="B23" s="1744"/>
      <c r="C23" s="1699"/>
      <c r="D23" s="1787" t="s">
        <v>1101</v>
      </c>
      <c r="E23" s="1787"/>
      <c r="F23" s="1787"/>
      <c r="G23" s="1787"/>
      <c r="H23" s="1787"/>
      <c r="I23" s="1787"/>
      <c r="J23" s="1787"/>
      <c r="K23" s="1714" t="s">
        <v>1071</v>
      </c>
      <c r="L23" s="1715"/>
      <c r="M23" s="1715"/>
      <c r="N23" s="1715"/>
      <c r="O23" s="1715"/>
      <c r="P23" s="1715"/>
      <c r="Q23" s="1715"/>
      <c r="R23" s="1715"/>
      <c r="S23" s="1715"/>
      <c r="T23" s="1715"/>
      <c r="U23" s="1715"/>
      <c r="V23" s="1715"/>
      <c r="W23" s="1716"/>
      <c r="X23" s="1785"/>
      <c r="Y23" s="1786"/>
      <c r="Z23" s="86"/>
      <c r="AA23" s="87"/>
      <c r="AB23" s="87"/>
      <c r="AC23" s="87"/>
      <c r="AD23" s="87"/>
      <c r="AE23" s="87"/>
      <c r="AF23" s="87"/>
      <c r="AG23" s="87"/>
      <c r="AH23" s="87"/>
      <c r="AI23" s="87"/>
      <c r="AJ23" s="87"/>
      <c r="AK23" s="87"/>
      <c r="AL23" s="87"/>
      <c r="AM23" s="87"/>
      <c r="AN23" s="87"/>
      <c r="AO23" s="87"/>
      <c r="AP23" s="87"/>
      <c r="AQ23" s="87"/>
      <c r="AR23" s="87"/>
    </row>
    <row r="24" spans="1:44" s="51" customFormat="1" ht="22.5" customHeight="1">
      <c r="A24" s="85"/>
      <c r="B24" s="1744"/>
      <c r="C24" s="1699"/>
      <c r="D24" s="1693" t="s">
        <v>516</v>
      </c>
      <c r="E24" s="1693"/>
      <c r="F24" s="1693"/>
      <c r="G24" s="1693"/>
      <c r="H24" s="1693"/>
      <c r="I24" s="1693"/>
      <c r="J24" s="1693"/>
      <c r="K24" s="1694"/>
      <c r="L24" s="1695"/>
      <c r="M24" s="1695"/>
      <c r="N24" s="1695"/>
      <c r="O24" s="1695"/>
      <c r="P24" s="1695"/>
      <c r="Q24" s="1695"/>
      <c r="R24" s="1695"/>
      <c r="S24" s="1695"/>
      <c r="T24" s="1695"/>
      <c r="U24" s="1695"/>
      <c r="V24" s="1695"/>
      <c r="W24" s="1696"/>
      <c r="X24" s="1709"/>
      <c r="Y24" s="1710"/>
      <c r="Z24" s="86"/>
    </row>
    <row r="25" spans="1:44" s="51" customFormat="1" ht="22.5" customHeight="1">
      <c r="A25" s="85"/>
      <c r="B25" s="1744"/>
      <c r="C25" s="1699"/>
      <c r="D25" s="1693"/>
      <c r="E25" s="1693"/>
      <c r="F25" s="1693"/>
      <c r="G25" s="1693"/>
      <c r="H25" s="1693"/>
      <c r="I25" s="1693"/>
      <c r="J25" s="1693"/>
      <c r="K25" s="1694"/>
      <c r="L25" s="1695"/>
      <c r="M25" s="1695"/>
      <c r="N25" s="1695"/>
      <c r="O25" s="1695"/>
      <c r="P25" s="1695"/>
      <c r="Q25" s="1695"/>
      <c r="R25" s="1695"/>
      <c r="S25" s="1695"/>
      <c r="T25" s="1695"/>
      <c r="U25" s="1695"/>
      <c r="V25" s="1695"/>
      <c r="W25" s="1696"/>
      <c r="X25" s="1697"/>
      <c r="Y25" s="1698"/>
      <c r="Z25" s="86"/>
    </row>
    <row r="26" spans="1:44" s="51" customFormat="1" ht="22.5" customHeight="1">
      <c r="A26" s="85"/>
      <c r="B26" s="1744"/>
      <c r="C26" s="1699"/>
      <c r="D26" s="1693"/>
      <c r="E26" s="1693"/>
      <c r="F26" s="1693"/>
      <c r="G26" s="1693"/>
      <c r="H26" s="1693"/>
      <c r="I26" s="1693"/>
      <c r="J26" s="1693"/>
      <c r="K26" s="1694"/>
      <c r="L26" s="1695"/>
      <c r="M26" s="1695"/>
      <c r="N26" s="1695"/>
      <c r="O26" s="1695"/>
      <c r="P26" s="1695"/>
      <c r="Q26" s="1695"/>
      <c r="R26" s="1695"/>
      <c r="S26" s="1695"/>
      <c r="T26" s="1695"/>
      <c r="U26" s="1695"/>
      <c r="V26" s="1695"/>
      <c r="W26" s="1696"/>
      <c r="X26" s="1697"/>
      <c r="Y26" s="1698"/>
      <c r="Z26" s="86"/>
    </row>
    <row r="27" spans="1:44" s="51" customFormat="1" ht="22.5" customHeight="1">
      <c r="A27" s="85"/>
      <c r="B27" s="1744"/>
      <c r="C27" s="1699"/>
      <c r="D27" s="1693"/>
      <c r="E27" s="1693"/>
      <c r="F27" s="1693"/>
      <c r="G27" s="1693"/>
      <c r="H27" s="1693"/>
      <c r="I27" s="1693"/>
      <c r="J27" s="1693"/>
      <c r="K27" s="1694"/>
      <c r="L27" s="1695"/>
      <c r="M27" s="1695"/>
      <c r="N27" s="1695"/>
      <c r="O27" s="1695"/>
      <c r="P27" s="1695"/>
      <c r="Q27" s="1695"/>
      <c r="R27" s="1695"/>
      <c r="S27" s="1695"/>
      <c r="T27" s="1695"/>
      <c r="U27" s="1695"/>
      <c r="V27" s="1695"/>
      <c r="W27" s="1696"/>
      <c r="X27" s="1697"/>
      <c r="Y27" s="1698"/>
      <c r="Z27" s="86"/>
    </row>
    <row r="28" spans="1:44" s="51" customFormat="1" ht="22.5" customHeight="1">
      <c r="A28" s="85"/>
      <c r="B28" s="1744"/>
      <c r="C28" s="1699"/>
      <c r="D28" s="1693"/>
      <c r="E28" s="1693"/>
      <c r="F28" s="1693"/>
      <c r="G28" s="1693"/>
      <c r="H28" s="1693"/>
      <c r="I28" s="1693"/>
      <c r="J28" s="1693"/>
      <c r="K28" s="1708"/>
      <c r="L28" s="1708"/>
      <c r="M28" s="1708"/>
      <c r="N28" s="1708"/>
      <c r="O28" s="1708"/>
      <c r="P28" s="1708"/>
      <c r="Q28" s="1708"/>
      <c r="R28" s="1708"/>
      <c r="S28" s="1708"/>
      <c r="T28" s="1708"/>
      <c r="U28" s="1708"/>
      <c r="V28" s="1708"/>
      <c r="W28" s="1708"/>
      <c r="X28" s="1709"/>
      <c r="Y28" s="1710"/>
      <c r="Z28" s="86"/>
    </row>
    <row r="29" spans="1:44" s="51" customFormat="1" ht="22.5" customHeight="1">
      <c r="A29" s="85"/>
      <c r="B29" s="1744"/>
      <c r="C29" s="1699"/>
      <c r="D29" s="1711"/>
      <c r="E29" s="1712"/>
      <c r="F29" s="1712"/>
      <c r="G29" s="1712"/>
      <c r="H29" s="1712"/>
      <c r="I29" s="1712"/>
      <c r="J29" s="1713"/>
      <c r="K29" s="1694"/>
      <c r="L29" s="1695"/>
      <c r="M29" s="1695"/>
      <c r="N29" s="1695"/>
      <c r="O29" s="1695"/>
      <c r="P29" s="1695"/>
      <c r="Q29" s="1695"/>
      <c r="R29" s="1695"/>
      <c r="S29" s="1695"/>
      <c r="T29" s="1695"/>
      <c r="U29" s="1695"/>
      <c r="V29" s="1695"/>
      <c r="W29" s="1696"/>
      <c r="X29" s="1697"/>
      <c r="Y29" s="1698"/>
      <c r="Z29" s="86"/>
    </row>
    <row r="30" spans="1:44" s="51" customFormat="1" ht="22.5" customHeight="1" thickBot="1">
      <c r="A30" s="85"/>
      <c r="B30" s="1744"/>
      <c r="C30" s="1699"/>
      <c r="D30" s="1700"/>
      <c r="E30" s="1701"/>
      <c r="F30" s="1701"/>
      <c r="G30" s="1701"/>
      <c r="H30" s="1701"/>
      <c r="I30" s="1701"/>
      <c r="J30" s="1702"/>
      <c r="K30" s="1703"/>
      <c r="L30" s="1704"/>
      <c r="M30" s="1704"/>
      <c r="N30" s="1704"/>
      <c r="O30" s="1704"/>
      <c r="P30" s="1704"/>
      <c r="Q30" s="1704"/>
      <c r="R30" s="1704"/>
      <c r="S30" s="1704"/>
      <c r="T30" s="1704"/>
      <c r="U30" s="1704"/>
      <c r="V30" s="1704"/>
      <c r="W30" s="1705"/>
      <c r="X30" s="1706"/>
      <c r="Y30" s="1707"/>
      <c r="Z30" s="86"/>
    </row>
    <row r="31" spans="1:44" s="51" customFormat="1" ht="22.5" customHeight="1" thickTop="1">
      <c r="A31" s="85"/>
      <c r="B31" s="1744"/>
      <c r="C31" s="1746" t="s">
        <v>24</v>
      </c>
      <c r="D31" s="1723"/>
      <c r="E31" s="1724"/>
      <c r="F31" s="1724"/>
      <c r="G31" s="1724"/>
      <c r="H31" s="1724"/>
      <c r="I31" s="1724"/>
      <c r="J31" s="1725"/>
      <c r="K31" s="1723"/>
      <c r="L31" s="1724"/>
      <c r="M31" s="1724"/>
      <c r="N31" s="1724"/>
      <c r="O31" s="1724"/>
      <c r="P31" s="1724"/>
      <c r="Q31" s="1724"/>
      <c r="R31" s="1724"/>
      <c r="S31" s="1724"/>
      <c r="T31" s="1724"/>
      <c r="U31" s="1724"/>
      <c r="V31" s="1724"/>
      <c r="W31" s="1725"/>
      <c r="X31" s="1721"/>
      <c r="Y31" s="1722"/>
      <c r="Z31" s="86"/>
    </row>
    <row r="32" spans="1:44" s="51" customFormat="1" ht="22.5" customHeight="1">
      <c r="A32" s="85"/>
      <c r="B32" s="1744"/>
      <c r="C32" s="1747"/>
      <c r="D32" s="1693"/>
      <c r="E32" s="1693"/>
      <c r="F32" s="1693"/>
      <c r="G32" s="1693"/>
      <c r="H32" s="1693"/>
      <c r="I32" s="1720"/>
      <c r="J32" s="1720"/>
      <c r="K32" s="1717"/>
      <c r="L32" s="1717"/>
      <c r="M32" s="1717"/>
      <c r="N32" s="1717"/>
      <c r="O32" s="1717"/>
      <c r="P32" s="1717"/>
      <c r="Q32" s="1717"/>
      <c r="R32" s="1717"/>
      <c r="S32" s="1717"/>
      <c r="T32" s="1717"/>
      <c r="U32" s="1717"/>
      <c r="V32" s="1717"/>
      <c r="W32" s="1717"/>
      <c r="X32" s="1718"/>
      <c r="Y32" s="1719"/>
      <c r="Z32" s="86"/>
    </row>
    <row r="33" spans="1:26" s="51" customFormat="1" ht="22.5" customHeight="1">
      <c r="A33" s="85"/>
      <c r="B33" s="1744"/>
      <c r="C33" s="1748"/>
      <c r="D33" s="1693"/>
      <c r="E33" s="1693"/>
      <c r="F33" s="1693"/>
      <c r="G33" s="1693"/>
      <c r="H33" s="1693"/>
      <c r="I33" s="1693"/>
      <c r="J33" s="1693"/>
      <c r="K33" s="1717"/>
      <c r="L33" s="1717"/>
      <c r="M33" s="1717"/>
      <c r="N33" s="1717"/>
      <c r="O33" s="1717"/>
      <c r="P33" s="1717"/>
      <c r="Q33" s="1717"/>
      <c r="R33" s="1717"/>
      <c r="S33" s="1717"/>
      <c r="T33" s="1717"/>
      <c r="U33" s="1717"/>
      <c r="V33" s="1717"/>
      <c r="W33" s="1717"/>
      <c r="X33" s="1718"/>
      <c r="Y33" s="1719"/>
      <c r="Z33" s="86"/>
    </row>
    <row r="34" spans="1:26" s="51" customFormat="1" ht="22.5" customHeight="1">
      <c r="A34" s="85"/>
      <c r="B34" s="1744"/>
      <c r="C34" s="1748"/>
      <c r="D34" s="1693"/>
      <c r="E34" s="1693"/>
      <c r="F34" s="1693"/>
      <c r="G34" s="1693"/>
      <c r="H34" s="1693"/>
      <c r="I34" s="1720"/>
      <c r="J34" s="1720"/>
      <c r="K34" s="1717"/>
      <c r="L34" s="1717"/>
      <c r="M34" s="1717"/>
      <c r="N34" s="1717"/>
      <c r="O34" s="1717"/>
      <c r="P34" s="1717"/>
      <c r="Q34" s="1717"/>
      <c r="R34" s="1717"/>
      <c r="S34" s="1717"/>
      <c r="T34" s="1717"/>
      <c r="U34" s="1717"/>
      <c r="V34" s="1717"/>
      <c r="W34" s="1717"/>
      <c r="X34" s="1718"/>
      <c r="Y34" s="1719"/>
      <c r="Z34" s="86"/>
    </row>
    <row r="35" spans="1:26" s="51" customFormat="1" ht="22.5" customHeight="1">
      <c r="A35" s="85"/>
      <c r="B35" s="1744"/>
      <c r="C35" s="1748"/>
      <c r="D35" s="1693"/>
      <c r="E35" s="1693"/>
      <c r="F35" s="1693"/>
      <c r="G35" s="1693"/>
      <c r="H35" s="1693"/>
      <c r="I35" s="1693"/>
      <c r="J35" s="1693"/>
      <c r="K35" s="1717"/>
      <c r="L35" s="1717"/>
      <c r="M35" s="1717"/>
      <c r="N35" s="1717"/>
      <c r="O35" s="1717"/>
      <c r="P35" s="1717"/>
      <c r="Q35" s="1717"/>
      <c r="R35" s="1717"/>
      <c r="S35" s="1717"/>
      <c r="T35" s="1717"/>
      <c r="U35" s="1717"/>
      <c r="V35" s="1717"/>
      <c r="W35" s="1717"/>
      <c r="X35" s="1718"/>
      <c r="Y35" s="1719"/>
      <c r="Z35" s="86"/>
    </row>
    <row r="36" spans="1:26" s="77" customFormat="1" ht="18" customHeight="1">
      <c r="A36" s="75"/>
      <c r="B36" s="1745"/>
      <c r="C36" s="1741" t="s">
        <v>18</v>
      </c>
      <c r="D36" s="1742"/>
      <c r="E36" s="1742"/>
      <c r="F36" s="1742"/>
      <c r="G36" s="1742"/>
      <c r="H36" s="1742"/>
      <c r="I36" s="1742"/>
      <c r="J36" s="1743"/>
      <c r="K36" s="1726" t="s">
        <v>19</v>
      </c>
      <c r="L36" s="1728"/>
      <c r="M36" s="1727"/>
      <c r="N36" s="727" t="str">
        <f>IF(S36="","",(S36+W36))</f>
        <v/>
      </c>
      <c r="O36" s="88" t="s">
        <v>158</v>
      </c>
      <c r="P36" s="89" t="s">
        <v>69</v>
      </c>
      <c r="Q36" s="1726" t="s">
        <v>159</v>
      </c>
      <c r="R36" s="1727"/>
      <c r="S36" s="209" t="str">
        <f>IF(X21="","",SUBTOTAL(9,X21:Y30))</f>
        <v/>
      </c>
      <c r="T36" s="88" t="s">
        <v>158</v>
      </c>
      <c r="U36" s="1726" t="s">
        <v>160</v>
      </c>
      <c r="V36" s="1727"/>
      <c r="W36" s="210" t="str">
        <f>IF(X31="","",SUBTOTAL(9,X31:Y35))</f>
        <v/>
      </c>
      <c r="X36" s="90" t="s">
        <v>57</v>
      </c>
      <c r="Y36" s="91"/>
      <c r="Z36" s="84"/>
    </row>
    <row r="37" spans="1:26" s="77" customFormat="1" ht="18" customHeight="1">
      <c r="A37" s="75"/>
      <c r="B37" s="1735" t="s">
        <v>28</v>
      </c>
      <c r="C37" s="1736"/>
      <c r="D37" s="1736"/>
      <c r="E37" s="1736"/>
      <c r="F37" s="1736"/>
      <c r="G37" s="1736"/>
      <c r="H37" s="1736"/>
      <c r="I37" s="1736"/>
      <c r="J37" s="1737"/>
      <c r="K37" s="1003"/>
      <c r="L37" s="92" t="s">
        <v>1</v>
      </c>
      <c r="M37" s="1004"/>
      <c r="N37" s="92" t="s">
        <v>20</v>
      </c>
      <c r="O37" s="1004"/>
      <c r="P37" s="92" t="s">
        <v>1</v>
      </c>
      <c r="Q37" s="1004"/>
      <c r="R37" s="211"/>
      <c r="S37" s="1732" t="s">
        <v>194</v>
      </c>
      <c r="T37" s="1733"/>
      <c r="U37" s="1733"/>
      <c r="V37" s="1734"/>
      <c r="W37" s="306"/>
      <c r="X37" s="93" t="s">
        <v>58</v>
      </c>
      <c r="Y37" s="94"/>
    </row>
    <row r="38" spans="1:26" s="77" customFormat="1" ht="18" customHeight="1">
      <c r="A38" s="75"/>
      <c r="B38" s="1738"/>
      <c r="C38" s="1739"/>
      <c r="D38" s="1739"/>
      <c r="E38" s="1739"/>
      <c r="F38" s="1739"/>
      <c r="G38" s="1739"/>
      <c r="H38" s="1739"/>
      <c r="I38" s="1739"/>
      <c r="J38" s="1740"/>
      <c r="K38" s="775" t="s">
        <v>161</v>
      </c>
      <c r="L38" s="776"/>
      <c r="M38" s="777"/>
      <c r="N38" s="776"/>
      <c r="O38" s="1249"/>
      <c r="P38" s="95" t="s">
        <v>29</v>
      </c>
      <c r="Q38" s="785" t="s">
        <v>741</v>
      </c>
      <c r="R38" s="779"/>
      <c r="S38" s="779"/>
      <c r="T38" s="779"/>
      <c r="U38" s="779"/>
      <c r="V38" s="779"/>
      <c r="W38" s="779"/>
      <c r="X38" s="779"/>
      <c r="Y38" s="780"/>
    </row>
    <row r="39" spans="1:26" s="557" customFormat="1" ht="16.5" customHeight="1">
      <c r="B39" s="819" t="s">
        <v>1123</v>
      </c>
      <c r="C39" s="811"/>
      <c r="D39" s="811"/>
      <c r="E39" s="811"/>
      <c r="F39" s="811"/>
      <c r="G39" s="811"/>
      <c r="H39" s="811"/>
      <c r="I39" s="811"/>
      <c r="J39" s="811"/>
      <c r="K39" s="812"/>
      <c r="L39" s="812"/>
      <c r="M39" s="813"/>
      <c r="N39" s="812"/>
      <c r="O39" s="817"/>
      <c r="P39" s="814"/>
      <c r="Q39" s="815"/>
      <c r="R39" s="816"/>
      <c r="S39" s="816"/>
      <c r="T39" s="816"/>
      <c r="U39" s="816"/>
      <c r="V39" s="816"/>
      <c r="W39" s="816"/>
      <c r="X39" s="816"/>
      <c r="Y39" s="816"/>
    </row>
    <row r="40" spans="1:26" s="557" customFormat="1" ht="16.5" customHeight="1">
      <c r="B40" s="819" t="s">
        <v>1102</v>
      </c>
      <c r="C40" s="811"/>
      <c r="D40" s="811"/>
      <c r="E40" s="811"/>
      <c r="F40" s="811"/>
      <c r="G40" s="811"/>
      <c r="H40" s="811"/>
      <c r="I40" s="811"/>
      <c r="J40" s="811"/>
      <c r="K40" s="812"/>
      <c r="L40" s="812"/>
      <c r="M40" s="813"/>
      <c r="N40" s="812"/>
      <c r="O40" s="817"/>
      <c r="P40" s="814"/>
      <c r="Q40" s="815"/>
      <c r="R40" s="816"/>
      <c r="S40" s="816"/>
      <c r="T40" s="816"/>
      <c r="U40" s="816"/>
      <c r="V40" s="816"/>
      <c r="W40" s="816"/>
      <c r="X40" s="816"/>
      <c r="Y40" s="816"/>
    </row>
    <row r="41" spans="1:26" s="51" customFormat="1" ht="16.5" customHeight="1">
      <c r="B41" s="818" t="s">
        <v>761</v>
      </c>
      <c r="C41" s="818"/>
      <c r="D41" s="818"/>
      <c r="E41" s="818"/>
      <c r="F41" s="818"/>
      <c r="G41" s="818"/>
      <c r="H41" s="818"/>
      <c r="I41" s="818"/>
      <c r="J41" s="818"/>
      <c r="K41" s="818"/>
      <c r="L41" s="818"/>
      <c r="M41" s="818"/>
      <c r="N41" s="818"/>
      <c r="O41" s="818"/>
      <c r="P41" s="818"/>
      <c r="Q41" s="818"/>
      <c r="R41" s="818"/>
      <c r="S41" s="818"/>
      <c r="T41" s="818"/>
      <c r="U41" s="818"/>
      <c r="V41" s="818"/>
      <c r="W41" s="818"/>
      <c r="X41" s="818"/>
      <c r="Y41" s="818"/>
      <c r="Z41" s="818"/>
    </row>
    <row r="42" spans="1:26" s="63" customFormat="1" ht="16.5" customHeight="1">
      <c r="B42" s="1729" t="s">
        <v>549</v>
      </c>
      <c r="C42" s="1730"/>
      <c r="D42" s="1730"/>
      <c r="E42" s="1730"/>
      <c r="F42" s="1731"/>
      <c r="G42" s="76"/>
      <c r="H42" s="195"/>
      <c r="I42" s="1573" t="s">
        <v>195</v>
      </c>
      <c r="J42" s="1573"/>
      <c r="K42" s="1573"/>
      <c r="L42" s="1573"/>
      <c r="M42" s="1573"/>
      <c r="N42" s="1573"/>
      <c r="O42" s="1246"/>
      <c r="P42" s="53" t="s">
        <v>74</v>
      </c>
      <c r="Q42" s="53"/>
      <c r="R42" s="53" t="s">
        <v>22</v>
      </c>
      <c r="S42" s="53" t="s">
        <v>75</v>
      </c>
      <c r="T42" s="53" t="s">
        <v>18</v>
      </c>
      <c r="U42" s="1511" t="str">
        <f>IF(O42="","",(O42*Q42))</f>
        <v/>
      </c>
      <c r="V42" s="1511"/>
      <c r="W42" s="1573" t="s">
        <v>74</v>
      </c>
      <c r="X42" s="1573"/>
      <c r="Y42" s="55"/>
      <c r="Z42" s="77"/>
    </row>
    <row r="43" spans="1:26" s="51" customFormat="1" ht="18" customHeight="1">
      <c r="B43" s="77"/>
      <c r="C43" s="77"/>
      <c r="D43" s="77"/>
      <c r="E43" s="77"/>
      <c r="F43" s="77"/>
      <c r="G43" s="77"/>
      <c r="H43" s="77"/>
      <c r="I43" s="77"/>
      <c r="J43" s="77"/>
      <c r="K43" s="77"/>
    </row>
    <row r="44" spans="1:26" ht="18" customHeight="1">
      <c r="B44" s="25"/>
      <c r="C44" s="25"/>
      <c r="D44" s="25"/>
      <c r="E44" s="25"/>
      <c r="F44" s="25"/>
      <c r="G44" s="25"/>
      <c r="H44" s="25"/>
      <c r="I44" s="25"/>
      <c r="J44" s="25"/>
      <c r="K44" s="25"/>
    </row>
    <row r="45" spans="1:26" ht="18" customHeight="1">
      <c r="B45" s="25"/>
      <c r="C45" s="25"/>
      <c r="D45" s="25"/>
      <c r="E45" s="25"/>
      <c r="F45" s="25"/>
      <c r="G45" s="25"/>
      <c r="H45" s="25"/>
      <c r="I45" s="25"/>
      <c r="J45" s="25"/>
      <c r="K45" s="25"/>
    </row>
    <row r="46" spans="1:26" ht="18" customHeight="1">
      <c r="B46" s="25"/>
      <c r="C46" s="25"/>
      <c r="D46" s="25"/>
      <c r="E46" s="25"/>
      <c r="F46" s="25"/>
      <c r="G46" s="25"/>
      <c r="H46" s="25"/>
      <c r="I46" s="25"/>
      <c r="J46" s="25"/>
      <c r="K46" s="25"/>
    </row>
    <row r="47" spans="1:26" ht="18" customHeight="1">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ht="18" customHeight="1">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2:26" ht="18" customHeight="1">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2:26" ht="18" customHeight="1">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sheetData>
  <mergeCells count="82">
    <mergeCell ref="D25:J25"/>
    <mergeCell ref="K25:W25"/>
    <mergeCell ref="X25:Y25"/>
    <mergeCell ref="D22:J22"/>
    <mergeCell ref="K22:W22"/>
    <mergeCell ref="X22:Y23"/>
    <mergeCell ref="K24:W24"/>
    <mergeCell ref="D23:J23"/>
    <mergeCell ref="D19:J19"/>
    <mergeCell ref="K19:W19"/>
    <mergeCell ref="X19:Y19"/>
    <mergeCell ref="E14:Y16"/>
    <mergeCell ref="D20:J20"/>
    <mergeCell ref="K20:W20"/>
    <mergeCell ref="K18:W18"/>
    <mergeCell ref="B14:D16"/>
    <mergeCell ref="K17:W17"/>
    <mergeCell ref="C17:J17"/>
    <mergeCell ref="D18:J18"/>
    <mergeCell ref="B17:B20"/>
    <mergeCell ref="N4:O4"/>
    <mergeCell ref="P4:Q4"/>
    <mergeCell ref="R4:Y4"/>
    <mergeCell ref="K21:W21"/>
    <mergeCell ref="E9:Y11"/>
    <mergeCell ref="E12:Y13"/>
    <mergeCell ref="X17:Y17"/>
    <mergeCell ref="X20:Y20"/>
    <mergeCell ref="X18:Y18"/>
    <mergeCell ref="X21:Y21"/>
    <mergeCell ref="B4:M4"/>
    <mergeCell ref="B12:D13"/>
    <mergeCell ref="E8:H8"/>
    <mergeCell ref="J8:M8"/>
    <mergeCell ref="D21:J21"/>
    <mergeCell ref="B8:D8"/>
    <mergeCell ref="U42:V42"/>
    <mergeCell ref="W42:X42"/>
    <mergeCell ref="D35:J35"/>
    <mergeCell ref="U36:V36"/>
    <mergeCell ref="K36:M36"/>
    <mergeCell ref="I42:N42"/>
    <mergeCell ref="X35:Y35"/>
    <mergeCell ref="B42:F42"/>
    <mergeCell ref="S37:V37"/>
    <mergeCell ref="B37:J38"/>
    <mergeCell ref="C36:J36"/>
    <mergeCell ref="Q36:R36"/>
    <mergeCell ref="B21:B36"/>
    <mergeCell ref="C31:C35"/>
    <mergeCell ref="K35:W35"/>
    <mergeCell ref="D31:J31"/>
    <mergeCell ref="D27:J27"/>
    <mergeCell ref="K27:W27"/>
    <mergeCell ref="X27:Y27"/>
    <mergeCell ref="K34:W34"/>
    <mergeCell ref="X34:Y34"/>
    <mergeCell ref="D33:J33"/>
    <mergeCell ref="K33:W33"/>
    <mergeCell ref="X33:Y33"/>
    <mergeCell ref="D34:J34"/>
    <mergeCell ref="K32:W32"/>
    <mergeCell ref="X31:Y31"/>
    <mergeCell ref="X32:Y32"/>
    <mergeCell ref="D32:J32"/>
    <mergeCell ref="K31:W31"/>
    <mergeCell ref="D26:J26"/>
    <mergeCell ref="K26:W26"/>
    <mergeCell ref="X26:Y26"/>
    <mergeCell ref="C21:C30"/>
    <mergeCell ref="D30:J30"/>
    <mergeCell ref="K30:W30"/>
    <mergeCell ref="X30:Y30"/>
    <mergeCell ref="D28:J28"/>
    <mergeCell ref="K28:W28"/>
    <mergeCell ref="X28:Y28"/>
    <mergeCell ref="D29:J29"/>
    <mergeCell ref="K29:W29"/>
    <mergeCell ref="X29:Y29"/>
    <mergeCell ref="D24:J24"/>
    <mergeCell ref="X24:Y24"/>
    <mergeCell ref="K23:W23"/>
  </mergeCells>
  <phoneticPr fontId="3"/>
  <conditionalFormatting sqref="A1:Y42">
    <cfRule type="expression" dxfId="17" priority="1">
      <formula>A1:Z1&lt;&gt;""</formula>
    </cfRule>
  </conditionalFormatting>
  <dataValidations count="2">
    <dataValidation type="list" allowBlank="1" showInputMessage="1" showErrorMessage="1" sqref="W37 O42" xr:uid="{00000000-0002-0000-0B00-000000000000}">
      <formula1>"５,６"</formula1>
    </dataValidation>
    <dataValidation type="whole" operator="equal" allowBlank="1" showInputMessage="1" showErrorMessage="1" sqref="Z18:Z20" xr:uid="{00000000-0002-0000-0B00-000001000000}">
      <formula1>3</formula1>
    </dataValidation>
  </dataValidations>
  <pageMargins left="0.39370078740157483" right="0.19685039370078741" top="0.59055118110236227" bottom="0.59055118110236227" header="0.31496062992125984" footer="0.39370078740157483"/>
  <pageSetup paperSize="9" orientation="portrait" cellComments="asDisplayed" r:id="rId1"/>
  <colBreaks count="1" manualBreakCount="1">
    <brk id="26"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D53"/>
  <sheetViews>
    <sheetView view="pageBreakPreview" zoomScaleNormal="75" zoomScaleSheetLayoutView="100" workbookViewId="0"/>
  </sheetViews>
  <sheetFormatPr defaultColWidth="3.875" defaultRowHeight="18" customHeight="1"/>
  <cols>
    <col min="1" max="18" width="3.875" style="21"/>
    <col min="19" max="19" width="3.875" style="21" customWidth="1"/>
    <col min="20" max="16384" width="3.875" style="21"/>
  </cols>
  <sheetData>
    <row r="1" spans="1:212" s="29" customFormat="1" ht="18" customHeight="1" thickBot="1">
      <c r="B1" s="30"/>
      <c r="X1" s="799" t="s">
        <v>357</v>
      </c>
      <c r="Y1" s="800"/>
      <c r="Z1" s="801"/>
    </row>
    <row r="2" spans="1:212" s="29" customFormat="1" ht="18" customHeight="1">
      <c r="B2" s="30"/>
      <c r="X2" s="35"/>
      <c r="Y2" s="35"/>
      <c r="Z2" s="35"/>
    </row>
    <row r="3" spans="1:212" s="16" customFormat="1" ht="18" customHeight="1">
      <c r="B3" s="449" t="s">
        <v>188</v>
      </c>
      <c r="C3" s="450"/>
      <c r="D3" s="450"/>
      <c r="E3" s="450"/>
      <c r="F3" s="450"/>
      <c r="G3" s="450"/>
      <c r="H3" s="450"/>
      <c r="I3" s="450"/>
      <c r="J3" s="450"/>
      <c r="K3" s="450"/>
      <c r="L3" s="450"/>
      <c r="M3" s="451"/>
      <c r="N3" s="447" t="s">
        <v>679</v>
      </c>
      <c r="O3" s="447"/>
      <c r="P3" s="449" t="s">
        <v>680</v>
      </c>
      <c r="Q3" s="451"/>
      <c r="R3" s="447" t="s">
        <v>78</v>
      </c>
      <c r="S3" s="447"/>
      <c r="T3" s="447"/>
      <c r="U3" s="447"/>
      <c r="V3" s="447"/>
      <c r="W3" s="447"/>
      <c r="X3" s="447"/>
      <c r="Y3" s="447"/>
    </row>
    <row r="4" spans="1:212" s="16" customFormat="1" ht="18"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企画提案申請書'!T22="","",'様式１　企画提案申請書'!T22)</f>
        <v/>
      </c>
      <c r="O4" s="1346"/>
      <c r="P4" s="1344" t="str">
        <f>IF('様式１　企画提案申請書'!V22="","",'様式１　企画提案申請書'!V22)</f>
        <v/>
      </c>
      <c r="Q4" s="1346"/>
      <c r="R4" s="1344" t="str">
        <f>IF('様式１　企画提案申請書'!H23="","",'様式１　企画提案申請書'!H23)</f>
        <v/>
      </c>
      <c r="S4" s="1345"/>
      <c r="T4" s="1345"/>
      <c r="U4" s="1345"/>
      <c r="V4" s="1345"/>
      <c r="W4" s="1345"/>
      <c r="X4" s="1345"/>
      <c r="Y4" s="1346"/>
    </row>
    <row r="5" spans="1:212" s="16" customFormat="1" ht="18" customHeight="1">
      <c r="B5" s="17"/>
      <c r="C5" s="17"/>
      <c r="D5" s="17"/>
      <c r="E5" s="17"/>
      <c r="F5" s="17"/>
      <c r="G5" s="17"/>
      <c r="H5" s="17"/>
      <c r="I5" s="17"/>
      <c r="J5" s="17"/>
      <c r="K5" s="17"/>
      <c r="L5" s="17"/>
      <c r="M5" s="17"/>
      <c r="N5" s="17"/>
      <c r="O5" s="17"/>
      <c r="P5" s="17"/>
      <c r="Q5" s="17"/>
      <c r="R5" s="17"/>
      <c r="S5" s="17"/>
      <c r="T5" s="17"/>
      <c r="U5" s="17"/>
      <c r="V5" s="17"/>
      <c r="W5" s="17"/>
      <c r="X5" s="17"/>
      <c r="Y5" s="17"/>
    </row>
    <row r="6" spans="1:212" s="29" customFormat="1" ht="18" customHeight="1">
      <c r="A6" s="460"/>
      <c r="B6" s="460" t="s">
        <v>754</v>
      </c>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row>
    <row r="7" spans="1:212" s="83" customFormat="1" ht="18" customHeight="1">
      <c r="A7" s="71"/>
      <c r="B7" s="82"/>
      <c r="C7" s="82"/>
      <c r="D7" s="82"/>
      <c r="E7" s="82"/>
      <c r="F7" s="82"/>
      <c r="G7" s="82"/>
      <c r="H7" s="82"/>
      <c r="I7" s="82"/>
      <c r="J7" s="82"/>
      <c r="K7" s="82"/>
      <c r="L7" s="82"/>
      <c r="M7" s="82"/>
      <c r="N7" s="82"/>
      <c r="O7" s="82"/>
      <c r="P7" s="82"/>
      <c r="Q7" s="82"/>
      <c r="R7" s="82"/>
      <c r="S7" s="82"/>
      <c r="T7" s="82"/>
      <c r="U7" s="82"/>
      <c r="V7" s="82"/>
      <c r="W7" s="82"/>
      <c r="X7" s="82"/>
      <c r="Y7" s="82"/>
      <c r="Z7" s="7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row>
    <row r="8" spans="1:212" s="81" customFormat="1" ht="18" customHeight="1">
      <c r="B8" s="1516" t="s">
        <v>7</v>
      </c>
      <c r="C8" s="1517"/>
      <c r="D8" s="1611"/>
      <c r="E8" s="1764" t="str">
        <f>IF('様式１　企画提案申請書'!C22="","",'様式１　企画提案申請書'!C22)</f>
        <v/>
      </c>
      <c r="F8" s="1765"/>
      <c r="G8" s="1765"/>
      <c r="H8" s="1765"/>
      <c r="I8" s="562" t="s">
        <v>20</v>
      </c>
      <c r="J8" s="1765" t="str">
        <f>IF('様式１　企画提案申請書'!F22="","",'様式１　企画提案申請書'!F22)</f>
        <v/>
      </c>
      <c r="K8" s="1765"/>
      <c r="L8" s="1765"/>
      <c r="M8" s="1765"/>
      <c r="N8" s="562"/>
      <c r="O8" s="54"/>
      <c r="P8" s="54"/>
      <c r="Q8" s="54"/>
      <c r="R8" s="54"/>
      <c r="S8" s="54"/>
      <c r="T8" s="54"/>
      <c r="U8" s="54"/>
      <c r="V8" s="54"/>
      <c r="W8" s="54"/>
      <c r="X8" s="54"/>
      <c r="Y8" s="107"/>
      <c r="Z8" s="561"/>
      <c r="AD8" s="51"/>
      <c r="AE8" s="51"/>
    </row>
    <row r="9" spans="1:212" s="81" customFormat="1" ht="18" customHeight="1">
      <c r="B9" s="750" t="s">
        <v>763</v>
      </c>
      <c r="C9" s="751"/>
      <c r="D9" s="752"/>
      <c r="E9" s="1750"/>
      <c r="F9" s="1446"/>
      <c r="G9" s="1446"/>
      <c r="H9" s="1446"/>
      <c r="I9" s="1446"/>
      <c r="J9" s="1446"/>
      <c r="K9" s="1446"/>
      <c r="L9" s="1446"/>
      <c r="M9" s="1446"/>
      <c r="N9" s="1446"/>
      <c r="O9" s="1446"/>
      <c r="P9" s="1446"/>
      <c r="Q9" s="1446"/>
      <c r="R9" s="1446"/>
      <c r="S9" s="1446"/>
      <c r="T9" s="1446"/>
      <c r="U9" s="1446"/>
      <c r="V9" s="1446"/>
      <c r="W9" s="1446"/>
      <c r="X9" s="1446"/>
      <c r="Y9" s="1447"/>
      <c r="Z9" s="84"/>
      <c r="AD9" s="51"/>
      <c r="AE9" s="51"/>
    </row>
    <row r="10" spans="1:212" s="81" customFormat="1" ht="18" customHeight="1">
      <c r="B10" s="820" t="s">
        <v>764</v>
      </c>
      <c r="C10" s="809"/>
      <c r="D10" s="810"/>
      <c r="E10" s="1682"/>
      <c r="F10" s="1683"/>
      <c r="G10" s="1683"/>
      <c r="H10" s="1683"/>
      <c r="I10" s="1683"/>
      <c r="J10" s="1683"/>
      <c r="K10" s="1683"/>
      <c r="L10" s="1683"/>
      <c r="M10" s="1683"/>
      <c r="N10" s="1683"/>
      <c r="O10" s="1683"/>
      <c r="P10" s="1683"/>
      <c r="Q10" s="1683"/>
      <c r="R10" s="1683"/>
      <c r="S10" s="1683"/>
      <c r="T10" s="1683"/>
      <c r="U10" s="1683"/>
      <c r="V10" s="1683"/>
      <c r="W10" s="1683"/>
      <c r="X10" s="1683"/>
      <c r="Y10" s="1684"/>
      <c r="Z10" s="84"/>
      <c r="AD10" s="51"/>
      <c r="AE10" s="51"/>
    </row>
    <row r="11" spans="1:212" s="81" customFormat="1" ht="18" customHeight="1">
      <c r="B11" s="808"/>
      <c r="C11" s="809"/>
      <c r="D11" s="810"/>
      <c r="E11" s="1751"/>
      <c r="F11" s="1448"/>
      <c r="G11" s="1448"/>
      <c r="H11" s="1448"/>
      <c r="I11" s="1448"/>
      <c r="J11" s="1448"/>
      <c r="K11" s="1448"/>
      <c r="L11" s="1448"/>
      <c r="M11" s="1448"/>
      <c r="N11" s="1448"/>
      <c r="O11" s="1448"/>
      <c r="P11" s="1448"/>
      <c r="Q11" s="1448"/>
      <c r="R11" s="1448"/>
      <c r="S11" s="1448"/>
      <c r="T11" s="1448"/>
      <c r="U11" s="1448"/>
      <c r="V11" s="1448"/>
      <c r="W11" s="1448"/>
      <c r="X11" s="1448"/>
      <c r="Y11" s="1449"/>
      <c r="Z11" s="84"/>
      <c r="AD11" s="51"/>
      <c r="AE11" s="51"/>
    </row>
    <row r="12" spans="1:212" s="81" customFormat="1" ht="18" customHeight="1">
      <c r="B12" s="1615" t="s">
        <v>13</v>
      </c>
      <c r="C12" s="1615"/>
      <c r="D12" s="1615"/>
      <c r="E12" s="1752"/>
      <c r="F12" s="1752"/>
      <c r="G12" s="1752"/>
      <c r="H12" s="1752"/>
      <c r="I12" s="1752"/>
      <c r="J12" s="1752"/>
      <c r="K12" s="1752"/>
      <c r="L12" s="1752"/>
      <c r="M12" s="1752"/>
      <c r="N12" s="1752"/>
      <c r="O12" s="1752"/>
      <c r="P12" s="1752"/>
      <c r="Q12" s="1752"/>
      <c r="R12" s="1752"/>
      <c r="S12" s="1752"/>
      <c r="T12" s="1752"/>
      <c r="U12" s="1752"/>
      <c r="V12" s="1752"/>
      <c r="W12" s="1752"/>
      <c r="X12" s="1752"/>
      <c r="Y12" s="1752"/>
      <c r="Z12" s="84"/>
      <c r="AD12" s="51"/>
      <c r="AE12" s="51"/>
    </row>
    <row r="13" spans="1:212" s="81" customFormat="1" ht="18" customHeight="1">
      <c r="B13" s="1850"/>
      <c r="C13" s="1850"/>
      <c r="D13" s="1850"/>
      <c r="E13" s="1753"/>
      <c r="F13" s="1753"/>
      <c r="G13" s="1753"/>
      <c r="H13" s="1753"/>
      <c r="I13" s="1753"/>
      <c r="J13" s="1753"/>
      <c r="K13" s="1753"/>
      <c r="L13" s="1753"/>
      <c r="M13" s="1753"/>
      <c r="N13" s="1753"/>
      <c r="O13" s="1753"/>
      <c r="P13" s="1753"/>
      <c r="Q13" s="1753"/>
      <c r="R13" s="1753"/>
      <c r="S13" s="1753"/>
      <c r="T13" s="1753"/>
      <c r="U13" s="1753"/>
      <c r="V13" s="1753"/>
      <c r="W13" s="1753"/>
      <c r="X13" s="1753"/>
      <c r="Y13" s="1753"/>
      <c r="Z13" s="84"/>
      <c r="AD13" s="51"/>
      <c r="AE13" s="51"/>
    </row>
    <row r="14" spans="1:212" s="81" customFormat="1" ht="18" customHeight="1">
      <c r="B14" s="1846" t="s">
        <v>187</v>
      </c>
      <c r="C14" s="1762"/>
      <c r="D14" s="1762"/>
      <c r="E14" s="1750"/>
      <c r="F14" s="1446"/>
      <c r="G14" s="1446"/>
      <c r="H14" s="1446"/>
      <c r="I14" s="1446"/>
      <c r="J14" s="1446"/>
      <c r="K14" s="1446"/>
      <c r="L14" s="1446"/>
      <c r="M14" s="1446"/>
      <c r="N14" s="1446"/>
      <c r="O14" s="1446"/>
      <c r="P14" s="1446"/>
      <c r="Q14" s="1446"/>
      <c r="R14" s="1446"/>
      <c r="S14" s="1446"/>
      <c r="T14" s="1446"/>
      <c r="U14" s="1446"/>
      <c r="V14" s="1446"/>
      <c r="W14" s="1446"/>
      <c r="X14" s="1446"/>
      <c r="Y14" s="1447"/>
      <c r="Z14" s="84"/>
      <c r="AD14" s="51"/>
      <c r="AE14" s="51"/>
    </row>
    <row r="15" spans="1:212" s="81" customFormat="1" ht="18" customHeight="1">
      <c r="B15" s="1762"/>
      <c r="C15" s="1762"/>
      <c r="D15" s="1762"/>
      <c r="E15" s="1682"/>
      <c r="F15" s="1683"/>
      <c r="G15" s="1683"/>
      <c r="H15" s="1683"/>
      <c r="I15" s="1683"/>
      <c r="J15" s="1683"/>
      <c r="K15" s="1683"/>
      <c r="L15" s="1683"/>
      <c r="M15" s="1683"/>
      <c r="N15" s="1683"/>
      <c r="O15" s="1683"/>
      <c r="P15" s="1683"/>
      <c r="Q15" s="1683"/>
      <c r="R15" s="1683"/>
      <c r="S15" s="1683"/>
      <c r="T15" s="1683"/>
      <c r="U15" s="1683"/>
      <c r="V15" s="1683"/>
      <c r="W15" s="1683"/>
      <c r="X15" s="1683"/>
      <c r="Y15" s="1684"/>
      <c r="Z15" s="84"/>
      <c r="AD15" s="51"/>
      <c r="AE15" s="51"/>
    </row>
    <row r="16" spans="1:212" s="81" customFormat="1" ht="18" customHeight="1">
      <c r="B16" s="1763"/>
      <c r="C16" s="1763"/>
      <c r="D16" s="1763"/>
      <c r="E16" s="1751"/>
      <c r="F16" s="1448"/>
      <c r="G16" s="1448"/>
      <c r="H16" s="1448"/>
      <c r="I16" s="1448"/>
      <c r="J16" s="1448"/>
      <c r="K16" s="1448"/>
      <c r="L16" s="1448"/>
      <c r="M16" s="1448"/>
      <c r="N16" s="1448"/>
      <c r="O16" s="1448"/>
      <c r="P16" s="1448"/>
      <c r="Q16" s="1448"/>
      <c r="R16" s="1448"/>
      <c r="S16" s="1448"/>
      <c r="T16" s="1448"/>
      <c r="U16" s="1448"/>
      <c r="V16" s="1448"/>
      <c r="W16" s="1448"/>
      <c r="X16" s="1448"/>
      <c r="Y16" s="1449"/>
      <c r="Z16" s="84"/>
      <c r="AD16" s="51"/>
      <c r="AE16" s="51"/>
    </row>
    <row r="17" spans="1:44" s="51" customFormat="1" ht="18" customHeight="1">
      <c r="A17" s="85"/>
      <c r="B17" s="1829" t="s">
        <v>14</v>
      </c>
      <c r="C17" s="1777" t="s">
        <v>15</v>
      </c>
      <c r="D17" s="1777"/>
      <c r="E17" s="1777"/>
      <c r="F17" s="1777"/>
      <c r="G17" s="1777"/>
      <c r="H17" s="1777"/>
      <c r="I17" s="1777"/>
      <c r="J17" s="1777"/>
      <c r="K17" s="1777" t="s">
        <v>16</v>
      </c>
      <c r="L17" s="1777"/>
      <c r="M17" s="1777"/>
      <c r="N17" s="1777"/>
      <c r="O17" s="1777"/>
      <c r="P17" s="1777"/>
      <c r="Q17" s="1777"/>
      <c r="R17" s="1777"/>
      <c r="S17" s="1777"/>
      <c r="T17" s="1777"/>
      <c r="U17" s="1777"/>
      <c r="V17" s="1777"/>
      <c r="W17" s="1777"/>
      <c r="X17" s="1754" t="s">
        <v>17</v>
      </c>
      <c r="Y17" s="1755"/>
      <c r="Z17" s="84"/>
      <c r="AA17" s="81"/>
      <c r="AB17" s="81"/>
      <c r="AC17" s="81"/>
      <c r="AD17" s="81"/>
      <c r="AE17" s="81"/>
    </row>
    <row r="18" spans="1:44" s="51" customFormat="1" ht="30" customHeight="1">
      <c r="A18" s="85"/>
      <c r="B18" s="1744"/>
      <c r="C18" s="1848" t="s">
        <v>291</v>
      </c>
      <c r="D18" s="1831"/>
      <c r="E18" s="1832"/>
      <c r="F18" s="1832"/>
      <c r="G18" s="1832"/>
      <c r="H18" s="1832"/>
      <c r="I18" s="1832"/>
      <c r="J18" s="1833"/>
      <c r="K18" s="1834"/>
      <c r="L18" s="1835"/>
      <c r="M18" s="1835"/>
      <c r="N18" s="1835"/>
      <c r="O18" s="1835"/>
      <c r="P18" s="1835"/>
      <c r="Q18" s="1835"/>
      <c r="R18" s="1835"/>
      <c r="S18" s="1835"/>
      <c r="T18" s="1835"/>
      <c r="U18" s="1835"/>
      <c r="V18" s="1835"/>
      <c r="W18" s="1836"/>
      <c r="X18" s="1697"/>
      <c r="Y18" s="1698"/>
      <c r="Z18" s="86"/>
    </row>
    <row r="19" spans="1:44" s="51" customFormat="1" ht="30" customHeight="1">
      <c r="A19" s="85"/>
      <c r="B19" s="1744"/>
      <c r="C19" s="1699"/>
      <c r="D19" s="1831"/>
      <c r="E19" s="1832"/>
      <c r="F19" s="1832"/>
      <c r="G19" s="1832"/>
      <c r="H19" s="1832"/>
      <c r="I19" s="1832"/>
      <c r="J19" s="1833"/>
      <c r="K19" s="1834"/>
      <c r="L19" s="1835"/>
      <c r="M19" s="1835"/>
      <c r="N19" s="1835"/>
      <c r="O19" s="1835"/>
      <c r="P19" s="1835"/>
      <c r="Q19" s="1835"/>
      <c r="R19" s="1835"/>
      <c r="S19" s="1835"/>
      <c r="T19" s="1835"/>
      <c r="U19" s="1835"/>
      <c r="V19" s="1835"/>
      <c r="W19" s="1836"/>
      <c r="X19" s="1806"/>
      <c r="Y19" s="1807"/>
      <c r="Z19" s="86"/>
      <c r="AA19" s="87"/>
      <c r="AB19" s="87"/>
      <c r="AC19" s="87"/>
      <c r="AD19" s="87"/>
      <c r="AE19" s="87"/>
      <c r="AF19" s="87"/>
      <c r="AG19" s="87"/>
      <c r="AH19" s="87"/>
      <c r="AI19" s="87"/>
      <c r="AJ19" s="87"/>
      <c r="AK19" s="87"/>
      <c r="AL19" s="87"/>
      <c r="AM19" s="87"/>
      <c r="AN19" s="87"/>
      <c r="AO19" s="87"/>
      <c r="AP19" s="87"/>
      <c r="AQ19" s="87"/>
      <c r="AR19" s="87"/>
    </row>
    <row r="20" spans="1:44" s="51" customFormat="1" ht="30" customHeight="1">
      <c r="A20" s="85"/>
      <c r="B20" s="1744"/>
      <c r="C20" s="1699"/>
      <c r="D20" s="1851"/>
      <c r="E20" s="1852"/>
      <c r="F20" s="1852"/>
      <c r="G20" s="1852"/>
      <c r="H20" s="1852"/>
      <c r="I20" s="1852"/>
      <c r="J20" s="1853"/>
      <c r="K20" s="1717"/>
      <c r="L20" s="1717"/>
      <c r="M20" s="1717"/>
      <c r="N20" s="1717"/>
      <c r="O20" s="1717"/>
      <c r="P20" s="1717"/>
      <c r="Q20" s="1717"/>
      <c r="R20" s="1717"/>
      <c r="S20" s="1717"/>
      <c r="T20" s="1717"/>
      <c r="U20" s="1717"/>
      <c r="V20" s="1717"/>
      <c r="W20" s="1717"/>
      <c r="X20" s="1808"/>
      <c r="Y20" s="1809"/>
      <c r="Z20" s="86"/>
      <c r="AA20" s="87"/>
      <c r="AB20" s="87"/>
      <c r="AC20" s="87"/>
      <c r="AD20" s="87"/>
      <c r="AE20" s="87"/>
      <c r="AF20" s="87"/>
      <c r="AG20" s="87"/>
      <c r="AH20" s="87"/>
      <c r="AI20" s="87"/>
      <c r="AJ20" s="87"/>
      <c r="AK20" s="87"/>
      <c r="AL20" s="87"/>
      <c r="AM20" s="87"/>
      <c r="AN20" s="87"/>
      <c r="AO20" s="87"/>
      <c r="AP20" s="87"/>
      <c r="AQ20" s="87"/>
      <c r="AR20" s="87"/>
    </row>
    <row r="21" spans="1:44" s="51" customFormat="1" ht="30" customHeight="1">
      <c r="A21" s="85"/>
      <c r="B21" s="1744"/>
      <c r="C21" s="1699"/>
      <c r="D21" s="1831"/>
      <c r="E21" s="1832"/>
      <c r="F21" s="1832"/>
      <c r="G21" s="1832"/>
      <c r="H21" s="1832"/>
      <c r="I21" s="1832"/>
      <c r="J21" s="1833"/>
      <c r="K21" s="1717"/>
      <c r="L21" s="1717"/>
      <c r="M21" s="1717"/>
      <c r="N21" s="1717"/>
      <c r="O21" s="1717"/>
      <c r="P21" s="1717"/>
      <c r="Q21" s="1717"/>
      <c r="R21" s="1717"/>
      <c r="S21" s="1717"/>
      <c r="T21" s="1717"/>
      <c r="U21" s="1717"/>
      <c r="V21" s="1717"/>
      <c r="W21" s="1717"/>
      <c r="X21" s="1808"/>
      <c r="Y21" s="1809"/>
      <c r="Z21" s="86"/>
      <c r="AA21" s="87"/>
      <c r="AB21" s="87"/>
      <c r="AC21" s="87"/>
      <c r="AD21" s="87"/>
      <c r="AE21" s="87"/>
      <c r="AF21" s="87"/>
      <c r="AG21" s="87"/>
      <c r="AH21" s="87"/>
      <c r="AI21" s="87"/>
      <c r="AJ21" s="87"/>
      <c r="AK21" s="87"/>
      <c r="AL21" s="87"/>
      <c r="AM21" s="87"/>
      <c r="AN21" s="87"/>
      <c r="AO21" s="87"/>
      <c r="AP21" s="87"/>
      <c r="AQ21" s="87"/>
      <c r="AR21" s="87"/>
    </row>
    <row r="22" spans="1:44" s="51" customFormat="1" ht="30" customHeight="1">
      <c r="A22" s="85"/>
      <c r="B22" s="1744"/>
      <c r="C22" s="1699"/>
      <c r="D22" s="1831"/>
      <c r="E22" s="1832"/>
      <c r="F22" s="1832"/>
      <c r="G22" s="1832"/>
      <c r="H22" s="1832"/>
      <c r="I22" s="1832"/>
      <c r="J22" s="1833"/>
      <c r="K22" s="1708"/>
      <c r="L22" s="1708"/>
      <c r="M22" s="1708"/>
      <c r="N22" s="1708"/>
      <c r="O22" s="1708"/>
      <c r="P22" s="1708"/>
      <c r="Q22" s="1708"/>
      <c r="R22" s="1708"/>
      <c r="S22" s="1708"/>
      <c r="T22" s="1708"/>
      <c r="U22" s="1708"/>
      <c r="V22" s="1708"/>
      <c r="W22" s="1708"/>
      <c r="X22" s="1808"/>
      <c r="Y22" s="1809"/>
      <c r="Z22" s="86"/>
    </row>
    <row r="23" spans="1:44" s="51" customFormat="1" ht="30" customHeight="1">
      <c r="A23" s="85"/>
      <c r="B23" s="1744"/>
      <c r="C23" s="1699"/>
      <c r="D23" s="1860"/>
      <c r="E23" s="1860"/>
      <c r="F23" s="1860"/>
      <c r="G23" s="1860"/>
      <c r="H23" s="1860"/>
      <c r="I23" s="1860"/>
      <c r="J23" s="1860"/>
      <c r="K23" s="1708"/>
      <c r="L23" s="1708"/>
      <c r="M23" s="1708"/>
      <c r="N23" s="1708"/>
      <c r="O23" s="1708"/>
      <c r="P23" s="1708"/>
      <c r="Q23" s="1708"/>
      <c r="R23" s="1708"/>
      <c r="S23" s="1708"/>
      <c r="T23" s="1708"/>
      <c r="U23" s="1708"/>
      <c r="V23" s="1708"/>
      <c r="W23" s="1708"/>
      <c r="X23" s="1808"/>
      <c r="Y23" s="1809"/>
      <c r="Z23" s="86"/>
    </row>
    <row r="24" spans="1:44" s="51" customFormat="1" ht="30" customHeight="1">
      <c r="A24" s="85"/>
      <c r="B24" s="1744"/>
      <c r="C24" s="1699"/>
      <c r="D24" s="1860"/>
      <c r="E24" s="1860"/>
      <c r="F24" s="1860"/>
      <c r="G24" s="1860"/>
      <c r="H24" s="1860"/>
      <c r="I24" s="1860"/>
      <c r="J24" s="1860"/>
      <c r="K24" s="1694"/>
      <c r="L24" s="1695"/>
      <c r="M24" s="1695"/>
      <c r="N24" s="1695"/>
      <c r="O24" s="1695"/>
      <c r="P24" s="1695"/>
      <c r="Q24" s="1695"/>
      <c r="R24" s="1695"/>
      <c r="S24" s="1695"/>
      <c r="T24" s="1695"/>
      <c r="U24" s="1695"/>
      <c r="V24" s="1695"/>
      <c r="W24" s="1696"/>
      <c r="X24" s="1806"/>
      <c r="Y24" s="1807"/>
      <c r="Z24" s="86"/>
    </row>
    <row r="25" spans="1:44" s="51" customFormat="1" ht="30" customHeight="1" thickBot="1">
      <c r="A25" s="85"/>
      <c r="B25" s="1744"/>
      <c r="C25" s="1849"/>
      <c r="D25" s="1861"/>
      <c r="E25" s="1861"/>
      <c r="F25" s="1861"/>
      <c r="G25" s="1861"/>
      <c r="H25" s="1861"/>
      <c r="I25" s="1861"/>
      <c r="J25" s="1861"/>
      <c r="K25" s="1819"/>
      <c r="L25" s="1819"/>
      <c r="M25" s="1819"/>
      <c r="N25" s="1819"/>
      <c r="O25" s="1819"/>
      <c r="P25" s="1819"/>
      <c r="Q25" s="1819"/>
      <c r="R25" s="1819"/>
      <c r="S25" s="1819"/>
      <c r="T25" s="1819"/>
      <c r="U25" s="1819"/>
      <c r="V25" s="1819"/>
      <c r="W25" s="1819"/>
      <c r="X25" s="1817"/>
      <c r="Y25" s="1818"/>
      <c r="Z25" s="86"/>
    </row>
    <row r="26" spans="1:44" s="51" customFormat="1" ht="18" customHeight="1" thickTop="1">
      <c r="A26" s="85"/>
      <c r="B26" s="1744"/>
      <c r="C26" s="1847" t="s">
        <v>301</v>
      </c>
      <c r="D26" s="1857" t="s">
        <v>361</v>
      </c>
      <c r="E26" s="1858"/>
      <c r="F26" s="1858"/>
      <c r="G26" s="1858"/>
      <c r="H26" s="1858"/>
      <c r="I26" s="1858"/>
      <c r="J26" s="1859"/>
      <c r="K26" s="1810"/>
      <c r="L26" s="1811"/>
      <c r="M26" s="1811"/>
      <c r="N26" s="1811"/>
      <c r="O26" s="1811"/>
      <c r="P26" s="1811"/>
      <c r="Q26" s="1811"/>
      <c r="R26" s="1811"/>
      <c r="S26" s="1811"/>
      <c r="T26" s="1811"/>
      <c r="U26" s="1811"/>
      <c r="V26" s="1811"/>
      <c r="W26" s="1812"/>
      <c r="X26" s="1813">
        <v>3</v>
      </c>
      <c r="Y26" s="1814"/>
      <c r="Z26" s="86"/>
    </row>
    <row r="27" spans="1:44" s="51" customFormat="1" ht="18" customHeight="1">
      <c r="A27" s="85"/>
      <c r="B27" s="1744"/>
      <c r="C27" s="1699"/>
      <c r="D27" s="1693" t="s">
        <v>62</v>
      </c>
      <c r="E27" s="1693"/>
      <c r="F27" s="1693"/>
      <c r="G27" s="1693"/>
      <c r="H27" s="1693"/>
      <c r="I27" s="1693"/>
      <c r="J27" s="1693"/>
      <c r="K27" s="1854"/>
      <c r="L27" s="1855"/>
      <c r="M27" s="1855"/>
      <c r="N27" s="1855"/>
      <c r="O27" s="1855"/>
      <c r="P27" s="1855"/>
      <c r="Q27" s="1855"/>
      <c r="R27" s="1855"/>
      <c r="S27" s="1855"/>
      <c r="T27" s="1855"/>
      <c r="U27" s="1855"/>
      <c r="V27" s="1855"/>
      <c r="W27" s="1856"/>
      <c r="X27" s="1815">
        <v>3</v>
      </c>
      <c r="Y27" s="1816"/>
      <c r="Z27" s="86"/>
    </row>
    <row r="28" spans="1:44" s="51" customFormat="1" ht="25.5" customHeight="1">
      <c r="A28" s="85"/>
      <c r="B28" s="1744"/>
      <c r="C28" s="1699"/>
      <c r="D28" s="1693" t="s">
        <v>515</v>
      </c>
      <c r="E28" s="1693"/>
      <c r="F28" s="1693"/>
      <c r="G28" s="1693"/>
      <c r="H28" s="1693"/>
      <c r="I28" s="1693"/>
      <c r="J28" s="1693"/>
      <c r="K28" s="1708"/>
      <c r="L28" s="1708"/>
      <c r="M28" s="1708"/>
      <c r="N28" s="1708"/>
      <c r="O28" s="1708"/>
      <c r="P28" s="1708"/>
      <c r="Q28" s="1708"/>
      <c r="R28" s="1708"/>
      <c r="S28" s="1708"/>
      <c r="T28" s="1708"/>
      <c r="U28" s="1708"/>
      <c r="V28" s="1708"/>
      <c r="W28" s="1708"/>
      <c r="X28" s="1815"/>
      <c r="Y28" s="1816"/>
      <c r="Z28" s="86"/>
    </row>
    <row r="29" spans="1:44" s="51" customFormat="1" ht="37.5" customHeight="1">
      <c r="A29" s="85"/>
      <c r="B29" s="1744"/>
      <c r="C29" s="1699"/>
      <c r="D29" s="1782" t="s">
        <v>517</v>
      </c>
      <c r="E29" s="1782"/>
      <c r="F29" s="1782"/>
      <c r="G29" s="1782"/>
      <c r="H29" s="1782"/>
      <c r="I29" s="1782"/>
      <c r="J29" s="1782"/>
      <c r="K29" s="1708"/>
      <c r="L29" s="1708"/>
      <c r="M29" s="1708"/>
      <c r="N29" s="1708"/>
      <c r="O29" s="1708"/>
      <c r="P29" s="1708"/>
      <c r="Q29" s="1708"/>
      <c r="R29" s="1708"/>
      <c r="S29" s="1708"/>
      <c r="T29" s="1708"/>
      <c r="U29" s="1708"/>
      <c r="V29" s="1708"/>
      <c r="W29" s="1708"/>
      <c r="X29" s="1820"/>
      <c r="Y29" s="1821"/>
      <c r="Z29" s="86"/>
    </row>
    <row r="30" spans="1:44" s="51" customFormat="1" ht="17.25" customHeight="1">
      <c r="A30" s="85"/>
      <c r="B30" s="1744"/>
      <c r="C30" s="1699"/>
      <c r="D30" s="1787" t="s">
        <v>1101</v>
      </c>
      <c r="E30" s="1787"/>
      <c r="F30" s="1787"/>
      <c r="G30" s="1787"/>
      <c r="H30" s="1787"/>
      <c r="I30" s="1787"/>
      <c r="J30" s="1787"/>
      <c r="K30" s="1714" t="s">
        <v>1071</v>
      </c>
      <c r="L30" s="1715"/>
      <c r="M30" s="1715"/>
      <c r="N30" s="1715"/>
      <c r="O30" s="1715"/>
      <c r="P30" s="1715"/>
      <c r="Q30" s="1715"/>
      <c r="R30" s="1715"/>
      <c r="S30" s="1715"/>
      <c r="T30" s="1715"/>
      <c r="U30" s="1715"/>
      <c r="V30" s="1715"/>
      <c r="W30" s="1716"/>
      <c r="X30" s="1822"/>
      <c r="Y30" s="1823"/>
      <c r="Z30" s="86"/>
    </row>
    <row r="31" spans="1:44" s="51" customFormat="1" ht="25.5" customHeight="1">
      <c r="A31" s="85"/>
      <c r="B31" s="1744"/>
      <c r="C31" s="1699"/>
      <c r="D31" s="1693" t="s">
        <v>518</v>
      </c>
      <c r="E31" s="1693"/>
      <c r="F31" s="1693"/>
      <c r="G31" s="1693"/>
      <c r="H31" s="1693"/>
      <c r="I31" s="1693"/>
      <c r="J31" s="1693"/>
      <c r="K31" s="1708"/>
      <c r="L31" s="1708"/>
      <c r="M31" s="1708"/>
      <c r="N31" s="1708"/>
      <c r="O31" s="1708"/>
      <c r="P31" s="1708"/>
      <c r="Q31" s="1708"/>
      <c r="R31" s="1708"/>
      <c r="S31" s="1708"/>
      <c r="T31" s="1708"/>
      <c r="U31" s="1708"/>
      <c r="V31" s="1708"/>
      <c r="W31" s="1708"/>
      <c r="X31" s="1796"/>
      <c r="Y31" s="1797"/>
      <c r="Z31" s="86"/>
    </row>
    <row r="32" spans="1:44" s="51" customFormat="1" ht="25.5" customHeight="1">
      <c r="A32" s="85"/>
      <c r="B32" s="1744"/>
      <c r="C32" s="1699"/>
      <c r="D32" s="1693"/>
      <c r="E32" s="1693"/>
      <c r="F32" s="1693"/>
      <c r="G32" s="1693"/>
      <c r="H32" s="1693"/>
      <c r="I32" s="1720"/>
      <c r="J32" s="1720"/>
      <c r="K32" s="1708"/>
      <c r="L32" s="1708"/>
      <c r="M32" s="1708"/>
      <c r="N32" s="1708"/>
      <c r="O32" s="1708"/>
      <c r="P32" s="1708"/>
      <c r="Q32" s="1708"/>
      <c r="R32" s="1708"/>
      <c r="S32" s="1708"/>
      <c r="T32" s="1708"/>
      <c r="U32" s="1708"/>
      <c r="V32" s="1708"/>
      <c r="W32" s="1708"/>
      <c r="X32" s="1796"/>
      <c r="Y32" s="1797"/>
      <c r="Z32" s="86"/>
    </row>
    <row r="33" spans="1:26" s="51" customFormat="1" ht="25.5" customHeight="1">
      <c r="A33" s="85"/>
      <c r="B33" s="1744"/>
      <c r="C33" s="1699"/>
      <c r="D33" s="1693"/>
      <c r="E33" s="1693"/>
      <c r="F33" s="1693"/>
      <c r="G33" s="1693"/>
      <c r="H33" s="1693"/>
      <c r="I33" s="1693"/>
      <c r="J33" s="1693"/>
      <c r="K33" s="1708"/>
      <c r="L33" s="1708"/>
      <c r="M33" s="1708"/>
      <c r="N33" s="1708"/>
      <c r="O33" s="1708"/>
      <c r="P33" s="1708"/>
      <c r="Q33" s="1708"/>
      <c r="R33" s="1708"/>
      <c r="S33" s="1708"/>
      <c r="T33" s="1708"/>
      <c r="U33" s="1708"/>
      <c r="V33" s="1708"/>
      <c r="W33" s="1708"/>
      <c r="X33" s="1796"/>
      <c r="Y33" s="1797"/>
      <c r="Z33" s="86"/>
    </row>
    <row r="34" spans="1:26" s="51" customFormat="1" ht="25.5" customHeight="1">
      <c r="A34" s="85"/>
      <c r="B34" s="1744"/>
      <c r="C34" s="1747"/>
      <c r="D34" s="1693"/>
      <c r="E34" s="1693"/>
      <c r="F34" s="1693"/>
      <c r="G34" s="1693"/>
      <c r="H34" s="1693"/>
      <c r="I34" s="1693"/>
      <c r="J34" s="1693"/>
      <c r="K34" s="1708"/>
      <c r="L34" s="1708"/>
      <c r="M34" s="1708"/>
      <c r="N34" s="1708"/>
      <c r="O34" s="1708"/>
      <c r="P34" s="1708"/>
      <c r="Q34" s="1708"/>
      <c r="R34" s="1708"/>
      <c r="S34" s="1708"/>
      <c r="T34" s="1708"/>
      <c r="U34" s="1708"/>
      <c r="V34" s="1708"/>
      <c r="W34" s="1708"/>
      <c r="X34" s="1796"/>
      <c r="Y34" s="1797"/>
      <c r="Z34" s="86"/>
    </row>
    <row r="35" spans="1:26" s="51" customFormat="1" ht="18" customHeight="1">
      <c r="A35" s="85"/>
      <c r="B35" s="1830"/>
      <c r="C35" s="1824" t="s">
        <v>18</v>
      </c>
      <c r="D35" s="1641"/>
      <c r="E35" s="1641"/>
      <c r="F35" s="1641"/>
      <c r="G35" s="1641"/>
      <c r="H35" s="1641"/>
      <c r="I35" s="1641"/>
      <c r="J35" s="1825"/>
      <c r="K35" s="1826" t="s">
        <v>19</v>
      </c>
      <c r="L35" s="1827"/>
      <c r="M35" s="1828"/>
      <c r="N35" s="728" t="str">
        <f>IF(S35="","",(S35+W35))</f>
        <v/>
      </c>
      <c r="O35" s="269" t="s">
        <v>158</v>
      </c>
      <c r="P35" s="268" t="s">
        <v>69</v>
      </c>
      <c r="Q35" s="1826" t="s">
        <v>291</v>
      </c>
      <c r="R35" s="1828"/>
      <c r="S35" s="270" t="str">
        <f>IF(X18="","",SUBTOTAL(9,X18:Y25))</f>
        <v/>
      </c>
      <c r="T35" s="269" t="s">
        <v>158</v>
      </c>
      <c r="U35" s="1798" t="s">
        <v>301</v>
      </c>
      <c r="V35" s="1799"/>
      <c r="W35" s="271" t="str">
        <f>IF(X29="","",SUBTOTAL(9,X29:Y34))</f>
        <v/>
      </c>
      <c r="X35" s="272" t="s">
        <v>57</v>
      </c>
      <c r="Y35" s="273"/>
      <c r="Z35" s="86"/>
    </row>
    <row r="36" spans="1:26" s="51" customFormat="1" ht="18" customHeight="1">
      <c r="B36" s="818" t="s">
        <v>871</v>
      </c>
      <c r="C36" s="818"/>
      <c r="D36" s="818"/>
      <c r="E36" s="818"/>
      <c r="F36" s="818"/>
      <c r="G36" s="818"/>
      <c r="H36" s="818"/>
      <c r="I36" s="818"/>
      <c r="J36" s="818"/>
      <c r="K36" s="818"/>
      <c r="L36" s="818"/>
      <c r="M36" s="818"/>
      <c r="N36" s="818"/>
      <c r="O36" s="818"/>
      <c r="P36" s="818"/>
      <c r="Q36" s="818"/>
      <c r="R36" s="818"/>
      <c r="S36" s="818"/>
      <c r="T36" s="818"/>
      <c r="U36" s="818"/>
      <c r="V36" s="818"/>
      <c r="W36" s="818"/>
      <c r="X36" s="818"/>
      <c r="Y36" s="818"/>
      <c r="Z36" s="818"/>
    </row>
    <row r="37" spans="1:26" s="51" customFormat="1" ht="18" customHeight="1">
      <c r="B37" s="818" t="s">
        <v>762</v>
      </c>
      <c r="C37" s="818"/>
      <c r="D37" s="818"/>
      <c r="E37" s="818"/>
      <c r="F37" s="818"/>
      <c r="G37" s="818"/>
      <c r="H37" s="818"/>
      <c r="I37" s="818"/>
      <c r="J37" s="818"/>
      <c r="K37" s="818"/>
      <c r="L37" s="818"/>
      <c r="M37" s="818"/>
      <c r="N37" s="818"/>
      <c r="O37" s="818"/>
      <c r="P37" s="818"/>
      <c r="Q37" s="818"/>
      <c r="R37" s="818"/>
      <c r="S37" s="818"/>
      <c r="T37" s="818"/>
      <c r="U37" s="818"/>
      <c r="V37" s="818"/>
      <c r="W37" s="818"/>
      <c r="X37" s="818"/>
      <c r="Y37" s="818"/>
      <c r="Z37" s="818"/>
    </row>
    <row r="38" spans="1:26" s="51" customFormat="1" ht="18" customHeight="1">
      <c r="B38" s="818" t="s">
        <v>761</v>
      </c>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row>
    <row r="39" spans="1:26" s="51" customFormat="1" ht="18" customHeight="1">
      <c r="B39" s="818"/>
      <c r="C39" s="818"/>
      <c r="D39" s="818"/>
      <c r="E39" s="818"/>
      <c r="F39" s="818"/>
      <c r="G39" s="818"/>
      <c r="H39" s="818"/>
      <c r="I39" s="818"/>
      <c r="J39" s="818"/>
      <c r="K39" s="818"/>
      <c r="L39" s="818"/>
      <c r="M39" s="818"/>
      <c r="N39" s="818"/>
      <c r="O39" s="818"/>
      <c r="P39" s="818"/>
      <c r="Q39" s="818"/>
      <c r="R39" s="818"/>
      <c r="S39" s="818"/>
      <c r="T39" s="818"/>
      <c r="U39" s="818"/>
      <c r="V39" s="818"/>
      <c r="W39" s="818"/>
      <c r="X39" s="818"/>
      <c r="Y39" s="818"/>
      <c r="Z39" s="818"/>
    </row>
    <row r="40" spans="1:26" s="51" customFormat="1" ht="18" customHeight="1">
      <c r="B40" s="106" t="s">
        <v>867</v>
      </c>
      <c r="C40" s="667"/>
      <c r="D40" s="667"/>
      <c r="E40" s="667"/>
      <c r="F40" s="667"/>
      <c r="G40" s="667"/>
      <c r="H40" s="667"/>
      <c r="I40" s="667"/>
      <c r="J40" s="667"/>
      <c r="K40" s="667"/>
      <c r="L40" s="667"/>
      <c r="M40" s="667"/>
      <c r="N40" s="667"/>
      <c r="O40" s="667"/>
      <c r="P40" s="667"/>
      <c r="Q40" s="667"/>
      <c r="R40" s="667"/>
      <c r="S40" s="1794" t="s">
        <v>742</v>
      </c>
      <c r="T40" s="1794"/>
      <c r="U40" s="1794"/>
      <c r="V40" s="1794"/>
      <c r="W40" s="1794"/>
      <c r="X40" s="1794"/>
      <c r="Y40" s="1795"/>
      <c r="Z40" s="86"/>
    </row>
    <row r="41" spans="1:26" s="51" customFormat="1" ht="30" customHeight="1">
      <c r="B41" s="1801"/>
      <c r="C41" s="1802"/>
      <c r="D41" s="1802"/>
      <c r="E41" s="1802"/>
      <c r="F41" s="1802"/>
      <c r="G41" s="1802"/>
      <c r="H41" s="1802"/>
      <c r="I41" s="1802"/>
      <c r="J41" s="1802"/>
      <c r="K41" s="1802"/>
      <c r="L41" s="1802"/>
      <c r="M41" s="1802"/>
      <c r="N41" s="1802"/>
      <c r="O41" s="1802"/>
      <c r="P41" s="1802"/>
      <c r="Q41" s="1802"/>
      <c r="R41" s="1802"/>
      <c r="S41" s="1802"/>
      <c r="T41" s="1802"/>
      <c r="U41" s="1802"/>
      <c r="V41" s="1803"/>
      <c r="W41" s="1804"/>
      <c r="X41" s="1804"/>
      <c r="Y41" s="1805"/>
      <c r="Z41" s="86"/>
    </row>
    <row r="42" spans="1:26" s="51" customFormat="1" ht="30" customHeight="1">
      <c r="B42" s="1801"/>
      <c r="C42" s="1802"/>
      <c r="D42" s="1802"/>
      <c r="E42" s="1802"/>
      <c r="F42" s="1802"/>
      <c r="G42" s="1802"/>
      <c r="H42" s="1802"/>
      <c r="I42" s="1802"/>
      <c r="J42" s="1802"/>
      <c r="K42" s="1802"/>
      <c r="L42" s="1802"/>
      <c r="M42" s="1802"/>
      <c r="N42" s="1802"/>
      <c r="O42" s="1802"/>
      <c r="P42" s="1802"/>
      <c r="Q42" s="1802"/>
      <c r="R42" s="1802"/>
      <c r="S42" s="1802"/>
      <c r="T42" s="1802"/>
      <c r="U42" s="1802"/>
      <c r="V42" s="1803"/>
      <c r="W42" s="1804"/>
      <c r="X42" s="1804"/>
      <c r="Y42" s="1805"/>
      <c r="Z42" s="86"/>
    </row>
    <row r="43" spans="1:26" s="51" customFormat="1" ht="30" customHeight="1">
      <c r="B43" s="1801"/>
      <c r="C43" s="1802"/>
      <c r="D43" s="1802"/>
      <c r="E43" s="1802"/>
      <c r="F43" s="1802"/>
      <c r="G43" s="1802"/>
      <c r="H43" s="1802"/>
      <c r="I43" s="1802"/>
      <c r="J43" s="1802"/>
      <c r="K43" s="1802"/>
      <c r="L43" s="1802"/>
      <c r="M43" s="1802"/>
      <c r="N43" s="1802"/>
      <c r="O43" s="1802"/>
      <c r="P43" s="1802"/>
      <c r="Q43" s="1802"/>
      <c r="R43" s="1802"/>
      <c r="S43" s="1802"/>
      <c r="T43" s="1802"/>
      <c r="U43" s="1802"/>
      <c r="V43" s="1803"/>
      <c r="W43" s="1804"/>
      <c r="X43" s="1804"/>
      <c r="Y43" s="1805"/>
      <c r="Z43" s="86"/>
    </row>
    <row r="44" spans="1:26" s="51" customFormat="1" ht="30" customHeight="1">
      <c r="B44" s="1801"/>
      <c r="C44" s="1802"/>
      <c r="D44" s="1802"/>
      <c r="E44" s="1802"/>
      <c r="F44" s="1802"/>
      <c r="G44" s="1802"/>
      <c r="H44" s="1802"/>
      <c r="I44" s="1802"/>
      <c r="J44" s="1802"/>
      <c r="K44" s="1802"/>
      <c r="L44" s="1802"/>
      <c r="M44" s="1802"/>
      <c r="N44" s="1802"/>
      <c r="O44" s="1802"/>
      <c r="P44" s="1802"/>
      <c r="Q44" s="1802"/>
      <c r="R44" s="1802"/>
      <c r="S44" s="1802"/>
      <c r="T44" s="1802"/>
      <c r="U44" s="1802"/>
      <c r="V44" s="1803"/>
      <c r="W44" s="1804"/>
      <c r="X44" s="1804"/>
      <c r="Y44" s="1805"/>
      <c r="Z44" s="86"/>
    </row>
    <row r="45" spans="1:26" s="51" customFormat="1" ht="30" customHeight="1">
      <c r="B45" s="1801"/>
      <c r="C45" s="1802"/>
      <c r="D45" s="1802"/>
      <c r="E45" s="1802"/>
      <c r="F45" s="1802"/>
      <c r="G45" s="1802"/>
      <c r="H45" s="1802"/>
      <c r="I45" s="1802"/>
      <c r="J45" s="1802"/>
      <c r="K45" s="1802"/>
      <c r="L45" s="1802"/>
      <c r="M45" s="1802"/>
      <c r="N45" s="1802"/>
      <c r="O45" s="1802"/>
      <c r="P45" s="1802"/>
      <c r="Q45" s="1802"/>
      <c r="R45" s="1802"/>
      <c r="S45" s="1802"/>
      <c r="T45" s="1802"/>
      <c r="U45" s="1802"/>
      <c r="V45" s="1803"/>
      <c r="W45" s="1804"/>
      <c r="X45" s="1804"/>
      <c r="Y45" s="1805"/>
      <c r="Z45" s="86"/>
    </row>
    <row r="46" spans="1:26" s="51" customFormat="1" ht="18" customHeight="1">
      <c r="B46" s="1800" t="s">
        <v>355</v>
      </c>
      <c r="C46" s="1494"/>
      <c r="D46" s="1494"/>
      <c r="E46" s="1494"/>
      <c r="F46" s="1494"/>
      <c r="G46" s="1494"/>
      <c r="H46" s="1494"/>
      <c r="I46" s="1494"/>
      <c r="J46" s="1494"/>
      <c r="K46" s="1494"/>
      <c r="L46" s="1494"/>
      <c r="M46" s="1495"/>
      <c r="N46" s="1800" t="s">
        <v>356</v>
      </c>
      <c r="O46" s="1494"/>
      <c r="P46" s="1494"/>
      <c r="Q46" s="1494"/>
      <c r="R46" s="1494"/>
      <c r="S46" s="1494"/>
      <c r="T46" s="1494"/>
      <c r="U46" s="1494"/>
      <c r="V46" s="1494"/>
      <c r="W46" s="1494"/>
      <c r="X46" s="1494"/>
      <c r="Y46" s="1495"/>
      <c r="Z46" s="86"/>
    </row>
    <row r="47" spans="1:26" s="51" customFormat="1" ht="30" customHeight="1">
      <c r="B47" s="1837"/>
      <c r="C47" s="1838"/>
      <c r="D47" s="1838"/>
      <c r="E47" s="1838"/>
      <c r="F47" s="1838"/>
      <c r="G47" s="1838"/>
      <c r="H47" s="1838"/>
      <c r="I47" s="1838"/>
      <c r="J47" s="1838"/>
      <c r="K47" s="1838"/>
      <c r="L47" s="1838"/>
      <c r="M47" s="1839"/>
      <c r="N47" s="1196" t="s">
        <v>358</v>
      </c>
      <c r="O47" s="781"/>
      <c r="P47" s="781"/>
      <c r="Q47" s="781"/>
      <c r="R47" s="781"/>
      <c r="S47" s="781"/>
      <c r="T47" s="781"/>
      <c r="U47" s="781"/>
      <c r="V47" s="781"/>
      <c r="W47" s="781"/>
      <c r="X47" s="781"/>
      <c r="Y47" s="782"/>
      <c r="Z47" s="86"/>
    </row>
    <row r="48" spans="1:26" s="51" customFormat="1" ht="30" customHeight="1">
      <c r="B48" s="1840"/>
      <c r="C48" s="1841"/>
      <c r="D48" s="1841"/>
      <c r="E48" s="1841"/>
      <c r="F48" s="1841"/>
      <c r="G48" s="1841"/>
      <c r="H48" s="1841"/>
      <c r="I48" s="1841"/>
      <c r="J48" s="1841"/>
      <c r="K48" s="1841"/>
      <c r="L48" s="1841"/>
      <c r="M48" s="1842"/>
      <c r="N48" s="1788"/>
      <c r="O48" s="1789"/>
      <c r="P48" s="1789"/>
      <c r="Q48" s="1789"/>
      <c r="R48" s="1789"/>
      <c r="S48" s="1789"/>
      <c r="T48" s="1789"/>
      <c r="U48" s="1789"/>
      <c r="V48" s="1789"/>
      <c r="W48" s="1789"/>
      <c r="X48" s="1789"/>
      <c r="Y48" s="1790"/>
      <c r="Z48" s="86"/>
    </row>
    <row r="49" spans="2:26" s="51" customFormat="1" ht="30" customHeight="1">
      <c r="B49" s="1843"/>
      <c r="C49" s="1844"/>
      <c r="D49" s="1844"/>
      <c r="E49" s="1844"/>
      <c r="F49" s="1844"/>
      <c r="G49" s="1844"/>
      <c r="H49" s="1844"/>
      <c r="I49" s="1844"/>
      <c r="J49" s="1844"/>
      <c r="K49" s="1844"/>
      <c r="L49" s="1844"/>
      <c r="M49" s="1845"/>
      <c r="N49" s="1791"/>
      <c r="O49" s="1792"/>
      <c r="P49" s="1792"/>
      <c r="Q49" s="1792"/>
      <c r="R49" s="1792"/>
      <c r="S49" s="1792"/>
      <c r="T49" s="1792"/>
      <c r="U49" s="1792"/>
      <c r="V49" s="1792"/>
      <c r="W49" s="1792"/>
      <c r="X49" s="1792"/>
      <c r="Y49" s="1793"/>
    </row>
    <row r="50" spans="2:26" ht="18" customHeight="1">
      <c r="C50" s="25"/>
      <c r="D50" s="25"/>
      <c r="E50" s="25"/>
      <c r="F50" s="25"/>
      <c r="G50" s="25"/>
      <c r="H50" s="25"/>
      <c r="I50" s="25"/>
      <c r="J50" s="25"/>
      <c r="K50" s="25"/>
      <c r="Y50" s="274"/>
    </row>
    <row r="51" spans="2:26" ht="18" customHeight="1">
      <c r="B51" s="27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2:26" ht="18" customHeight="1">
      <c r="Z52" s="25"/>
    </row>
    <row r="53" spans="2:26" ht="18" customHeight="1">
      <c r="Z53" s="25"/>
    </row>
  </sheetData>
  <mergeCells count="87">
    <mergeCell ref="X32:Y32"/>
    <mergeCell ref="D20:J20"/>
    <mergeCell ref="D21:J21"/>
    <mergeCell ref="N4:O4"/>
    <mergeCell ref="B4:M4"/>
    <mergeCell ref="P4:Q4"/>
    <mergeCell ref="R4:Y4"/>
    <mergeCell ref="K27:W27"/>
    <mergeCell ref="D26:J26"/>
    <mergeCell ref="D23:J23"/>
    <mergeCell ref="K19:W19"/>
    <mergeCell ref="D19:J19"/>
    <mergeCell ref="D24:J24"/>
    <mergeCell ref="K24:W24"/>
    <mergeCell ref="D25:J25"/>
    <mergeCell ref="K22:W22"/>
    <mergeCell ref="X17:Y17"/>
    <mergeCell ref="E12:Y13"/>
    <mergeCell ref="E8:H8"/>
    <mergeCell ref="J8:M8"/>
    <mergeCell ref="C17:J17"/>
    <mergeCell ref="E9:Y11"/>
    <mergeCell ref="B12:D13"/>
    <mergeCell ref="B8:D8"/>
    <mergeCell ref="X18:Y18"/>
    <mergeCell ref="K18:W18"/>
    <mergeCell ref="X21:Y21"/>
    <mergeCell ref="B47:M49"/>
    <mergeCell ref="B14:D16"/>
    <mergeCell ref="E14:Y16"/>
    <mergeCell ref="D28:J28"/>
    <mergeCell ref="K20:W20"/>
    <mergeCell ref="C26:C34"/>
    <mergeCell ref="X27:Y27"/>
    <mergeCell ref="X31:Y31"/>
    <mergeCell ref="C18:C25"/>
    <mergeCell ref="D18:J18"/>
    <mergeCell ref="X20:Y20"/>
    <mergeCell ref="K17:W17"/>
    <mergeCell ref="N46:Y46"/>
    <mergeCell ref="C35:J35"/>
    <mergeCell ref="K35:M35"/>
    <mergeCell ref="Q35:R35"/>
    <mergeCell ref="B41:U41"/>
    <mergeCell ref="B17:B35"/>
    <mergeCell ref="D27:J27"/>
    <mergeCell ref="D22:J22"/>
    <mergeCell ref="D30:J30"/>
    <mergeCell ref="K30:W30"/>
    <mergeCell ref="D32:J32"/>
    <mergeCell ref="K32:W32"/>
    <mergeCell ref="K23:W23"/>
    <mergeCell ref="X19:Y19"/>
    <mergeCell ref="X23:Y23"/>
    <mergeCell ref="K26:W26"/>
    <mergeCell ref="X26:Y26"/>
    <mergeCell ref="K29:W29"/>
    <mergeCell ref="K28:W28"/>
    <mergeCell ref="X28:Y28"/>
    <mergeCell ref="X25:Y25"/>
    <mergeCell ref="X24:Y24"/>
    <mergeCell ref="K21:W21"/>
    <mergeCell ref="K25:W25"/>
    <mergeCell ref="X29:Y30"/>
    <mergeCell ref="X22:Y22"/>
    <mergeCell ref="V42:Y42"/>
    <mergeCell ref="V45:Y45"/>
    <mergeCell ref="B42:U42"/>
    <mergeCell ref="B44:U44"/>
    <mergeCell ref="V43:Y43"/>
    <mergeCell ref="V44:Y44"/>
    <mergeCell ref="N48:Y49"/>
    <mergeCell ref="S40:Y40"/>
    <mergeCell ref="X33:Y33"/>
    <mergeCell ref="D34:J34"/>
    <mergeCell ref="D29:J29"/>
    <mergeCell ref="D33:J33"/>
    <mergeCell ref="D31:J31"/>
    <mergeCell ref="X34:Y34"/>
    <mergeCell ref="U35:V35"/>
    <mergeCell ref="K31:W31"/>
    <mergeCell ref="K34:W34"/>
    <mergeCell ref="K33:W33"/>
    <mergeCell ref="B46:M46"/>
    <mergeCell ref="B43:U43"/>
    <mergeCell ref="B45:U45"/>
    <mergeCell ref="V41:Y41"/>
  </mergeCells>
  <phoneticPr fontId="3"/>
  <conditionalFormatting sqref="A30:W30">
    <cfRule type="expression" dxfId="16" priority="1">
      <formula>A30:Z30&lt;&gt;""</formula>
    </cfRule>
  </conditionalFormatting>
  <conditionalFormatting sqref="A1:Z28 A29:X29 Z29:Z30 A31:Z54">
    <cfRule type="expression" dxfId="15" priority="3">
      <formula>A1:Z1&lt;&gt;""</formula>
    </cfRule>
  </conditionalFormatting>
  <dataValidations count="2">
    <dataValidation type="whole" operator="equal" allowBlank="1" showInputMessage="1" showErrorMessage="1" sqref="Z18:Z19" xr:uid="{00000000-0002-0000-0C00-000000000000}">
      <formula1>3</formula1>
    </dataValidation>
    <dataValidation type="list" allowBlank="1" showInputMessage="1" showErrorMessage="1" sqref="V41:Y45" xr:uid="{00000000-0002-0000-0C00-000001000000}">
      <formula1>"受注者が無償貸与,受注者が有償貸与,訓練受講者が用意"</formula1>
    </dataValidation>
  </dataValidations>
  <pageMargins left="0.23622047244094491" right="0.23622047244094491" top="0.55118110236220474" bottom="0.55118110236220474" header="0.31496062992125984" footer="0.39370078740157483"/>
  <pageSetup paperSize="9" scale="89" orientation="portrait" cellComments="asDisplayed" r:id="rId1"/>
  <rowBreaks count="1" manualBreakCount="1">
    <brk id="38" max="51" man="1"/>
  </rowBreaks>
  <colBreaks count="1" manualBreakCount="1">
    <brk id="26" max="1048575" man="1"/>
  </col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9D0E7-8C6A-40DB-8779-4DE04C917B3F}">
  <sheetPr>
    <tabColor rgb="FFFFFF00"/>
  </sheetPr>
  <dimension ref="A1:G77"/>
  <sheetViews>
    <sheetView view="pageBreakPreview" zoomScaleNormal="100" zoomScaleSheetLayoutView="100" workbookViewId="0"/>
  </sheetViews>
  <sheetFormatPr defaultColWidth="9" defaultRowHeight="22.9" customHeight="1"/>
  <cols>
    <col min="1" max="1" width="3.625" style="544" customWidth="1"/>
    <col min="2" max="2" width="75" style="544" customWidth="1"/>
    <col min="3" max="3" width="4.375" style="544" customWidth="1"/>
    <col min="4" max="4" width="14.25" style="544" customWidth="1"/>
    <col min="5" max="5" width="12.5" style="544" customWidth="1"/>
    <col min="6" max="14" width="9" style="544"/>
    <col min="15" max="15" width="4.375" style="544" customWidth="1"/>
    <col min="16" max="16384" width="9" style="544"/>
  </cols>
  <sheetData>
    <row r="1" spans="1:7" ht="22.9" customHeight="1">
      <c r="B1" s="791" t="str">
        <f>IF('様式１　企画提案申請書'!H22="","",'様式１　企画提案申請書'!H22)</f>
        <v/>
      </c>
      <c r="C1" s="551" t="s">
        <v>666</v>
      </c>
      <c r="D1" s="552"/>
    </row>
    <row r="2" spans="1:7" ht="22.9" customHeight="1">
      <c r="B2" s="1868" t="s">
        <v>746</v>
      </c>
      <c r="C2" s="1869"/>
      <c r="D2" s="1869"/>
    </row>
    <row r="3" spans="1:7" ht="60.6" customHeight="1">
      <c r="A3" s="1183" t="s">
        <v>1003</v>
      </c>
      <c r="B3" s="1870" t="s">
        <v>1063</v>
      </c>
      <c r="C3" s="1870"/>
      <c r="D3" s="1870"/>
    </row>
    <row r="4" spans="1:7" ht="22.5" customHeight="1">
      <c r="A4" s="1255" t="s">
        <v>1004</v>
      </c>
      <c r="B4" s="1876" t="s">
        <v>1068</v>
      </c>
      <c r="C4" s="1876"/>
      <c r="D4" s="1876"/>
    </row>
    <row r="5" spans="1:7" ht="22.9" customHeight="1">
      <c r="A5" s="1183" t="s">
        <v>1006</v>
      </c>
      <c r="B5" s="1871" t="s">
        <v>1012</v>
      </c>
      <c r="C5" s="1871"/>
      <c r="D5" s="1871"/>
    </row>
    <row r="6" spans="1:7" ht="18" customHeight="1">
      <c r="A6" s="1183" t="s">
        <v>1005</v>
      </c>
      <c r="B6" s="1872" t="s">
        <v>1009</v>
      </c>
      <c r="C6" s="1872"/>
      <c r="D6" s="1872"/>
    </row>
    <row r="7" spans="1:7" ht="18" customHeight="1">
      <c r="A7" s="1183" t="s">
        <v>1007</v>
      </c>
      <c r="B7" s="1873" t="s">
        <v>1010</v>
      </c>
      <c r="C7" s="1873"/>
      <c r="D7" s="1873"/>
    </row>
    <row r="8" spans="1:7" ht="18" customHeight="1">
      <c r="A8" s="1183" t="s">
        <v>1008</v>
      </c>
      <c r="B8" s="1874" t="s">
        <v>1011</v>
      </c>
      <c r="C8" s="1875"/>
      <c r="D8" s="1875"/>
    </row>
    <row r="9" spans="1:7" ht="22.9" customHeight="1">
      <c r="A9" s="1185"/>
      <c r="B9" s="1247" t="s">
        <v>561</v>
      </c>
      <c r="C9" s="744" t="s">
        <v>661</v>
      </c>
      <c r="D9" s="1248" t="s">
        <v>662</v>
      </c>
      <c r="E9" s="792" t="s">
        <v>665</v>
      </c>
      <c r="F9" s="793"/>
      <c r="G9" s="793"/>
    </row>
    <row r="10" spans="1:7" ht="22.9" customHeight="1">
      <c r="A10" s="1191"/>
      <c r="B10" s="1184" t="s">
        <v>649</v>
      </c>
      <c r="C10" s="1864"/>
      <c r="D10" s="555"/>
      <c r="E10" s="792" t="s">
        <v>1103</v>
      </c>
      <c r="F10" s="793"/>
      <c r="G10" s="793"/>
    </row>
    <row r="11" spans="1:7" ht="22.9" customHeight="1">
      <c r="A11" s="1191"/>
      <c r="B11" s="512" t="s">
        <v>562</v>
      </c>
      <c r="C11" s="1866"/>
      <c r="D11" s="556"/>
      <c r="E11" s="792" t="s">
        <v>1104</v>
      </c>
      <c r="F11" s="793"/>
      <c r="G11" s="793"/>
    </row>
    <row r="12" spans="1:7" ht="22.9" customHeight="1">
      <c r="A12" s="1191"/>
      <c r="B12" s="553" t="s">
        <v>650</v>
      </c>
      <c r="C12" s="1864"/>
      <c r="D12" s="555"/>
    </row>
    <row r="13" spans="1:7" ht="22.9" customHeight="1">
      <c r="A13" s="1191"/>
      <c r="B13" s="512" t="s">
        <v>563</v>
      </c>
      <c r="C13" s="1866"/>
      <c r="D13" s="556"/>
    </row>
    <row r="14" spans="1:7" ht="22.9" customHeight="1">
      <c r="A14" s="1191"/>
      <c r="B14" s="553" t="s">
        <v>651</v>
      </c>
      <c r="C14" s="1864"/>
      <c r="D14" s="555"/>
    </row>
    <row r="15" spans="1:7" ht="22.9" customHeight="1">
      <c r="A15" s="1191"/>
      <c r="B15" s="512" t="s">
        <v>564</v>
      </c>
      <c r="C15" s="1866"/>
      <c r="D15" s="556"/>
    </row>
    <row r="16" spans="1:7" ht="22.9" customHeight="1">
      <c r="A16" s="1191"/>
      <c r="B16" s="553" t="s">
        <v>652</v>
      </c>
      <c r="C16" s="1864"/>
      <c r="D16" s="555"/>
    </row>
    <row r="17" spans="1:4" ht="22.9" customHeight="1">
      <c r="A17" s="1191"/>
      <c r="B17" s="512" t="s">
        <v>565</v>
      </c>
      <c r="C17" s="1866"/>
      <c r="D17" s="556"/>
    </row>
    <row r="18" spans="1:4" ht="22.9" customHeight="1">
      <c r="A18" s="1191"/>
      <c r="B18" s="786" t="s">
        <v>705</v>
      </c>
      <c r="C18" s="1864"/>
      <c r="D18" s="646"/>
    </row>
    <row r="19" spans="1:4" ht="22.9" customHeight="1">
      <c r="A19" s="1254" t="s">
        <v>1001</v>
      </c>
      <c r="B19" s="786" t="s">
        <v>706</v>
      </c>
      <c r="C19" s="1866"/>
      <c r="D19" s="646"/>
    </row>
    <row r="20" spans="1:4" ht="22.9" customHeight="1">
      <c r="A20" s="1191"/>
      <c r="B20" s="553" t="s">
        <v>653</v>
      </c>
      <c r="C20" s="1864"/>
      <c r="D20" s="555"/>
    </row>
    <row r="21" spans="1:4" ht="22.9" customHeight="1">
      <c r="A21" s="1191"/>
      <c r="B21" s="512" t="s">
        <v>566</v>
      </c>
      <c r="C21" s="1866"/>
      <c r="D21" s="556"/>
    </row>
    <row r="22" spans="1:4" ht="22.9" customHeight="1">
      <c r="A22" s="1191"/>
      <c r="B22" s="553" t="s">
        <v>654</v>
      </c>
      <c r="C22" s="1864"/>
      <c r="D22" s="555"/>
    </row>
    <row r="23" spans="1:4" ht="22.9" customHeight="1">
      <c r="A23" s="1191"/>
      <c r="B23" s="512" t="s">
        <v>567</v>
      </c>
      <c r="C23" s="1866"/>
      <c r="D23" s="556"/>
    </row>
    <row r="24" spans="1:4" ht="22.9" customHeight="1">
      <c r="A24" s="1191"/>
      <c r="B24" s="553" t="s">
        <v>655</v>
      </c>
      <c r="C24" s="1864"/>
      <c r="D24" s="555"/>
    </row>
    <row r="25" spans="1:4" ht="48" customHeight="1">
      <c r="A25" s="1191"/>
      <c r="B25" s="512" t="s">
        <v>568</v>
      </c>
      <c r="C25" s="1866"/>
      <c r="D25" s="556"/>
    </row>
    <row r="26" spans="1:4" ht="18" customHeight="1">
      <c r="A26" s="1191"/>
      <c r="B26" s="553" t="s">
        <v>569</v>
      </c>
      <c r="C26" s="1864"/>
      <c r="D26" s="555"/>
    </row>
    <row r="27" spans="1:4" ht="18" customHeight="1">
      <c r="A27" s="1191"/>
      <c r="B27" s="787" t="s">
        <v>747</v>
      </c>
      <c r="C27" s="1866"/>
      <c r="D27" s="556"/>
    </row>
    <row r="28" spans="1:4" ht="18" customHeight="1">
      <c r="A28" s="1191"/>
      <c r="B28" s="554" t="s">
        <v>659</v>
      </c>
      <c r="C28" s="1864"/>
      <c r="D28" s="555"/>
    </row>
    <row r="29" spans="1:4" ht="18" customHeight="1" thickBot="1">
      <c r="A29" s="1192"/>
      <c r="B29" s="1181"/>
      <c r="C29" s="1865"/>
      <c r="D29" s="1182"/>
    </row>
    <row r="30" spans="1:4" ht="22.5" customHeight="1" thickTop="1">
      <c r="A30" s="1191"/>
      <c r="B30" s="1187" t="s">
        <v>656</v>
      </c>
      <c r="C30" s="1867"/>
      <c r="D30" s="1186"/>
    </row>
    <row r="31" spans="1:4" ht="22.5" customHeight="1">
      <c r="A31" s="1191"/>
      <c r="B31" s="1190" t="s">
        <v>1013</v>
      </c>
      <c r="C31" s="1863"/>
      <c r="D31" s="1193"/>
    </row>
    <row r="32" spans="1:4" ht="22.5" customHeight="1">
      <c r="A32" s="1254" t="s">
        <v>1002</v>
      </c>
      <c r="B32" s="1184" t="s">
        <v>657</v>
      </c>
      <c r="C32" s="1862"/>
      <c r="D32" s="1194"/>
    </row>
    <row r="33" spans="1:4" ht="22.5" customHeight="1">
      <c r="A33" s="1191"/>
      <c r="B33" s="512" t="s">
        <v>1014</v>
      </c>
      <c r="C33" s="1863"/>
      <c r="D33" s="556"/>
    </row>
    <row r="34" spans="1:4" ht="22.5" customHeight="1">
      <c r="A34" s="1191"/>
      <c r="B34" s="1184" t="s">
        <v>658</v>
      </c>
      <c r="C34" s="1862"/>
      <c r="D34" s="1194"/>
    </row>
    <row r="35" spans="1:4" ht="22.5" customHeight="1">
      <c r="A35" s="1195"/>
      <c r="B35" s="512" t="s">
        <v>1069</v>
      </c>
      <c r="C35" s="1863"/>
      <c r="D35" s="556"/>
    </row>
    <row r="36" spans="1:4" s="1211" customFormat="1" ht="22.9" customHeight="1"/>
    <row r="37" spans="1:4" s="1211" customFormat="1" ht="22.9" customHeight="1"/>
    <row r="38" spans="1:4" s="1211" customFormat="1" ht="22.9" customHeight="1"/>
    <row r="39" spans="1:4" s="1211" customFormat="1" ht="22.9" customHeight="1"/>
    <row r="40" spans="1:4" s="1211" customFormat="1" ht="22.9" customHeight="1"/>
    <row r="41" spans="1:4" s="1211" customFormat="1" ht="22.9" customHeight="1"/>
    <row r="42" spans="1:4" s="1211" customFormat="1" ht="22.9" customHeight="1"/>
    <row r="43" spans="1:4" s="1211" customFormat="1" ht="22.9" customHeight="1"/>
    <row r="44" spans="1:4" s="1211" customFormat="1" ht="22.9" customHeight="1"/>
    <row r="45" spans="1:4" s="1211" customFormat="1" ht="22.9" customHeight="1"/>
    <row r="46" spans="1:4" s="1211" customFormat="1" ht="22.9" customHeight="1"/>
    <row r="47" spans="1:4" s="1211" customFormat="1" ht="22.9" customHeight="1"/>
    <row r="48" spans="1:4" s="1211" customFormat="1" ht="22.9" customHeight="1"/>
    <row r="49" s="1211" customFormat="1" ht="22.9" customHeight="1"/>
    <row r="50" s="1211" customFormat="1" ht="22.9" customHeight="1"/>
    <row r="51" s="1211" customFormat="1" ht="22.9" customHeight="1"/>
    <row r="52" s="1211" customFormat="1" ht="22.9" customHeight="1"/>
    <row r="53" s="1211" customFormat="1" ht="22.9" customHeight="1"/>
    <row r="54" s="1211" customFormat="1" ht="22.9" customHeight="1"/>
    <row r="55" s="1211" customFormat="1" ht="22.9" customHeight="1"/>
    <row r="56" s="1211" customFormat="1" ht="22.9" customHeight="1"/>
    <row r="57" s="1211" customFormat="1" ht="22.9" customHeight="1"/>
    <row r="58" s="1211" customFormat="1" ht="22.9" customHeight="1"/>
    <row r="59" s="1211" customFormat="1" ht="22.9" customHeight="1"/>
    <row r="60" s="1211" customFormat="1" ht="22.9" customHeight="1"/>
    <row r="61" s="1211" customFormat="1" ht="22.9" customHeight="1"/>
    <row r="62" s="1211" customFormat="1" ht="22.9" customHeight="1"/>
    <row r="63" s="1211" customFormat="1" ht="22.9" customHeight="1"/>
    <row r="64" s="1211" customFormat="1" ht="22.9" customHeight="1"/>
    <row r="65" s="1211" customFormat="1" ht="22.9" customHeight="1"/>
    <row r="66" s="1211" customFormat="1" ht="22.9" customHeight="1"/>
    <row r="67" s="1211" customFormat="1" ht="22.9" customHeight="1"/>
    <row r="68" s="1211" customFormat="1" ht="22.9" customHeight="1"/>
    <row r="69" s="1211" customFormat="1" ht="22.9" customHeight="1"/>
    <row r="70" s="1211" customFormat="1" ht="22.9" customHeight="1"/>
    <row r="71" s="1211" customFormat="1" ht="22.9" customHeight="1"/>
    <row r="72" s="1211" customFormat="1" ht="22.9" customHeight="1"/>
    <row r="73" s="1211" customFormat="1" ht="22.9" customHeight="1"/>
    <row r="74" s="1211" customFormat="1" ht="22.9" customHeight="1"/>
    <row r="75" s="1211" customFormat="1" ht="22.9" customHeight="1"/>
    <row r="76" s="1211" customFormat="1" ht="22.9" customHeight="1"/>
    <row r="77" s="1211" customFormat="1" ht="22.9" customHeight="1"/>
  </sheetData>
  <mergeCells count="20">
    <mergeCell ref="C20:C21"/>
    <mergeCell ref="B2:D2"/>
    <mergeCell ref="B3:D3"/>
    <mergeCell ref="B5:D5"/>
    <mergeCell ref="B6:D6"/>
    <mergeCell ref="B7:D7"/>
    <mergeCell ref="B8:D8"/>
    <mergeCell ref="C10:C11"/>
    <mergeCell ref="C12:C13"/>
    <mergeCell ref="C14:C15"/>
    <mergeCell ref="C16:C17"/>
    <mergeCell ref="C18:C19"/>
    <mergeCell ref="B4:D4"/>
    <mergeCell ref="C32:C33"/>
    <mergeCell ref="C34:C35"/>
    <mergeCell ref="C28:C29"/>
    <mergeCell ref="C22:C23"/>
    <mergeCell ref="C24:C25"/>
    <mergeCell ref="C26:C27"/>
    <mergeCell ref="C30:C31"/>
  </mergeCells>
  <phoneticPr fontId="3"/>
  <conditionalFormatting sqref="B1">
    <cfRule type="expression" dxfId="14" priority="1">
      <formula>$B$1&lt;&gt;""</formula>
    </cfRule>
  </conditionalFormatting>
  <dataValidations count="1">
    <dataValidation type="list" allowBlank="1" showInputMessage="1" showErrorMessage="1" sqref="C10:C30 C32 C34" xr:uid="{7F10CD88-8F5E-444B-9D7E-2C32C85033F5}">
      <formula1>"✓"</formula1>
    </dataValidation>
  </dataValidations>
  <pageMargins left="0.59055118110236227" right="0.19685039370078741" top="0.59055118110236227" bottom="0.59055118110236227" header="0.31496062992125984" footer="0.39370078740157483"/>
  <pageSetup paperSize="9" scale="93" fitToHeight="0" orientation="portrait" cellComments="asDisplayed" r:id="rId1"/>
  <headerFooter>
    <oddFooter>&amp;C&amp;10別紙１別添①　【デジタルリテラシーを含むカリキュラムチェックシート】</oddFooter>
  </headerFooter>
  <colBreaks count="1" manualBreakCount="1">
    <brk id="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AA2D1-C8D4-489E-B410-5C6F1459262C}">
  <sheetPr>
    <tabColor rgb="FFFFC000"/>
    <pageSetUpPr fitToPage="1"/>
  </sheetPr>
  <dimension ref="A1:G54"/>
  <sheetViews>
    <sheetView view="pageBreakPreview" zoomScaleNormal="85" zoomScaleSheetLayoutView="100" workbookViewId="0"/>
  </sheetViews>
  <sheetFormatPr defaultColWidth="9" defaultRowHeight="36" customHeight="1"/>
  <cols>
    <col min="1" max="3" width="6.625" style="513" customWidth="1"/>
    <col min="4" max="4" width="6.625" style="514" customWidth="1"/>
    <col min="5" max="5" width="31.625" style="513" customWidth="1"/>
    <col min="6" max="6" width="110.75" style="515" customWidth="1"/>
    <col min="7" max="7" width="7.625" style="513" customWidth="1"/>
    <col min="8" max="16384" width="9" style="513"/>
  </cols>
  <sheetData>
    <row r="1" spans="1:7" ht="29.25" customHeight="1">
      <c r="F1" s="543" t="s">
        <v>668</v>
      </c>
    </row>
    <row r="2" spans="1:7" ht="29.25" customHeight="1" thickBot="1">
      <c r="A2" s="545" t="s">
        <v>660</v>
      </c>
      <c r="B2" s="516"/>
      <c r="C2" s="516"/>
      <c r="D2" s="516"/>
      <c r="E2" s="516"/>
      <c r="F2" s="542"/>
      <c r="G2" s="517"/>
    </row>
    <row r="3" spans="1:7" ht="36" customHeight="1" thickBot="1">
      <c r="A3" s="546" t="s">
        <v>397</v>
      </c>
      <c r="B3" s="547" t="s">
        <v>398</v>
      </c>
      <c r="C3" s="547" t="s">
        <v>570</v>
      </c>
      <c r="D3" s="548" t="s">
        <v>648</v>
      </c>
      <c r="E3" s="549" t="s">
        <v>571</v>
      </c>
      <c r="F3" s="550" t="s">
        <v>572</v>
      </c>
    </row>
    <row r="4" spans="1:7" ht="74.25" customHeight="1">
      <c r="A4" s="1878" t="s">
        <v>573</v>
      </c>
      <c r="B4" s="1890" t="s">
        <v>574</v>
      </c>
      <c r="C4" s="1884" t="s">
        <v>575</v>
      </c>
      <c r="D4" s="1888">
        <v>1</v>
      </c>
      <c r="E4" s="518" t="s">
        <v>576</v>
      </c>
      <c r="F4" s="519" t="s">
        <v>1015</v>
      </c>
    </row>
    <row r="5" spans="1:7" ht="74.25" customHeight="1">
      <c r="A5" s="1878"/>
      <c r="B5" s="1890"/>
      <c r="C5" s="1884"/>
      <c r="D5" s="1888"/>
      <c r="E5" s="520" t="s">
        <v>577</v>
      </c>
      <c r="F5" s="521" t="s">
        <v>1016</v>
      </c>
    </row>
    <row r="6" spans="1:7" ht="74.25" customHeight="1">
      <c r="A6" s="1878"/>
      <c r="B6" s="1891"/>
      <c r="C6" s="1889"/>
      <c r="D6" s="1886"/>
      <c r="E6" s="520" t="s">
        <v>578</v>
      </c>
      <c r="F6" s="521" t="s">
        <v>1017</v>
      </c>
    </row>
    <row r="7" spans="1:7" ht="74.25" customHeight="1">
      <c r="A7" s="1878"/>
      <c r="B7" s="1892" t="s">
        <v>574</v>
      </c>
      <c r="C7" s="1883" t="s">
        <v>579</v>
      </c>
      <c r="D7" s="1885">
        <v>2</v>
      </c>
      <c r="E7" s="522" t="s">
        <v>580</v>
      </c>
      <c r="F7" s="523" t="s">
        <v>581</v>
      </c>
    </row>
    <row r="8" spans="1:7" ht="74.25" customHeight="1">
      <c r="A8" s="1878"/>
      <c r="B8" s="1891"/>
      <c r="C8" s="1889"/>
      <c r="D8" s="1886"/>
      <c r="E8" s="520" t="s">
        <v>582</v>
      </c>
      <c r="F8" s="521" t="s">
        <v>583</v>
      </c>
    </row>
    <row r="9" spans="1:7" ht="74.25" customHeight="1">
      <c r="A9" s="1879"/>
      <c r="B9" s="524" t="s">
        <v>574</v>
      </c>
      <c r="C9" s="525" t="s">
        <v>584</v>
      </c>
      <c r="D9" s="526">
        <v>3</v>
      </c>
      <c r="E9" s="527" t="s">
        <v>585</v>
      </c>
      <c r="F9" s="528" t="s">
        <v>586</v>
      </c>
    </row>
    <row r="10" spans="1:7" ht="24">
      <c r="A10" s="1877" t="s">
        <v>587</v>
      </c>
      <c r="B10" s="1880" t="s">
        <v>588</v>
      </c>
      <c r="C10" s="1883" t="s">
        <v>589</v>
      </c>
      <c r="D10" s="1885">
        <v>4</v>
      </c>
      <c r="E10" s="522" t="s">
        <v>590</v>
      </c>
      <c r="F10" s="523" t="s">
        <v>1018</v>
      </c>
    </row>
    <row r="11" spans="1:7" ht="18" customHeight="1">
      <c r="A11" s="1878"/>
      <c r="B11" s="1881"/>
      <c r="C11" s="1884"/>
      <c r="D11" s="1886"/>
      <c r="E11" s="520" t="s">
        <v>591</v>
      </c>
      <c r="F11" s="521" t="s">
        <v>1019</v>
      </c>
    </row>
    <row r="12" spans="1:7" ht="33" customHeight="1">
      <c r="A12" s="1878"/>
      <c r="B12" s="1881"/>
      <c r="C12" s="1883" t="s">
        <v>592</v>
      </c>
      <c r="D12" s="1885">
        <v>5</v>
      </c>
      <c r="E12" s="522" t="s">
        <v>593</v>
      </c>
      <c r="F12" s="523" t="s">
        <v>1020</v>
      </c>
    </row>
    <row r="13" spans="1:7" ht="18" customHeight="1">
      <c r="A13" s="1878"/>
      <c r="B13" s="1881"/>
      <c r="C13" s="1884"/>
      <c r="D13" s="1888"/>
      <c r="E13" s="520" t="s">
        <v>594</v>
      </c>
      <c r="F13" s="521" t="s">
        <v>1021</v>
      </c>
    </row>
    <row r="14" spans="1:7" ht="18" customHeight="1">
      <c r="A14" s="1878"/>
      <c r="B14" s="1881"/>
      <c r="C14" s="1884"/>
      <c r="D14" s="1886"/>
      <c r="E14" s="520" t="s">
        <v>595</v>
      </c>
      <c r="F14" s="521" t="s">
        <v>1022</v>
      </c>
    </row>
    <row r="15" spans="1:7" ht="18" customHeight="1">
      <c r="A15" s="1878"/>
      <c r="B15" s="1881"/>
      <c r="C15" s="1883" t="s">
        <v>596</v>
      </c>
      <c r="D15" s="1885">
        <v>6</v>
      </c>
      <c r="E15" s="529" t="s">
        <v>597</v>
      </c>
      <c r="F15" s="530" t="s">
        <v>1023</v>
      </c>
    </row>
    <row r="16" spans="1:7" ht="33" customHeight="1">
      <c r="A16" s="1878"/>
      <c r="B16" s="1881"/>
      <c r="C16" s="1884"/>
      <c r="D16" s="1888"/>
      <c r="E16" s="531" t="s">
        <v>598</v>
      </c>
      <c r="F16" s="532" t="s">
        <v>1024</v>
      </c>
    </row>
    <row r="17" spans="1:6" ht="18" customHeight="1">
      <c r="A17" s="1878"/>
      <c r="B17" s="1881"/>
      <c r="C17" s="1884"/>
      <c r="D17" s="1888"/>
      <c r="E17" s="531" t="s">
        <v>599</v>
      </c>
      <c r="F17" s="532" t="s">
        <v>1025</v>
      </c>
    </row>
    <row r="18" spans="1:6" ht="33" customHeight="1">
      <c r="A18" s="1878"/>
      <c r="B18" s="1881"/>
      <c r="C18" s="1884"/>
      <c r="D18" s="1886"/>
      <c r="E18" s="520" t="s">
        <v>600</v>
      </c>
      <c r="F18" s="521" t="s">
        <v>1026</v>
      </c>
    </row>
    <row r="19" spans="1:6" ht="24">
      <c r="A19" s="1878"/>
      <c r="B19" s="1881"/>
      <c r="C19" s="1883" t="s">
        <v>601</v>
      </c>
      <c r="D19" s="1885">
        <v>7</v>
      </c>
      <c r="E19" s="529" t="s">
        <v>602</v>
      </c>
      <c r="F19" s="530" t="s">
        <v>1027</v>
      </c>
    </row>
    <row r="20" spans="1:6" ht="18" customHeight="1">
      <c r="A20" s="1878"/>
      <c r="B20" s="1881"/>
      <c r="C20" s="1884"/>
      <c r="D20" s="1888"/>
      <c r="E20" s="531" t="s">
        <v>603</v>
      </c>
      <c r="F20" s="532" t="s">
        <v>1028</v>
      </c>
    </row>
    <row r="21" spans="1:6" ht="18" customHeight="1">
      <c r="A21" s="1878"/>
      <c r="B21" s="1882"/>
      <c r="C21" s="1884"/>
      <c r="D21" s="1886"/>
      <c r="E21" s="531" t="s">
        <v>604</v>
      </c>
      <c r="F21" s="532" t="s">
        <v>1029</v>
      </c>
    </row>
    <row r="22" spans="1:6" ht="18" customHeight="1">
      <c r="A22" s="1878"/>
      <c r="B22" s="1880" t="s">
        <v>605</v>
      </c>
      <c r="C22" s="1883" t="s">
        <v>606</v>
      </c>
      <c r="D22" s="1885">
        <v>8</v>
      </c>
      <c r="E22" s="529" t="s">
        <v>607</v>
      </c>
      <c r="F22" s="530" t="s">
        <v>1030</v>
      </c>
    </row>
    <row r="23" spans="1:6" ht="33" customHeight="1">
      <c r="A23" s="1878"/>
      <c r="B23" s="1881"/>
      <c r="C23" s="1884"/>
      <c r="D23" s="1888"/>
      <c r="E23" s="533" t="s">
        <v>608</v>
      </c>
      <c r="F23" s="534" t="s">
        <v>1031</v>
      </c>
    </row>
    <row r="24" spans="1:6" ht="18" customHeight="1">
      <c r="A24" s="1878"/>
      <c r="B24" s="1881"/>
      <c r="C24" s="1884"/>
      <c r="D24" s="1888"/>
      <c r="E24" s="533" t="s">
        <v>609</v>
      </c>
      <c r="F24" s="534" t="s">
        <v>1032</v>
      </c>
    </row>
    <row r="25" spans="1:6" ht="18" customHeight="1">
      <c r="A25" s="1878"/>
      <c r="B25" s="1881"/>
      <c r="C25" s="1884"/>
      <c r="D25" s="1888"/>
      <c r="E25" s="533" t="s">
        <v>610</v>
      </c>
      <c r="F25" s="534" t="s">
        <v>1033</v>
      </c>
    </row>
    <row r="26" spans="1:6" ht="18" customHeight="1">
      <c r="A26" s="1878"/>
      <c r="B26" s="1881"/>
      <c r="C26" s="1884"/>
      <c r="D26" s="1886"/>
      <c r="E26" s="531" t="s">
        <v>611</v>
      </c>
      <c r="F26" s="532" t="s">
        <v>1034</v>
      </c>
    </row>
    <row r="27" spans="1:6" ht="26.45" customHeight="1">
      <c r="A27" s="1878"/>
      <c r="B27" s="1881"/>
      <c r="C27" s="1883" t="s">
        <v>612</v>
      </c>
      <c r="D27" s="1885">
        <v>9</v>
      </c>
      <c r="E27" s="529" t="s">
        <v>613</v>
      </c>
      <c r="F27" s="530" t="s">
        <v>1035</v>
      </c>
    </row>
    <row r="28" spans="1:6" ht="18" customHeight="1">
      <c r="A28" s="1878"/>
      <c r="B28" s="1881"/>
      <c r="C28" s="1884"/>
      <c r="D28" s="1888"/>
      <c r="E28" s="533" t="s">
        <v>614</v>
      </c>
      <c r="F28" s="534" t="s">
        <v>1036</v>
      </c>
    </row>
    <row r="29" spans="1:6" ht="18" customHeight="1">
      <c r="A29" s="1878"/>
      <c r="B29" s="1881"/>
      <c r="C29" s="1884"/>
      <c r="D29" s="1886"/>
      <c r="E29" s="533" t="s">
        <v>615</v>
      </c>
      <c r="F29" s="534" t="s">
        <v>1037</v>
      </c>
    </row>
    <row r="30" spans="1:6" ht="24">
      <c r="A30" s="1878"/>
      <c r="B30" s="1881"/>
      <c r="C30" s="1883" t="s">
        <v>616</v>
      </c>
      <c r="D30" s="1885">
        <v>10</v>
      </c>
      <c r="E30" s="529" t="s">
        <v>617</v>
      </c>
      <c r="F30" s="530" t="s">
        <v>1038</v>
      </c>
    </row>
    <row r="31" spans="1:6" ht="26.45" customHeight="1">
      <c r="A31" s="1878"/>
      <c r="B31" s="1881"/>
      <c r="C31" s="1884"/>
      <c r="D31" s="1888"/>
      <c r="E31" s="533" t="s">
        <v>618</v>
      </c>
      <c r="F31" s="534" t="s">
        <v>1039</v>
      </c>
    </row>
    <row r="32" spans="1:6" ht="18" customHeight="1">
      <c r="A32" s="1878"/>
      <c r="B32" s="1881"/>
      <c r="C32" s="1884"/>
      <c r="D32" s="1888"/>
      <c r="E32" s="533" t="s">
        <v>619</v>
      </c>
      <c r="F32" s="534" t="s">
        <v>1040</v>
      </c>
    </row>
    <row r="33" spans="1:6" ht="26.45" customHeight="1">
      <c r="A33" s="1878"/>
      <c r="B33" s="1881"/>
      <c r="C33" s="1884"/>
      <c r="D33" s="1886"/>
      <c r="E33" s="533" t="s">
        <v>620</v>
      </c>
      <c r="F33" s="534" t="s">
        <v>1041</v>
      </c>
    </row>
    <row r="34" spans="1:6" ht="26.45" customHeight="1">
      <c r="A34" s="1878"/>
      <c r="B34" s="1881"/>
      <c r="C34" s="1883" t="s">
        <v>621</v>
      </c>
      <c r="D34" s="1885">
        <v>11</v>
      </c>
      <c r="E34" s="529" t="s">
        <v>622</v>
      </c>
      <c r="F34" s="530" t="s">
        <v>1042</v>
      </c>
    </row>
    <row r="35" spans="1:6" ht="18" customHeight="1">
      <c r="A35" s="1878"/>
      <c r="B35" s="1881"/>
      <c r="C35" s="1884"/>
      <c r="D35" s="1888"/>
      <c r="E35" s="533" t="s">
        <v>623</v>
      </c>
      <c r="F35" s="534" t="s">
        <v>1043</v>
      </c>
    </row>
    <row r="36" spans="1:6" ht="26.45" customHeight="1">
      <c r="A36" s="1879"/>
      <c r="B36" s="1882"/>
      <c r="C36" s="1889"/>
      <c r="D36" s="1886"/>
      <c r="E36" s="535" t="s">
        <v>624</v>
      </c>
      <c r="F36" s="536" t="s">
        <v>1044</v>
      </c>
    </row>
    <row r="37" spans="1:6" ht="63" customHeight="1">
      <c r="A37" s="1877" t="s">
        <v>625</v>
      </c>
      <c r="B37" s="1880" t="s">
        <v>626</v>
      </c>
      <c r="C37" s="1883" t="s">
        <v>627</v>
      </c>
      <c r="D37" s="1885">
        <v>12</v>
      </c>
      <c r="E37" s="522" t="s">
        <v>628</v>
      </c>
      <c r="F37" s="523" t="s">
        <v>1045</v>
      </c>
    </row>
    <row r="38" spans="1:6" ht="34.5" customHeight="1">
      <c r="A38" s="1878"/>
      <c r="B38" s="1881"/>
      <c r="C38" s="1884"/>
      <c r="D38" s="1886"/>
      <c r="E38" s="520" t="s">
        <v>629</v>
      </c>
      <c r="F38" s="521" t="s">
        <v>1046</v>
      </c>
    </row>
    <row r="39" spans="1:6" ht="34.5" customHeight="1">
      <c r="A39" s="1878"/>
      <c r="B39" s="1881"/>
      <c r="C39" s="1887" t="s">
        <v>630</v>
      </c>
      <c r="D39" s="1885">
        <v>13</v>
      </c>
      <c r="E39" s="529" t="s">
        <v>631</v>
      </c>
      <c r="F39" s="530" t="s">
        <v>1047</v>
      </c>
    </row>
    <row r="40" spans="1:6" ht="34.5" customHeight="1">
      <c r="A40" s="1878"/>
      <c r="B40" s="1881"/>
      <c r="C40" s="1884"/>
      <c r="D40" s="1888"/>
      <c r="E40" s="518" t="s">
        <v>632</v>
      </c>
      <c r="F40" s="519" t="s">
        <v>1048</v>
      </c>
    </row>
    <row r="41" spans="1:6" ht="34.5" customHeight="1">
      <c r="A41" s="1878"/>
      <c r="B41" s="1882"/>
      <c r="C41" s="1884"/>
      <c r="D41" s="1886"/>
      <c r="E41" s="537" t="s">
        <v>633</v>
      </c>
      <c r="F41" s="538" t="s">
        <v>1049</v>
      </c>
    </row>
    <row r="42" spans="1:6" ht="34.5" customHeight="1">
      <c r="A42" s="1878"/>
      <c r="B42" s="1880" t="s">
        <v>634</v>
      </c>
      <c r="C42" s="1883" t="s">
        <v>635</v>
      </c>
      <c r="D42" s="1885">
        <v>14</v>
      </c>
      <c r="E42" s="529" t="s">
        <v>636</v>
      </c>
      <c r="F42" s="530" t="s">
        <v>1050</v>
      </c>
    </row>
    <row r="43" spans="1:6" ht="34.5" customHeight="1">
      <c r="A43" s="1878"/>
      <c r="B43" s="1881"/>
      <c r="C43" s="1884"/>
      <c r="D43" s="1888"/>
      <c r="E43" s="531" t="s">
        <v>637</v>
      </c>
      <c r="F43" s="532" t="s">
        <v>1051</v>
      </c>
    </row>
    <row r="44" spans="1:6" ht="34.5" customHeight="1">
      <c r="A44" s="1878"/>
      <c r="B44" s="1881"/>
      <c r="C44" s="1884"/>
      <c r="D44" s="1888"/>
      <c r="E44" s="531" t="s">
        <v>638</v>
      </c>
      <c r="F44" s="532" t="s">
        <v>1052</v>
      </c>
    </row>
    <row r="45" spans="1:6" ht="34.5" customHeight="1">
      <c r="A45" s="1878"/>
      <c r="B45" s="1881"/>
      <c r="C45" s="1889"/>
      <c r="D45" s="1886"/>
      <c r="E45" s="537" t="s">
        <v>639</v>
      </c>
      <c r="F45" s="538" t="s">
        <v>1053</v>
      </c>
    </row>
    <row r="46" spans="1:6" ht="34.5" customHeight="1">
      <c r="A46" s="1878"/>
      <c r="B46" s="1881"/>
      <c r="C46" s="1883" t="s">
        <v>640</v>
      </c>
      <c r="D46" s="1885">
        <v>15</v>
      </c>
      <c r="E46" s="529" t="s">
        <v>641</v>
      </c>
      <c r="F46" s="530" t="s">
        <v>1054</v>
      </c>
    </row>
    <row r="47" spans="1:6" ht="34.5" customHeight="1">
      <c r="A47" s="1878"/>
      <c r="B47" s="1881"/>
      <c r="C47" s="1884"/>
      <c r="D47" s="1886"/>
      <c r="E47" s="531" t="s">
        <v>642</v>
      </c>
      <c r="F47" s="532" t="s">
        <v>1055</v>
      </c>
    </row>
    <row r="48" spans="1:6" ht="34.5" customHeight="1">
      <c r="A48" s="1878"/>
      <c r="B48" s="1881"/>
      <c r="C48" s="1883" t="s">
        <v>643</v>
      </c>
      <c r="D48" s="1885">
        <v>16</v>
      </c>
      <c r="E48" s="529" t="s">
        <v>644</v>
      </c>
      <c r="F48" s="530" t="s">
        <v>1056</v>
      </c>
    </row>
    <row r="49" spans="1:6" ht="34.5" customHeight="1">
      <c r="A49" s="1878"/>
      <c r="B49" s="1881"/>
      <c r="C49" s="1884"/>
      <c r="D49" s="1888"/>
      <c r="E49" s="531" t="s">
        <v>645</v>
      </c>
      <c r="F49" s="532" t="s">
        <v>1057</v>
      </c>
    </row>
    <row r="50" spans="1:6" ht="34.5" customHeight="1">
      <c r="A50" s="1878"/>
      <c r="B50" s="1881"/>
      <c r="C50" s="1884"/>
      <c r="D50" s="1888"/>
      <c r="E50" s="531" t="s">
        <v>646</v>
      </c>
      <c r="F50" s="532" t="s">
        <v>1058</v>
      </c>
    </row>
    <row r="51" spans="1:6" ht="34.5" customHeight="1">
      <c r="A51" s="1879"/>
      <c r="B51" s="1882"/>
      <c r="C51" s="1889"/>
      <c r="D51" s="1886"/>
      <c r="E51" s="537" t="s">
        <v>647</v>
      </c>
      <c r="F51" s="538" t="s">
        <v>1059</v>
      </c>
    </row>
    <row r="52" spans="1:6" s="540" customFormat="1" ht="29.25" customHeight="1">
      <c r="A52" s="539" t="s">
        <v>672</v>
      </c>
      <c r="B52" s="541"/>
      <c r="C52" s="541"/>
      <c r="D52" s="541"/>
      <c r="E52" s="541"/>
      <c r="F52" s="558"/>
    </row>
    <row r="53" spans="1:6" s="541" customFormat="1" ht="29.25" customHeight="1">
      <c r="A53" s="541" t="s">
        <v>673</v>
      </c>
      <c r="F53" s="558"/>
    </row>
    <row r="54" spans="1:6" s="541" customFormat="1" ht="29.25" customHeight="1">
      <c r="F54" s="558"/>
    </row>
  </sheetData>
  <mergeCells count="39">
    <mergeCell ref="A4:A9"/>
    <mergeCell ref="B4:B6"/>
    <mergeCell ref="C4:C6"/>
    <mergeCell ref="D4:D6"/>
    <mergeCell ref="B7:B8"/>
    <mergeCell ref="C7:C8"/>
    <mergeCell ref="D7:D8"/>
    <mergeCell ref="A10:A36"/>
    <mergeCell ref="B10:B21"/>
    <mergeCell ref="C10:C11"/>
    <mergeCell ref="D10:D11"/>
    <mergeCell ref="C12:C14"/>
    <mergeCell ref="D12:D14"/>
    <mergeCell ref="C15:C18"/>
    <mergeCell ref="D15:D18"/>
    <mergeCell ref="C19:C21"/>
    <mergeCell ref="D19:D21"/>
    <mergeCell ref="B22:B36"/>
    <mergeCell ref="C22:C26"/>
    <mergeCell ref="D22:D26"/>
    <mergeCell ref="C27:C29"/>
    <mergeCell ref="D27:D29"/>
    <mergeCell ref="C30:C33"/>
    <mergeCell ref="D30:D33"/>
    <mergeCell ref="C34:C36"/>
    <mergeCell ref="D34:D36"/>
    <mergeCell ref="D46:D47"/>
    <mergeCell ref="C48:C51"/>
    <mergeCell ref="D48:D51"/>
    <mergeCell ref="A37:A51"/>
    <mergeCell ref="B37:B41"/>
    <mergeCell ref="C37:C38"/>
    <mergeCell ref="D37:D38"/>
    <mergeCell ref="C39:C41"/>
    <mergeCell ref="D39:D41"/>
    <mergeCell ref="B42:B51"/>
    <mergeCell ref="C42:C45"/>
    <mergeCell ref="D42:D45"/>
    <mergeCell ref="C46:C47"/>
  </mergeCells>
  <phoneticPr fontId="3"/>
  <pageMargins left="0.23622047244094491" right="0.23622047244094491" top="0.55118110236220474" bottom="0.55118110236220474" header="0.31496062992125984" footer="0.39370078740157483"/>
  <pageSetup paperSize="9" scale="85" fitToHeight="0" orientation="landscape" cellComments="asDisplayed" r:id="rId1"/>
  <headerFooter>
    <oddFooter>&amp;C別紙１別添①参考資料&amp;P/&amp;N</oddFooter>
  </headerFooter>
  <rowBreaks count="2" manualBreakCount="2">
    <brk id="9" max="16383" man="1"/>
    <brk id="36"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55"/>
  <sheetViews>
    <sheetView view="pageBreakPreview" zoomScaleNormal="40" zoomScaleSheetLayoutView="100" workbookViewId="0"/>
  </sheetViews>
  <sheetFormatPr defaultColWidth="9" defaultRowHeight="42" customHeight="1"/>
  <cols>
    <col min="1" max="2" width="8.75" style="325" customWidth="1"/>
    <col min="3" max="3" width="28.875" style="325" customWidth="1"/>
    <col min="4" max="4" width="120.625" style="361" customWidth="1"/>
    <col min="5" max="5" width="9.875" style="325" customWidth="1"/>
    <col min="6" max="6" width="30.625" style="325" customWidth="1"/>
    <col min="7" max="8" width="25" style="325" customWidth="1"/>
    <col min="9" max="16384" width="9" style="325"/>
  </cols>
  <sheetData>
    <row r="1" spans="1:8" s="362" customFormat="1" ht="31.5" customHeight="1" thickBot="1">
      <c r="D1" s="473" t="str">
        <f>IF('様式１　企画提案申請書'!H22="","",'様式１　企画提案申請書'!H22)</f>
        <v/>
      </c>
      <c r="F1" s="366" t="s">
        <v>667</v>
      </c>
      <c r="G1" s="369" t="s">
        <v>497</v>
      </c>
    </row>
    <row r="2" spans="1:8" s="364" customFormat="1" ht="31.5" customHeight="1" thickBot="1">
      <c r="A2" s="367" t="s">
        <v>671</v>
      </c>
      <c r="B2" s="188"/>
      <c r="C2" s="365"/>
      <c r="D2" s="807" t="s">
        <v>759</v>
      </c>
      <c r="E2" s="363"/>
      <c r="F2" s="188" t="s">
        <v>560</v>
      </c>
      <c r="G2" s="367"/>
    </row>
    <row r="3" spans="1:8" ht="42" customHeight="1" thickBot="1">
      <c r="A3" s="326" t="s">
        <v>397</v>
      </c>
      <c r="B3" s="327" t="s">
        <v>398</v>
      </c>
      <c r="C3" s="328" t="s">
        <v>399</v>
      </c>
      <c r="D3" s="329" t="s">
        <v>400</v>
      </c>
      <c r="E3" s="368" t="s">
        <v>401</v>
      </c>
      <c r="F3" s="559" t="s">
        <v>675</v>
      </c>
    </row>
    <row r="4" spans="1:8" ht="40.15" customHeight="1">
      <c r="A4" s="1893" t="s">
        <v>402</v>
      </c>
      <c r="B4" s="1896" t="s">
        <v>403</v>
      </c>
      <c r="C4" s="330" t="s">
        <v>404</v>
      </c>
      <c r="D4" s="331" t="s">
        <v>405</v>
      </c>
      <c r="E4" s="332"/>
      <c r="F4" s="333"/>
      <c r="G4" s="507" t="s">
        <v>765</v>
      </c>
    </row>
    <row r="5" spans="1:8" ht="40.15" customHeight="1">
      <c r="A5" s="1894"/>
      <c r="B5" s="1897"/>
      <c r="C5" s="334" t="s">
        <v>406</v>
      </c>
      <c r="D5" s="335" t="s">
        <v>407</v>
      </c>
      <c r="E5" s="336"/>
      <c r="F5" s="337"/>
      <c r="G5" s="325" t="s">
        <v>766</v>
      </c>
    </row>
    <row r="6" spans="1:8" ht="40.15" customHeight="1">
      <c r="A6" s="1894"/>
      <c r="B6" s="1897"/>
      <c r="C6" s="334" t="s">
        <v>1064</v>
      </c>
      <c r="D6" s="335" t="s">
        <v>408</v>
      </c>
      <c r="E6" s="336"/>
      <c r="F6" s="337"/>
      <c r="G6" s="324" t="s">
        <v>1065</v>
      </c>
      <c r="H6" s="507" t="s">
        <v>664</v>
      </c>
    </row>
    <row r="7" spans="1:8" ht="40.15" customHeight="1">
      <c r="A7" s="1894"/>
      <c r="B7" s="1897"/>
      <c r="C7" s="334" t="s">
        <v>409</v>
      </c>
      <c r="D7" s="335" t="s">
        <v>410</v>
      </c>
      <c r="E7" s="336"/>
      <c r="F7" s="337"/>
    </row>
    <row r="8" spans="1:8" ht="40.15" customHeight="1">
      <c r="A8" s="1894"/>
      <c r="B8" s="1897"/>
      <c r="C8" s="334" t="s">
        <v>411</v>
      </c>
      <c r="D8" s="335" t="s">
        <v>412</v>
      </c>
      <c r="E8" s="336"/>
      <c r="F8" s="337"/>
    </row>
    <row r="9" spans="1:8" ht="40.15" customHeight="1">
      <c r="A9" s="1894"/>
      <c r="B9" s="1898"/>
      <c r="C9" s="338" t="s">
        <v>413</v>
      </c>
      <c r="D9" s="339" t="s">
        <v>414</v>
      </c>
      <c r="E9" s="340"/>
      <c r="F9" s="341"/>
    </row>
    <row r="10" spans="1:8" ht="40.15" customHeight="1">
      <c r="A10" s="1894"/>
      <c r="B10" s="1899" t="s">
        <v>415</v>
      </c>
      <c r="C10" s="342" t="s">
        <v>416</v>
      </c>
      <c r="D10" s="343" t="s">
        <v>417</v>
      </c>
      <c r="E10" s="344"/>
      <c r="F10" s="345"/>
    </row>
    <row r="11" spans="1:8" ht="40.15" customHeight="1">
      <c r="A11" s="1894"/>
      <c r="B11" s="1897"/>
      <c r="C11" s="334" t="s">
        <v>418</v>
      </c>
      <c r="D11" s="335" t="s">
        <v>419</v>
      </c>
      <c r="E11" s="336"/>
      <c r="F11" s="337"/>
    </row>
    <row r="12" spans="1:8" ht="40.15" customHeight="1">
      <c r="A12" s="1894"/>
      <c r="B12" s="1897"/>
      <c r="C12" s="334" t="s">
        <v>420</v>
      </c>
      <c r="D12" s="335" t="s">
        <v>421</v>
      </c>
      <c r="E12" s="336"/>
      <c r="F12" s="337"/>
    </row>
    <row r="13" spans="1:8" ht="40.15" customHeight="1">
      <c r="A13" s="1894"/>
      <c r="B13" s="1897"/>
      <c r="C13" s="334" t="s">
        <v>422</v>
      </c>
      <c r="D13" s="335" t="s">
        <v>423</v>
      </c>
      <c r="E13" s="336"/>
      <c r="F13" s="337"/>
    </row>
    <row r="14" spans="1:8" ht="40.15" customHeight="1">
      <c r="A14" s="1894"/>
      <c r="B14" s="1897"/>
      <c r="C14" s="334" t="s">
        <v>424</v>
      </c>
      <c r="D14" s="335" t="s">
        <v>425</v>
      </c>
      <c r="E14" s="336"/>
      <c r="F14" s="337"/>
    </row>
    <row r="15" spans="1:8" ht="40.15" customHeight="1">
      <c r="A15" s="1894"/>
      <c r="B15" s="1898"/>
      <c r="C15" s="338" t="s">
        <v>426</v>
      </c>
      <c r="D15" s="339" t="s">
        <v>427</v>
      </c>
      <c r="E15" s="340"/>
      <c r="F15" s="341"/>
    </row>
    <row r="16" spans="1:8" ht="40.15" customHeight="1">
      <c r="A16" s="1894"/>
      <c r="B16" s="1897" t="s">
        <v>428</v>
      </c>
      <c r="C16" s="346" t="s">
        <v>429</v>
      </c>
      <c r="D16" s="347" t="s">
        <v>430</v>
      </c>
      <c r="E16" s="348"/>
      <c r="F16" s="345"/>
    </row>
    <row r="17" spans="1:6" ht="40.15" customHeight="1">
      <c r="A17" s="1894"/>
      <c r="B17" s="1897"/>
      <c r="C17" s="334" t="s">
        <v>431</v>
      </c>
      <c r="D17" s="335" t="s">
        <v>432</v>
      </c>
      <c r="E17" s="336"/>
      <c r="F17" s="337"/>
    </row>
    <row r="18" spans="1:6" ht="40.15" customHeight="1">
      <c r="A18" s="1894"/>
      <c r="B18" s="1897"/>
      <c r="C18" s="334" t="s">
        <v>433</v>
      </c>
      <c r="D18" s="335" t="s">
        <v>434</v>
      </c>
      <c r="E18" s="336"/>
      <c r="F18" s="337"/>
    </row>
    <row r="19" spans="1:6" ht="40.15" customHeight="1">
      <c r="A19" s="1894"/>
      <c r="B19" s="1897"/>
      <c r="C19" s="334" t="s">
        <v>435</v>
      </c>
      <c r="D19" s="335" t="s">
        <v>436</v>
      </c>
      <c r="E19" s="336"/>
      <c r="F19" s="349"/>
    </row>
    <row r="20" spans="1:6" ht="40.15" customHeight="1">
      <c r="A20" s="1895"/>
      <c r="B20" s="1898"/>
      <c r="C20" s="338" t="s">
        <v>437</v>
      </c>
      <c r="D20" s="339" t="s">
        <v>438</v>
      </c>
      <c r="E20" s="340"/>
      <c r="F20" s="341"/>
    </row>
    <row r="21" spans="1:6" ht="75" customHeight="1">
      <c r="A21" s="1900" t="s">
        <v>439</v>
      </c>
      <c r="B21" s="1899" t="s">
        <v>440</v>
      </c>
      <c r="C21" s="342" t="s">
        <v>441</v>
      </c>
      <c r="D21" s="343" t="s">
        <v>442</v>
      </c>
      <c r="E21" s="344"/>
      <c r="F21" s="647"/>
    </row>
    <row r="22" spans="1:6" ht="75" customHeight="1">
      <c r="A22" s="1901"/>
      <c r="B22" s="1897"/>
      <c r="C22" s="334" t="s">
        <v>443</v>
      </c>
      <c r="D22" s="335" t="s">
        <v>444</v>
      </c>
      <c r="E22" s="336"/>
      <c r="F22" s="648"/>
    </row>
    <row r="23" spans="1:6" ht="75" customHeight="1">
      <c r="A23" s="1901"/>
      <c r="B23" s="1898"/>
      <c r="C23" s="338" t="s">
        <v>445</v>
      </c>
      <c r="D23" s="339" t="s">
        <v>748</v>
      </c>
      <c r="E23" s="340"/>
      <c r="F23" s="649"/>
    </row>
    <row r="24" spans="1:6" ht="147.75" customHeight="1">
      <c r="A24" s="1901"/>
      <c r="B24" s="1899" t="s">
        <v>446</v>
      </c>
      <c r="C24" s="342" t="s">
        <v>447</v>
      </c>
      <c r="D24" s="788" t="s">
        <v>749</v>
      </c>
      <c r="E24" s="344"/>
      <c r="F24" s="647"/>
    </row>
    <row r="25" spans="1:6" ht="75" customHeight="1">
      <c r="A25" s="1901"/>
      <c r="B25" s="1898"/>
      <c r="C25" s="338" t="s">
        <v>448</v>
      </c>
      <c r="D25" s="339" t="s">
        <v>751</v>
      </c>
      <c r="E25" s="340"/>
      <c r="F25" s="649"/>
    </row>
    <row r="26" spans="1:6" ht="66" customHeight="1">
      <c r="A26" s="1901"/>
      <c r="B26" s="1897" t="s">
        <v>449</v>
      </c>
      <c r="C26" s="346" t="s">
        <v>450</v>
      </c>
      <c r="D26" s="347" t="s">
        <v>451</v>
      </c>
      <c r="E26" s="348"/>
      <c r="F26" s="647"/>
    </row>
    <row r="27" spans="1:6" ht="93.75" customHeight="1">
      <c r="A27" s="1902"/>
      <c r="B27" s="1898"/>
      <c r="C27" s="338" t="s">
        <v>452</v>
      </c>
      <c r="D27" s="339" t="s">
        <v>750</v>
      </c>
      <c r="E27" s="340"/>
      <c r="F27" s="650"/>
    </row>
    <row r="28" spans="1:6" ht="51.75" customHeight="1">
      <c r="A28" s="1903" t="s">
        <v>453</v>
      </c>
      <c r="B28" s="1897" t="s">
        <v>454</v>
      </c>
      <c r="C28" s="346" t="s">
        <v>455</v>
      </c>
      <c r="D28" s="347" t="s">
        <v>456</v>
      </c>
      <c r="E28" s="348"/>
      <c r="F28" s="349"/>
    </row>
    <row r="29" spans="1:6" ht="51.75" customHeight="1">
      <c r="A29" s="1903"/>
      <c r="B29" s="1897"/>
      <c r="C29" s="334" t="s">
        <v>457</v>
      </c>
      <c r="D29" s="335" t="s">
        <v>458</v>
      </c>
      <c r="E29" s="336"/>
      <c r="F29" s="337"/>
    </row>
    <row r="30" spans="1:6" ht="51.75" customHeight="1">
      <c r="A30" s="1903"/>
      <c r="B30" s="1897"/>
      <c r="C30" s="334" t="s">
        <v>459</v>
      </c>
      <c r="D30" s="335" t="s">
        <v>460</v>
      </c>
      <c r="E30" s="336"/>
      <c r="F30" s="337"/>
    </row>
    <row r="31" spans="1:6" ht="51.75" customHeight="1">
      <c r="A31" s="1903"/>
      <c r="B31" s="1897"/>
      <c r="C31" s="334" t="s">
        <v>461</v>
      </c>
      <c r="D31" s="335" t="s">
        <v>462</v>
      </c>
      <c r="E31" s="336"/>
      <c r="F31" s="337"/>
    </row>
    <row r="32" spans="1:6" ht="51.75" customHeight="1">
      <c r="A32" s="1903"/>
      <c r="B32" s="1897"/>
      <c r="C32" s="334" t="s">
        <v>463</v>
      </c>
      <c r="D32" s="335" t="s">
        <v>464</v>
      </c>
      <c r="E32" s="336"/>
      <c r="F32" s="337"/>
    </row>
    <row r="33" spans="1:8" ht="51.75" customHeight="1">
      <c r="A33" s="1903"/>
      <c r="B33" s="1897"/>
      <c r="C33" s="334" t="s">
        <v>465</v>
      </c>
      <c r="D33" s="335" t="s">
        <v>466</v>
      </c>
      <c r="E33" s="336"/>
      <c r="F33" s="337"/>
    </row>
    <row r="34" spans="1:8" ht="51.75" customHeight="1">
      <c r="A34" s="1903"/>
      <c r="B34" s="1897"/>
      <c r="C34" s="334" t="s">
        <v>467</v>
      </c>
      <c r="D34" s="335" t="s">
        <v>468</v>
      </c>
      <c r="E34" s="336"/>
      <c r="F34" s="337"/>
    </row>
    <row r="35" spans="1:8" ht="51.75" customHeight="1">
      <c r="A35" s="1903"/>
      <c r="B35" s="1897"/>
      <c r="C35" s="334" t="s">
        <v>469</v>
      </c>
      <c r="D35" s="335" t="s">
        <v>470</v>
      </c>
      <c r="E35" s="336"/>
      <c r="F35" s="337"/>
    </row>
    <row r="36" spans="1:8" ht="51.75" customHeight="1">
      <c r="A36" s="1903"/>
      <c r="B36" s="1897"/>
      <c r="C36" s="334" t="s">
        <v>471</v>
      </c>
      <c r="D36" s="335" t="s">
        <v>472</v>
      </c>
      <c r="E36" s="336"/>
      <c r="F36" s="337"/>
    </row>
    <row r="37" spans="1:8" ht="51.75" customHeight="1">
      <c r="A37" s="1903"/>
      <c r="B37" s="1898"/>
      <c r="C37" s="338" t="s">
        <v>473</v>
      </c>
      <c r="D37" s="339" t="s">
        <v>474</v>
      </c>
      <c r="E37" s="340"/>
      <c r="F37" s="341"/>
    </row>
    <row r="38" spans="1:8" ht="51.75" customHeight="1">
      <c r="A38" s="1903"/>
      <c r="B38" s="1897" t="s">
        <v>475</v>
      </c>
      <c r="C38" s="346" t="s">
        <v>476</v>
      </c>
      <c r="D38" s="347" t="s">
        <v>477</v>
      </c>
      <c r="E38" s="348"/>
      <c r="F38" s="345"/>
    </row>
    <row r="39" spans="1:8" ht="51.75" customHeight="1">
      <c r="A39" s="1903"/>
      <c r="B39" s="1897"/>
      <c r="C39" s="334" t="s">
        <v>478</v>
      </c>
      <c r="D39" s="335" t="s">
        <v>479</v>
      </c>
      <c r="E39" s="336"/>
      <c r="F39" s="337"/>
    </row>
    <row r="40" spans="1:8" ht="56.45" customHeight="1" thickBot="1">
      <c r="A40" s="1904"/>
      <c r="B40" s="1905"/>
      <c r="C40" s="350" t="s">
        <v>480</v>
      </c>
      <c r="D40" s="351" t="s">
        <v>752</v>
      </c>
      <c r="E40" s="352"/>
      <c r="F40" s="353"/>
    </row>
    <row r="41" spans="1:8" ht="60.75" customHeight="1">
      <c r="A41" s="1906" t="s">
        <v>481</v>
      </c>
      <c r="B41" s="1896" t="s">
        <v>482</v>
      </c>
      <c r="C41" s="330" t="s">
        <v>483</v>
      </c>
      <c r="D41" s="331" t="s">
        <v>484</v>
      </c>
      <c r="E41" s="332"/>
      <c r="F41" s="333"/>
      <c r="G41" s="325" t="s">
        <v>766</v>
      </c>
    </row>
    <row r="42" spans="1:8" ht="60.75" customHeight="1">
      <c r="A42" s="1903"/>
      <c r="B42" s="1897"/>
      <c r="C42" s="334" t="s">
        <v>485</v>
      </c>
      <c r="D42" s="335" t="s">
        <v>486</v>
      </c>
      <c r="E42" s="336"/>
      <c r="F42" s="337"/>
      <c r="G42" s="507" t="s">
        <v>663</v>
      </c>
      <c r="H42" s="507" t="s">
        <v>664</v>
      </c>
    </row>
    <row r="43" spans="1:8" ht="60.75" customHeight="1">
      <c r="A43" s="1903"/>
      <c r="B43" s="1897"/>
      <c r="C43" s="334" t="s">
        <v>487</v>
      </c>
      <c r="D43" s="335" t="s">
        <v>488</v>
      </c>
      <c r="E43" s="336"/>
      <c r="F43" s="337"/>
    </row>
    <row r="44" spans="1:8" ht="60.75" customHeight="1">
      <c r="A44" s="1903"/>
      <c r="B44" s="1898"/>
      <c r="C44" s="338" t="s">
        <v>489</v>
      </c>
      <c r="D44" s="339" t="s">
        <v>490</v>
      </c>
      <c r="E44" s="340"/>
      <c r="F44" s="341"/>
    </row>
    <row r="45" spans="1:8" ht="60.75" customHeight="1">
      <c r="A45" s="1903"/>
      <c r="B45" s="1897" t="s">
        <v>491</v>
      </c>
      <c r="C45" s="346" t="s">
        <v>492</v>
      </c>
      <c r="D45" s="347" t="s">
        <v>493</v>
      </c>
      <c r="E45" s="348"/>
      <c r="F45" s="345"/>
    </row>
    <row r="46" spans="1:8" ht="60.75" customHeight="1" thickBot="1">
      <c r="A46" s="1904"/>
      <c r="B46" s="1905"/>
      <c r="C46" s="350" t="s">
        <v>494</v>
      </c>
      <c r="D46" s="351" t="s">
        <v>495</v>
      </c>
      <c r="E46" s="352"/>
      <c r="F46" s="353"/>
    </row>
    <row r="47" spans="1:8" s="357" customFormat="1" ht="34.15" customHeight="1">
      <c r="A47" s="354" t="s">
        <v>496</v>
      </c>
      <c r="B47" s="355"/>
      <c r="C47" s="356"/>
      <c r="D47" s="355"/>
      <c r="E47" s="355"/>
    </row>
    <row r="48" spans="1:8" s="357" customFormat="1" ht="34.15" customHeight="1">
      <c r="A48" s="358">
        <v>1</v>
      </c>
      <c r="B48" s="358" t="s">
        <v>500</v>
      </c>
      <c r="C48" s="359"/>
      <c r="D48" s="324"/>
    </row>
    <row r="49" spans="1:4" s="357" customFormat="1" ht="34.15" customHeight="1">
      <c r="A49" s="358">
        <v>2</v>
      </c>
      <c r="B49" s="357" t="s">
        <v>501</v>
      </c>
      <c r="D49" s="324"/>
    </row>
    <row r="50" spans="1:4" s="357" customFormat="1" ht="34.15" customHeight="1">
      <c r="A50" s="358">
        <v>3</v>
      </c>
      <c r="B50" s="358" t="s">
        <v>502</v>
      </c>
      <c r="C50" s="360"/>
      <c r="D50" s="324"/>
    </row>
    <row r="51" spans="1:4" s="357" customFormat="1" ht="34.15" customHeight="1">
      <c r="A51" s="358">
        <v>4</v>
      </c>
      <c r="B51" s="358" t="s">
        <v>510</v>
      </c>
      <c r="C51" s="358"/>
      <c r="D51" s="324"/>
    </row>
    <row r="52" spans="1:4" s="357" customFormat="1" ht="34.15" customHeight="1">
      <c r="A52" s="358">
        <v>5</v>
      </c>
      <c r="B52" s="757" t="s">
        <v>739</v>
      </c>
      <c r="C52" s="358"/>
      <c r="D52" s="324"/>
    </row>
    <row r="53" spans="1:4" s="360" customFormat="1" ht="34.15" customHeight="1">
      <c r="A53" s="358">
        <v>6</v>
      </c>
      <c r="B53" s="358" t="s">
        <v>676</v>
      </c>
      <c r="C53" s="358"/>
      <c r="D53" s="507"/>
    </row>
    <row r="54" spans="1:4" s="360" customFormat="1" ht="34.15" customHeight="1">
      <c r="A54" s="358"/>
      <c r="B54" s="358" t="s">
        <v>559</v>
      </c>
      <c r="C54" s="358"/>
      <c r="D54" s="507"/>
    </row>
    <row r="55" spans="1:4" s="360" customFormat="1" ht="34.15" customHeight="1">
      <c r="A55" s="358">
        <v>7</v>
      </c>
      <c r="B55" s="358" t="s">
        <v>556</v>
      </c>
      <c r="C55" s="358"/>
      <c r="D55" s="507"/>
    </row>
  </sheetData>
  <mergeCells count="14">
    <mergeCell ref="A28:A40"/>
    <mergeCell ref="B28:B37"/>
    <mergeCell ref="B38:B40"/>
    <mergeCell ref="A41:A46"/>
    <mergeCell ref="B41:B44"/>
    <mergeCell ref="B45:B46"/>
    <mergeCell ref="A4:A20"/>
    <mergeCell ref="B4:B9"/>
    <mergeCell ref="B10:B15"/>
    <mergeCell ref="B16:B20"/>
    <mergeCell ref="A21:A27"/>
    <mergeCell ref="B21:B23"/>
    <mergeCell ref="B24:B25"/>
    <mergeCell ref="B26:B27"/>
  </mergeCells>
  <phoneticPr fontId="3"/>
  <conditionalFormatting sqref="D1">
    <cfRule type="expression" dxfId="13" priority="1">
      <formula>$D$1&lt;&gt;""</formula>
    </cfRule>
  </conditionalFormatting>
  <dataValidations count="1">
    <dataValidation type="list" allowBlank="1" showInputMessage="1" showErrorMessage="1" sqref="E4:E46" xr:uid="{00000000-0002-0000-0F00-000000000000}">
      <formula1>"✔"</formula1>
    </dataValidation>
  </dataValidations>
  <pageMargins left="0.19685039370078741" right="0.19685039370078741" top="0.59055118110236227" bottom="0.59055118110236227" header="0.31496062992125984" footer="0.39370078740157483"/>
  <pageSetup paperSize="9" scale="70" fitToHeight="0" orientation="landscape" cellComments="asDisplayed" r:id="rId1"/>
  <headerFooter>
    <oddFooter>&amp;C別紙１別添②【スキル項目・学習項目チェックシート】&amp;P/&amp;N</oddFooter>
  </headerFooter>
  <rowBreaks count="1" manualBreakCount="1">
    <brk id="27" max="16383"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B3A5F-B409-41F6-B7E1-7648824EB716}">
  <dimension ref="A1:DH85"/>
  <sheetViews>
    <sheetView view="pageBreakPreview" zoomScaleNormal="85" zoomScaleSheetLayoutView="100" workbookViewId="0"/>
  </sheetViews>
  <sheetFormatPr defaultColWidth="4.125" defaultRowHeight="19.899999999999999" customHeight="1"/>
  <cols>
    <col min="1" max="26" width="3.875" style="29" customWidth="1"/>
    <col min="27" max="16384" width="4.125" style="29"/>
  </cols>
  <sheetData>
    <row r="1" spans="1:112" ht="19.899999999999999" customHeight="1" thickBot="1">
      <c r="A1" s="23" t="s">
        <v>689</v>
      </c>
      <c r="B1" s="19"/>
      <c r="C1" s="19"/>
      <c r="D1" s="19"/>
      <c r="E1" s="19"/>
      <c r="F1" s="19"/>
      <c r="G1" s="19"/>
      <c r="H1" s="19"/>
      <c r="I1" s="19"/>
      <c r="J1" s="31"/>
      <c r="K1" s="31"/>
      <c r="L1" s="18"/>
      <c r="M1" s="18"/>
      <c r="N1" s="18"/>
      <c r="O1" s="18"/>
      <c r="P1" s="18"/>
      <c r="Q1" s="18"/>
      <c r="R1" s="18"/>
      <c r="S1" s="18"/>
      <c r="T1" s="18"/>
      <c r="U1" s="24"/>
      <c r="V1" s="27"/>
      <c r="X1" s="1480" t="s">
        <v>85</v>
      </c>
      <c r="Y1" s="1481"/>
      <c r="Z1" s="1482"/>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row>
    <row r="2" spans="1:112" ht="19.899999999999999" customHeight="1">
      <c r="A2" s="27" t="s">
        <v>806</v>
      </c>
      <c r="B2" s="19"/>
      <c r="C2" s="19"/>
      <c r="D2" s="19"/>
      <c r="E2" s="19"/>
      <c r="F2" s="19"/>
      <c r="G2" s="19"/>
      <c r="H2" s="19"/>
      <c r="I2" s="19"/>
      <c r="J2" s="31"/>
      <c r="K2" s="31"/>
      <c r="L2" s="18"/>
      <c r="M2" s="18"/>
      <c r="N2" s="18"/>
      <c r="O2" s="18"/>
      <c r="P2" s="18"/>
      <c r="Q2" s="18"/>
      <c r="R2" s="18"/>
      <c r="S2" s="18"/>
      <c r="T2" s="18"/>
      <c r="U2" s="24"/>
      <c r="V2" s="27"/>
      <c r="X2" s="35"/>
      <c r="Y2" s="35"/>
      <c r="Z2" s="35"/>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row>
    <row r="3" spans="1:112" s="16" customFormat="1" ht="19.899999999999999" customHeight="1">
      <c r="B3" s="449" t="s">
        <v>256</v>
      </c>
      <c r="C3" s="450"/>
      <c r="D3" s="450"/>
      <c r="E3" s="450"/>
      <c r="F3" s="450"/>
      <c r="G3" s="450"/>
      <c r="H3" s="450"/>
      <c r="I3" s="450"/>
      <c r="J3" s="450"/>
      <c r="K3" s="450"/>
      <c r="L3" s="450"/>
      <c r="M3" s="451"/>
      <c r="N3" s="447" t="s">
        <v>34</v>
      </c>
      <c r="O3" s="447"/>
      <c r="P3" s="447"/>
      <c r="Q3" s="447"/>
      <c r="R3" s="447"/>
      <c r="S3" s="447"/>
      <c r="T3" s="447"/>
      <c r="U3" s="447"/>
      <c r="V3" s="447"/>
      <c r="W3" s="447"/>
      <c r="X3" s="447"/>
      <c r="Y3" s="447"/>
    </row>
    <row r="4" spans="1:112" s="16" customFormat="1" ht="19.899999999999999"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112" s="16" customFormat="1" ht="19.899999999999999" customHeight="1">
      <c r="B5" s="17"/>
      <c r="C5" s="17"/>
      <c r="D5" s="17"/>
      <c r="E5" s="17"/>
      <c r="F5" s="17"/>
      <c r="G5" s="17"/>
      <c r="H5" s="17"/>
      <c r="I5" s="17"/>
      <c r="J5" s="17"/>
      <c r="K5" s="17"/>
      <c r="L5" s="17"/>
      <c r="M5" s="17"/>
      <c r="N5" s="17"/>
      <c r="O5" s="17"/>
      <c r="P5" s="17"/>
      <c r="Q5" s="17"/>
      <c r="R5" s="17"/>
      <c r="S5" s="17"/>
      <c r="T5" s="17"/>
      <c r="U5" s="17"/>
      <c r="V5" s="17"/>
      <c r="W5" s="17"/>
      <c r="X5" s="17"/>
      <c r="Y5" s="17"/>
    </row>
    <row r="6" spans="1:112" ht="19.899999999999999" customHeight="1">
      <c r="A6" s="460" t="s">
        <v>165</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row>
    <row r="7" spans="1:112" s="83" customFormat="1" ht="19.899999999999999" customHeight="1">
      <c r="A7" s="81"/>
      <c r="B7" s="69"/>
      <c r="C7" s="69"/>
      <c r="D7" s="69"/>
      <c r="E7" s="69"/>
      <c r="F7" s="69"/>
      <c r="G7" s="96"/>
      <c r="H7" s="96"/>
      <c r="I7" s="70"/>
      <c r="J7" s="70"/>
      <c r="K7" s="70"/>
      <c r="L7" s="97"/>
      <c r="M7" s="97"/>
      <c r="N7" s="97"/>
      <c r="O7" s="97"/>
      <c r="P7" s="97"/>
      <c r="Q7" s="97"/>
      <c r="R7" s="129"/>
      <c r="S7" s="130"/>
      <c r="T7" s="130"/>
      <c r="U7" s="130"/>
      <c r="V7" s="130"/>
      <c r="W7" s="130"/>
      <c r="X7" s="130"/>
      <c r="Y7" s="130"/>
      <c r="Z7" s="98"/>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row>
    <row r="8" spans="1:112" s="83" customFormat="1" ht="19.899999999999999" customHeight="1">
      <c r="A8" s="81"/>
      <c r="B8" s="970" t="s">
        <v>167</v>
      </c>
      <c r="C8" s="970"/>
      <c r="D8" s="970"/>
      <c r="E8" s="1940"/>
      <c r="F8" s="1940"/>
      <c r="G8" s="980" t="s">
        <v>21</v>
      </c>
      <c r="H8" s="99"/>
      <c r="I8" s="1622" t="s">
        <v>168</v>
      </c>
      <c r="J8" s="1622"/>
      <c r="K8" s="1622"/>
      <c r="L8" s="1105"/>
      <c r="M8" s="1105"/>
      <c r="N8" s="968"/>
      <c r="O8" s="968"/>
      <c r="P8" s="968"/>
      <c r="Q8" s="968"/>
      <c r="R8" s="99"/>
      <c r="S8" s="1105"/>
      <c r="T8" s="1105"/>
      <c r="U8" s="968"/>
      <c r="V8" s="968"/>
      <c r="W8" s="968"/>
      <c r="X8" s="968"/>
      <c r="Y8" s="99"/>
      <c r="Z8" s="98"/>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row>
    <row r="9" spans="1:112" s="83" customFormat="1" ht="19.899999999999999" customHeight="1">
      <c r="A9" s="81"/>
      <c r="B9" s="976"/>
      <c r="C9" s="976"/>
      <c r="D9" s="976"/>
      <c r="E9" s="100"/>
      <c r="F9" s="100"/>
      <c r="G9" s="100"/>
      <c r="H9" s="99"/>
      <c r="I9" s="1622"/>
      <c r="J9" s="1622"/>
      <c r="K9" s="1622"/>
      <c r="L9" s="1105"/>
      <c r="M9" s="1105"/>
      <c r="N9" s="968"/>
      <c r="O9" s="968"/>
      <c r="P9" s="968"/>
      <c r="Q9" s="968"/>
      <c r="R9" s="99"/>
      <c r="S9" s="1105"/>
      <c r="T9" s="1105"/>
      <c r="U9" s="968"/>
      <c r="V9" s="968"/>
      <c r="W9" s="968"/>
      <c r="X9" s="968"/>
      <c r="Y9" s="99"/>
      <c r="Z9" s="98"/>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row>
    <row r="10" spans="1:112" ht="19.899999999999999" customHeight="1">
      <c r="A10" s="118" t="s">
        <v>835</v>
      </c>
      <c r="B10" s="914"/>
      <c r="C10" s="914"/>
      <c r="D10" s="914"/>
      <c r="E10" s="914"/>
      <c r="F10" s="914"/>
      <c r="G10" s="914"/>
      <c r="H10" s="914"/>
      <c r="I10" s="914"/>
      <c r="J10" s="914"/>
      <c r="K10" s="914"/>
      <c r="L10" s="914"/>
      <c r="M10" s="914"/>
      <c r="N10" s="914"/>
      <c r="O10" s="914"/>
      <c r="P10" s="914"/>
      <c r="Q10" s="914"/>
      <c r="R10" s="914"/>
      <c r="S10" s="914"/>
      <c r="T10" s="914"/>
      <c r="U10" s="914"/>
      <c r="V10" s="914"/>
      <c r="W10" s="914"/>
      <c r="X10" s="914"/>
      <c r="Y10" s="934"/>
      <c r="Z10" s="934"/>
      <c r="AA10" s="915"/>
      <c r="AB10" s="915"/>
    </row>
    <row r="11" spans="1:112" ht="19.899999999999999" customHeight="1">
      <c r="A11" s="933" t="s">
        <v>831</v>
      </c>
      <c r="B11" s="914"/>
      <c r="C11" s="914"/>
      <c r="D11" s="914"/>
      <c r="E11" s="914"/>
      <c r="F11" s="914"/>
      <c r="G11" s="914"/>
      <c r="H11" s="914"/>
      <c r="I11" s="914"/>
      <c r="J11" s="914"/>
      <c r="K11" s="914"/>
      <c r="L11" s="914"/>
      <c r="M11" s="914"/>
      <c r="N11" s="914"/>
      <c r="O11" s="914"/>
      <c r="P11" s="914"/>
      <c r="Q11" s="914"/>
      <c r="R11" s="914"/>
      <c r="S11" s="914"/>
      <c r="T11" s="914"/>
      <c r="U11" s="914"/>
      <c r="V11" s="914"/>
      <c r="W11" s="914"/>
      <c r="X11" s="914"/>
      <c r="Y11" s="934"/>
      <c r="Z11" s="934"/>
      <c r="AA11" s="915"/>
      <c r="AB11" s="915"/>
    </row>
    <row r="12" spans="1:112" ht="19.899999999999999" customHeight="1">
      <c r="A12" s="933" t="s">
        <v>837</v>
      </c>
      <c r="B12" s="914"/>
      <c r="C12" s="914"/>
      <c r="D12" s="914"/>
      <c r="E12" s="914"/>
      <c r="F12" s="914"/>
      <c r="G12" s="914"/>
      <c r="H12" s="914"/>
      <c r="I12" s="914"/>
      <c r="J12" s="914"/>
      <c r="K12" s="914"/>
      <c r="L12" s="914"/>
      <c r="M12" s="914"/>
      <c r="N12" s="914"/>
      <c r="O12" s="914"/>
      <c r="P12" s="914"/>
      <c r="Q12" s="914"/>
      <c r="R12" s="914"/>
      <c r="S12" s="914"/>
      <c r="T12" s="914"/>
      <c r="U12" s="914"/>
      <c r="V12" s="914"/>
      <c r="W12" s="914"/>
      <c r="X12" s="914"/>
      <c r="Y12" s="934"/>
      <c r="Z12" s="934"/>
      <c r="AA12" s="915"/>
      <c r="AB12" s="915"/>
    </row>
    <row r="13" spans="1:112" s="933" customFormat="1" ht="19.899999999999999" customHeight="1">
      <c r="A13" s="933" t="s">
        <v>937</v>
      </c>
    </row>
    <row r="14" spans="1:112" s="933" customFormat="1" ht="19.899999999999999" customHeight="1">
      <c r="A14" s="933" t="s">
        <v>857</v>
      </c>
    </row>
    <row r="15" spans="1:112" s="922" customFormat="1" ht="18" customHeight="1">
      <c r="A15" s="916"/>
      <c r="B15" s="916" t="s">
        <v>804</v>
      </c>
      <c r="C15" s="917"/>
      <c r="D15" s="917"/>
      <c r="E15" s="917"/>
      <c r="F15" s="918" t="s">
        <v>807</v>
      </c>
      <c r="G15" s="1069" t="s">
        <v>900</v>
      </c>
      <c r="H15" s="916" t="s">
        <v>843</v>
      </c>
      <c r="I15" s="917" t="s">
        <v>808</v>
      </c>
      <c r="J15" s="917"/>
      <c r="K15" s="917"/>
      <c r="L15" s="919"/>
      <c r="M15" s="916" t="s">
        <v>872</v>
      </c>
      <c r="N15" s="917"/>
      <c r="O15" s="917"/>
      <c r="P15" s="919"/>
      <c r="Q15" s="916" t="s">
        <v>827</v>
      </c>
      <c r="R15" s="917"/>
      <c r="S15" s="917"/>
      <c r="T15" s="917"/>
      <c r="U15" s="920" t="s">
        <v>810</v>
      </c>
      <c r="V15" s="917" t="s">
        <v>811</v>
      </c>
      <c r="W15" s="917"/>
      <c r="X15" s="917"/>
      <c r="Y15" s="917"/>
      <c r="Z15" s="921" t="s">
        <v>810</v>
      </c>
      <c r="AA15" s="1941"/>
      <c r="AB15" s="1942"/>
    </row>
    <row r="16" spans="1:112" s="923" customFormat="1" ht="32.25" customHeight="1">
      <c r="A16" s="946" t="s">
        <v>812</v>
      </c>
      <c r="B16" s="1931"/>
      <c r="C16" s="1932"/>
      <c r="D16" s="1932"/>
      <c r="E16" s="1933"/>
      <c r="F16" s="924"/>
      <c r="G16" s="994"/>
      <c r="H16" s="1095"/>
      <c r="I16" s="1935"/>
      <c r="J16" s="1935"/>
      <c r="K16" s="1935"/>
      <c r="L16" s="1935"/>
      <c r="M16" s="1934"/>
      <c r="N16" s="1935"/>
      <c r="O16" s="1935"/>
      <c r="P16" s="1936"/>
      <c r="Q16" s="1935"/>
      <c r="R16" s="1935"/>
      <c r="S16" s="1935"/>
      <c r="T16" s="1935"/>
      <c r="U16" s="1072"/>
      <c r="V16" s="1934"/>
      <c r="W16" s="1935"/>
      <c r="X16" s="1935"/>
      <c r="Y16" s="1935"/>
      <c r="Z16" s="1072"/>
    </row>
    <row r="17" spans="1:28" s="923" customFormat="1" ht="32.25" customHeight="1">
      <c r="A17" s="944"/>
      <c r="B17" s="1916"/>
      <c r="C17" s="1917"/>
      <c r="D17" s="1917"/>
      <c r="E17" s="1918"/>
      <c r="F17" s="929"/>
      <c r="G17" s="995"/>
      <c r="H17" s="992"/>
      <c r="I17" s="1922"/>
      <c r="J17" s="1923"/>
      <c r="K17" s="1923"/>
      <c r="L17" s="1924"/>
      <c r="M17" s="1922"/>
      <c r="N17" s="1923"/>
      <c r="O17" s="1923"/>
      <c r="P17" s="1924"/>
      <c r="Q17" s="1922"/>
      <c r="R17" s="1923"/>
      <c r="S17" s="1923"/>
      <c r="T17" s="1923"/>
      <c r="U17" s="1073"/>
      <c r="V17" s="1922"/>
      <c r="W17" s="1923"/>
      <c r="X17" s="1923"/>
      <c r="Y17" s="1923"/>
      <c r="Z17" s="1073"/>
    </row>
    <row r="18" spans="1:28" s="923" customFormat="1" ht="32.25" customHeight="1">
      <c r="A18" s="945"/>
      <c r="B18" s="1907"/>
      <c r="C18" s="1908"/>
      <c r="D18" s="1908"/>
      <c r="E18" s="1909"/>
      <c r="F18" s="926"/>
      <c r="G18" s="996"/>
      <c r="H18" s="1096"/>
      <c r="I18" s="1913"/>
      <c r="J18" s="1914"/>
      <c r="K18" s="1914"/>
      <c r="L18" s="1915"/>
      <c r="M18" s="1913"/>
      <c r="N18" s="1914"/>
      <c r="O18" s="1914"/>
      <c r="P18" s="1915"/>
      <c r="Q18" s="1913"/>
      <c r="R18" s="1914"/>
      <c r="S18" s="1914"/>
      <c r="T18" s="1914"/>
      <c r="U18" s="927"/>
      <c r="V18" s="1913"/>
      <c r="W18" s="1914"/>
      <c r="X18" s="1914"/>
      <c r="Y18" s="1914"/>
      <c r="Z18" s="927"/>
    </row>
    <row r="19" spans="1:28" s="923" customFormat="1" ht="32.25" customHeight="1">
      <c r="A19" s="944"/>
      <c r="B19" s="1916"/>
      <c r="C19" s="1917"/>
      <c r="D19" s="1917"/>
      <c r="E19" s="1918"/>
      <c r="F19" s="929"/>
      <c r="G19" s="995"/>
      <c r="H19" s="1095"/>
      <c r="I19" s="1935"/>
      <c r="J19" s="1935"/>
      <c r="K19" s="1935"/>
      <c r="L19" s="1935"/>
      <c r="M19" s="1934"/>
      <c r="N19" s="1935"/>
      <c r="O19" s="1935"/>
      <c r="P19" s="1936"/>
      <c r="Q19" s="1935"/>
      <c r="R19" s="1935"/>
      <c r="S19" s="1935"/>
      <c r="T19" s="1935"/>
      <c r="U19" s="1072"/>
      <c r="V19" s="1934"/>
      <c r="W19" s="1935"/>
      <c r="X19" s="1935"/>
      <c r="Y19" s="1935"/>
      <c r="Z19" s="1072"/>
    </row>
    <row r="20" spans="1:28" s="923" customFormat="1" ht="32.25" customHeight="1">
      <c r="A20" s="944"/>
      <c r="B20" s="1916"/>
      <c r="C20" s="1917"/>
      <c r="D20" s="1917"/>
      <c r="E20" s="1918"/>
      <c r="F20" s="929"/>
      <c r="G20" s="995"/>
      <c r="H20" s="1097"/>
      <c r="I20" s="1922"/>
      <c r="J20" s="1923"/>
      <c r="K20" s="1923"/>
      <c r="L20" s="1924"/>
      <c r="M20" s="1925"/>
      <c r="N20" s="1926"/>
      <c r="O20" s="1926"/>
      <c r="P20" s="1927"/>
      <c r="Q20" s="1922"/>
      <c r="R20" s="1923"/>
      <c r="S20" s="1923"/>
      <c r="T20" s="1923"/>
      <c r="U20" s="1073"/>
      <c r="V20" s="1922"/>
      <c r="W20" s="1923"/>
      <c r="X20" s="1923"/>
      <c r="Y20" s="1923"/>
      <c r="Z20" s="925"/>
    </row>
    <row r="21" spans="1:28" s="923" customFormat="1" ht="32.25" customHeight="1">
      <c r="A21" s="945"/>
      <c r="B21" s="1907"/>
      <c r="C21" s="1908"/>
      <c r="D21" s="1908"/>
      <c r="E21" s="1909"/>
      <c r="F21" s="926"/>
      <c r="G21" s="996"/>
      <c r="H21" s="993"/>
      <c r="I21" s="1913"/>
      <c r="J21" s="1914"/>
      <c r="K21" s="1914"/>
      <c r="L21" s="1915"/>
      <c r="M21" s="1910"/>
      <c r="N21" s="1911"/>
      <c r="O21" s="1911"/>
      <c r="P21" s="1912"/>
      <c r="Q21" s="1913"/>
      <c r="R21" s="1914"/>
      <c r="S21" s="1914"/>
      <c r="T21" s="1914"/>
      <c r="U21" s="927"/>
      <c r="V21" s="1913"/>
      <c r="W21" s="1914"/>
      <c r="X21" s="1914"/>
      <c r="Y21" s="1914"/>
      <c r="Z21" s="1074"/>
    </row>
    <row r="22" spans="1:28" s="923" customFormat="1" ht="32.25" customHeight="1">
      <c r="A22" s="944"/>
      <c r="B22" s="1916"/>
      <c r="C22" s="1917"/>
      <c r="D22" s="1917"/>
      <c r="E22" s="1918"/>
      <c r="F22" s="929"/>
      <c r="G22" s="995"/>
      <c r="H22" s="992"/>
      <c r="I22" s="1935"/>
      <c r="J22" s="1935"/>
      <c r="K22" s="1935"/>
      <c r="L22" s="1935"/>
      <c r="M22" s="1934"/>
      <c r="N22" s="1935"/>
      <c r="O22" s="1935"/>
      <c r="P22" s="1936"/>
      <c r="Q22" s="1935"/>
      <c r="R22" s="1935"/>
      <c r="S22" s="1935"/>
      <c r="T22" s="1935"/>
      <c r="U22" s="1072"/>
      <c r="V22" s="1934"/>
      <c r="W22" s="1935"/>
      <c r="X22" s="1935"/>
      <c r="Y22" s="1935"/>
      <c r="Z22" s="1072"/>
    </row>
    <row r="23" spans="1:28" s="923" customFormat="1" ht="32.25" customHeight="1">
      <c r="A23" s="944"/>
      <c r="B23" s="1916"/>
      <c r="C23" s="1917"/>
      <c r="D23" s="1917"/>
      <c r="E23" s="1918"/>
      <c r="F23" s="929"/>
      <c r="G23" s="995"/>
      <c r="H23" s="1098"/>
      <c r="I23" s="1922"/>
      <c r="J23" s="1923"/>
      <c r="K23" s="1923"/>
      <c r="L23" s="1924"/>
      <c r="M23" s="1922"/>
      <c r="N23" s="1923"/>
      <c r="O23" s="1923"/>
      <c r="P23" s="1924"/>
      <c r="Q23" s="1922"/>
      <c r="R23" s="1923"/>
      <c r="S23" s="1923"/>
      <c r="T23" s="1923"/>
      <c r="U23" s="1073"/>
      <c r="V23" s="1922"/>
      <c r="W23" s="1923"/>
      <c r="X23" s="1923"/>
      <c r="Y23" s="1923"/>
      <c r="Z23" s="1073"/>
    </row>
    <row r="24" spans="1:28" s="923" customFormat="1" ht="32.25" customHeight="1">
      <c r="A24" s="945"/>
      <c r="B24" s="1907"/>
      <c r="C24" s="1908"/>
      <c r="D24" s="1908"/>
      <c r="E24" s="1909"/>
      <c r="F24" s="926"/>
      <c r="G24" s="996"/>
      <c r="H24" s="1096"/>
      <c r="I24" s="1913"/>
      <c r="J24" s="1914"/>
      <c r="K24" s="1914"/>
      <c r="L24" s="1915"/>
      <c r="M24" s="1913"/>
      <c r="N24" s="1914"/>
      <c r="O24" s="1914"/>
      <c r="P24" s="1915"/>
      <c r="Q24" s="1913"/>
      <c r="R24" s="1914"/>
      <c r="S24" s="1914"/>
      <c r="T24" s="1914"/>
      <c r="U24" s="927"/>
      <c r="V24" s="1913"/>
      <c r="W24" s="1914"/>
      <c r="X24" s="1914"/>
      <c r="Y24" s="1914"/>
      <c r="Z24" s="927"/>
    </row>
    <row r="25" spans="1:28" s="923" customFormat="1" ht="32.25" customHeight="1">
      <c r="A25" s="944"/>
      <c r="B25" s="1916"/>
      <c r="C25" s="1917"/>
      <c r="D25" s="1917"/>
      <c r="E25" s="1918"/>
      <c r="F25" s="929"/>
      <c r="G25" s="995"/>
      <c r="H25" s="1095"/>
      <c r="I25" s="1934"/>
      <c r="J25" s="1935"/>
      <c r="K25" s="1935"/>
      <c r="L25" s="1936"/>
      <c r="M25" s="1925"/>
      <c r="N25" s="1926"/>
      <c r="O25" s="1926"/>
      <c r="P25" s="1927"/>
      <c r="Q25" s="1926"/>
      <c r="R25" s="1926"/>
      <c r="S25" s="1926"/>
      <c r="T25" s="1926"/>
      <c r="U25" s="1072"/>
      <c r="V25" s="1934"/>
      <c r="W25" s="1935"/>
      <c r="X25" s="1935"/>
      <c r="Y25" s="1935"/>
      <c r="Z25" s="925"/>
    </row>
    <row r="26" spans="1:28" s="923" customFormat="1" ht="32.25" customHeight="1">
      <c r="A26" s="944"/>
      <c r="B26" s="1916"/>
      <c r="C26" s="1917"/>
      <c r="D26" s="1917"/>
      <c r="E26" s="1918"/>
      <c r="F26" s="929"/>
      <c r="G26" s="995"/>
      <c r="H26" s="992"/>
      <c r="I26" s="1922"/>
      <c r="J26" s="1923"/>
      <c r="K26" s="1923"/>
      <c r="L26" s="1924"/>
      <c r="M26" s="1919"/>
      <c r="N26" s="1920"/>
      <c r="O26" s="1920"/>
      <c r="P26" s="1921"/>
      <c r="Q26" s="1919"/>
      <c r="R26" s="1920"/>
      <c r="S26" s="1920"/>
      <c r="T26" s="1920"/>
      <c r="U26" s="925"/>
      <c r="V26" s="1925"/>
      <c r="W26" s="1926"/>
      <c r="X26" s="1926"/>
      <c r="Y26" s="1926"/>
      <c r="Z26" s="1073"/>
    </row>
    <row r="27" spans="1:28" s="923" customFormat="1" ht="32.25" customHeight="1">
      <c r="A27" s="945"/>
      <c r="B27" s="1907"/>
      <c r="C27" s="1908"/>
      <c r="D27" s="1908"/>
      <c r="E27" s="1909"/>
      <c r="F27" s="926"/>
      <c r="G27" s="996"/>
      <c r="H27" s="1096"/>
      <c r="I27" s="1913"/>
      <c r="J27" s="1914"/>
      <c r="K27" s="1914"/>
      <c r="L27" s="1915"/>
      <c r="M27" s="1910"/>
      <c r="N27" s="1911"/>
      <c r="O27" s="1911"/>
      <c r="P27" s="1912"/>
      <c r="Q27" s="1910"/>
      <c r="R27" s="1911"/>
      <c r="S27" s="1911"/>
      <c r="T27" s="1911"/>
      <c r="U27" s="1074"/>
      <c r="V27" s="1910"/>
      <c r="W27" s="1911"/>
      <c r="X27" s="1911"/>
      <c r="Y27" s="1911"/>
      <c r="Z27" s="927"/>
    </row>
    <row r="28" spans="1:28" s="923" customFormat="1" ht="32.25" customHeight="1">
      <c r="A28" s="944"/>
      <c r="B28" s="1916"/>
      <c r="C28" s="1917"/>
      <c r="D28" s="1917"/>
      <c r="E28" s="1918"/>
      <c r="F28" s="929"/>
      <c r="G28" s="995"/>
      <c r="H28" s="1095"/>
      <c r="I28" s="1926"/>
      <c r="J28" s="1926"/>
      <c r="K28" s="1926"/>
      <c r="L28" s="1926"/>
      <c r="M28" s="1925"/>
      <c r="N28" s="1926"/>
      <c r="O28" s="1926"/>
      <c r="P28" s="1927"/>
      <c r="Q28" s="1934"/>
      <c r="R28" s="1935"/>
      <c r="S28" s="1935"/>
      <c r="T28" s="1935"/>
      <c r="U28" s="1072"/>
      <c r="V28" s="1925"/>
      <c r="W28" s="1926"/>
      <c r="X28" s="1926"/>
      <c r="Y28" s="1926"/>
      <c r="Z28" s="925"/>
    </row>
    <row r="29" spans="1:28" s="923" customFormat="1" ht="32.25" customHeight="1">
      <c r="A29" s="944"/>
      <c r="B29" s="1916"/>
      <c r="C29" s="1917"/>
      <c r="D29" s="1917"/>
      <c r="E29" s="1918"/>
      <c r="F29" s="929"/>
      <c r="G29" s="995"/>
      <c r="H29" s="992"/>
      <c r="I29" s="1922"/>
      <c r="J29" s="1923"/>
      <c r="K29" s="1923"/>
      <c r="L29" s="1924"/>
      <c r="M29" s="1922"/>
      <c r="N29" s="1923"/>
      <c r="O29" s="1923"/>
      <c r="P29" s="1924"/>
      <c r="Q29" s="1922"/>
      <c r="R29" s="1923"/>
      <c r="S29" s="1923"/>
      <c r="T29" s="1923"/>
      <c r="U29" s="925"/>
      <c r="V29" s="1922"/>
      <c r="W29" s="1923"/>
      <c r="X29" s="1923"/>
      <c r="Y29" s="1923"/>
      <c r="Z29" s="1075"/>
    </row>
    <row r="30" spans="1:28" s="923" customFormat="1" ht="32.25" customHeight="1">
      <c r="A30" s="945"/>
      <c r="B30" s="1907"/>
      <c r="C30" s="1908"/>
      <c r="D30" s="1908"/>
      <c r="E30" s="1909"/>
      <c r="F30" s="926"/>
      <c r="G30" s="996"/>
      <c r="H30" s="1096"/>
      <c r="I30" s="1913"/>
      <c r="J30" s="1914"/>
      <c r="K30" s="1914"/>
      <c r="L30" s="1915"/>
      <c r="M30" s="1913"/>
      <c r="N30" s="1914"/>
      <c r="O30" s="1914"/>
      <c r="P30" s="1915"/>
      <c r="Q30" s="1913"/>
      <c r="R30" s="1914"/>
      <c r="S30" s="1914"/>
      <c r="T30" s="1914"/>
      <c r="U30" s="1074"/>
      <c r="V30" s="1913"/>
      <c r="W30" s="1914"/>
      <c r="X30" s="1914"/>
      <c r="Y30" s="1914"/>
      <c r="Z30" s="1074"/>
    </row>
    <row r="31" spans="1:28" s="922" customFormat="1" ht="19.899999999999999" customHeight="1">
      <c r="A31" s="938"/>
      <c r="B31" s="938"/>
      <c r="C31" s="1128"/>
      <c r="D31" s="1128"/>
      <c r="E31" s="1128"/>
      <c r="F31" s="1128"/>
      <c r="G31" s="1128"/>
      <c r="H31" s="940"/>
      <c r="I31" s="1129"/>
      <c r="J31" s="1129"/>
      <c r="K31" s="1129"/>
      <c r="L31" s="1129"/>
      <c r="M31" s="941"/>
      <c r="N31" s="941"/>
      <c r="O31" s="941"/>
      <c r="P31" s="941"/>
      <c r="Q31" s="1129"/>
      <c r="R31" s="1129"/>
      <c r="S31" s="1129"/>
      <c r="T31" s="1129"/>
      <c r="U31" s="932"/>
      <c r="V31" s="1129"/>
      <c r="W31" s="1129"/>
      <c r="X31" s="1129"/>
      <c r="Y31" s="1129"/>
      <c r="Z31" s="932"/>
      <c r="AA31" s="1941"/>
      <c r="AB31" s="1942"/>
    </row>
    <row r="32" spans="1:28" s="915" customFormat="1" ht="24" customHeight="1">
      <c r="A32" s="118" t="s">
        <v>834</v>
      </c>
      <c r="B32" s="938"/>
      <c r="C32" s="982"/>
      <c r="D32" s="982"/>
      <c r="E32" s="982"/>
      <c r="F32" s="982"/>
      <c r="G32" s="982"/>
      <c r="H32" s="940"/>
      <c r="I32" s="981"/>
      <c r="J32" s="981"/>
      <c r="K32" s="981"/>
      <c r="L32" s="981"/>
      <c r="M32" s="941"/>
      <c r="N32" s="941"/>
      <c r="O32" s="941"/>
      <c r="P32" s="941"/>
      <c r="Q32" s="981"/>
      <c r="R32" s="981"/>
      <c r="S32" s="981"/>
      <c r="T32" s="981"/>
      <c r="U32" s="932"/>
      <c r="V32" s="981"/>
      <c r="W32" s="981"/>
      <c r="X32" s="981"/>
      <c r="Y32" s="981"/>
      <c r="Z32" s="932"/>
    </row>
    <row r="33" spans="1:26" s="915" customFormat="1" ht="18" customHeight="1">
      <c r="A33" s="1068"/>
      <c r="B33" s="916" t="s">
        <v>804</v>
      </c>
      <c r="C33" s="917"/>
      <c r="D33" s="917"/>
      <c r="E33" s="917"/>
      <c r="F33" s="918" t="s">
        <v>807</v>
      </c>
      <c r="G33" s="1069" t="s">
        <v>900</v>
      </c>
      <c r="H33" s="919" t="s">
        <v>843</v>
      </c>
      <c r="I33" s="916" t="s">
        <v>808</v>
      </c>
      <c r="J33" s="917"/>
      <c r="K33" s="917"/>
      <c r="L33" s="917"/>
      <c r="M33" s="916" t="s">
        <v>809</v>
      </c>
      <c r="N33" s="917"/>
      <c r="O33" s="917"/>
      <c r="P33" s="919"/>
      <c r="Q33" s="1943" t="s">
        <v>827</v>
      </c>
      <c r="R33" s="1944"/>
      <c r="S33" s="1944"/>
      <c r="T33" s="1944"/>
      <c r="U33" s="920" t="s">
        <v>810</v>
      </c>
      <c r="V33" s="917" t="s">
        <v>811</v>
      </c>
      <c r="W33" s="917"/>
      <c r="X33" s="917"/>
      <c r="Y33" s="917"/>
      <c r="Z33" s="921" t="s">
        <v>810</v>
      </c>
    </row>
    <row r="34" spans="1:26" s="915" customFormat="1" ht="33.75" customHeight="1">
      <c r="A34" s="944"/>
      <c r="B34" s="1916"/>
      <c r="C34" s="1917"/>
      <c r="D34" s="1917"/>
      <c r="E34" s="1918"/>
      <c r="F34" s="929"/>
      <c r="G34" s="995"/>
      <c r="H34" s="1097"/>
      <c r="I34" s="1922"/>
      <c r="J34" s="1923"/>
      <c r="K34" s="1923"/>
      <c r="L34" s="1924"/>
      <c r="M34" s="1945"/>
      <c r="N34" s="1946"/>
      <c r="O34" s="1946"/>
      <c r="P34" s="1947"/>
      <c r="Q34" s="1922"/>
      <c r="R34" s="1923"/>
      <c r="S34" s="1923"/>
      <c r="T34" s="1923"/>
      <c r="U34" s="925"/>
      <c r="V34" s="1925"/>
      <c r="W34" s="1926"/>
      <c r="X34" s="1926"/>
      <c r="Y34" s="1926"/>
      <c r="Z34" s="1075"/>
    </row>
    <row r="35" spans="1:26" s="915" customFormat="1" ht="33.75" customHeight="1">
      <c r="A35" s="944"/>
      <c r="B35" s="1916"/>
      <c r="C35" s="1917"/>
      <c r="D35" s="1917"/>
      <c r="E35" s="1918"/>
      <c r="F35" s="929"/>
      <c r="G35" s="995"/>
      <c r="H35" s="1097"/>
      <c r="I35" s="1922"/>
      <c r="J35" s="1923"/>
      <c r="K35" s="1923"/>
      <c r="L35" s="1924"/>
      <c r="M35" s="1922"/>
      <c r="N35" s="1923"/>
      <c r="O35" s="1923"/>
      <c r="P35" s="1924"/>
      <c r="Q35" s="1922"/>
      <c r="R35" s="1923"/>
      <c r="S35" s="1923"/>
      <c r="T35" s="1923"/>
      <c r="U35" s="1075"/>
      <c r="V35" s="1922"/>
      <c r="W35" s="1923"/>
      <c r="X35" s="1923"/>
      <c r="Y35" s="1923"/>
      <c r="Z35" s="1073"/>
    </row>
    <row r="36" spans="1:26" s="915" customFormat="1" ht="33.75" customHeight="1">
      <c r="A36" s="945"/>
      <c r="B36" s="1907"/>
      <c r="C36" s="1908"/>
      <c r="D36" s="1908"/>
      <c r="E36" s="1909"/>
      <c r="F36" s="926"/>
      <c r="G36" s="996"/>
      <c r="H36" s="993"/>
      <c r="I36" s="1913"/>
      <c r="J36" s="1914"/>
      <c r="K36" s="1914"/>
      <c r="L36" s="1915"/>
      <c r="M36" s="1913"/>
      <c r="N36" s="1914"/>
      <c r="O36" s="1914"/>
      <c r="P36" s="1915"/>
      <c r="Q36" s="1913"/>
      <c r="R36" s="1914"/>
      <c r="S36" s="1914"/>
      <c r="T36" s="1914"/>
      <c r="U36" s="1074"/>
      <c r="V36" s="1913"/>
      <c r="W36" s="1914"/>
      <c r="X36" s="1914"/>
      <c r="Y36" s="1914"/>
      <c r="Z36" s="927"/>
    </row>
    <row r="37" spans="1:26" s="915" customFormat="1" ht="33.75" customHeight="1">
      <c r="A37" s="946"/>
      <c r="B37" s="1931"/>
      <c r="C37" s="1932"/>
      <c r="D37" s="1932"/>
      <c r="E37" s="1933"/>
      <c r="F37" s="924"/>
      <c r="G37" s="994"/>
      <c r="H37" s="1095"/>
      <c r="I37" s="1934"/>
      <c r="J37" s="1935"/>
      <c r="K37" s="1935"/>
      <c r="L37" s="1936"/>
      <c r="M37" s="1937"/>
      <c r="N37" s="1938"/>
      <c r="O37" s="1938"/>
      <c r="P37" s="1939"/>
      <c r="Q37" s="1937"/>
      <c r="R37" s="1938"/>
      <c r="S37" s="1938"/>
      <c r="T37" s="1938"/>
      <c r="U37" s="928"/>
      <c r="V37" s="1934"/>
      <c r="W37" s="1935"/>
      <c r="X37" s="1935"/>
      <c r="Y37" s="1935"/>
      <c r="Z37" s="1072"/>
    </row>
    <row r="38" spans="1:26" s="915" customFormat="1" ht="33.75" customHeight="1">
      <c r="A38" s="944"/>
      <c r="B38" s="1916"/>
      <c r="C38" s="1917"/>
      <c r="D38" s="1917"/>
      <c r="E38" s="1918"/>
      <c r="F38" s="929"/>
      <c r="G38" s="995"/>
      <c r="H38" s="1097"/>
      <c r="I38" s="1925"/>
      <c r="J38" s="1926"/>
      <c r="K38" s="1926"/>
      <c r="L38" s="1927"/>
      <c r="M38" s="1928"/>
      <c r="N38" s="1929"/>
      <c r="O38" s="1929"/>
      <c r="P38" s="1930"/>
      <c r="Q38" s="1922"/>
      <c r="R38" s="1923"/>
      <c r="S38" s="1923"/>
      <c r="T38" s="1923"/>
      <c r="U38" s="1075"/>
      <c r="V38" s="1922"/>
      <c r="W38" s="1923"/>
      <c r="X38" s="1923"/>
      <c r="Y38" s="1923"/>
      <c r="Z38" s="1073"/>
    </row>
    <row r="39" spans="1:26" s="915" customFormat="1" ht="33.75" customHeight="1">
      <c r="A39" s="944"/>
      <c r="B39" s="1916"/>
      <c r="C39" s="1917"/>
      <c r="D39" s="1917"/>
      <c r="E39" s="1918"/>
      <c r="F39" s="929"/>
      <c r="G39" s="995"/>
      <c r="H39" s="1097"/>
      <c r="I39" s="1919"/>
      <c r="J39" s="1920"/>
      <c r="K39" s="1920"/>
      <c r="L39" s="1921"/>
      <c r="M39" s="1922"/>
      <c r="N39" s="1923"/>
      <c r="O39" s="1923"/>
      <c r="P39" s="1924"/>
      <c r="Q39" s="1925"/>
      <c r="R39" s="1926"/>
      <c r="S39" s="1926"/>
      <c r="T39" s="1926"/>
      <c r="U39" s="1073"/>
      <c r="V39" s="1922"/>
      <c r="W39" s="1923"/>
      <c r="X39" s="1923"/>
      <c r="Y39" s="1923"/>
      <c r="Z39" s="925"/>
    </row>
    <row r="40" spans="1:26" s="915" customFormat="1" ht="33.75" customHeight="1">
      <c r="A40" s="945"/>
      <c r="B40" s="1907"/>
      <c r="C40" s="1908"/>
      <c r="D40" s="1908"/>
      <c r="E40" s="1909"/>
      <c r="F40" s="926"/>
      <c r="G40" s="996"/>
      <c r="H40" s="993"/>
      <c r="I40" s="1910"/>
      <c r="J40" s="1911"/>
      <c r="K40" s="1911"/>
      <c r="L40" s="1912"/>
      <c r="M40" s="1913"/>
      <c r="N40" s="1914"/>
      <c r="O40" s="1914"/>
      <c r="P40" s="1915"/>
      <c r="Q40" s="1910"/>
      <c r="R40" s="1911"/>
      <c r="S40" s="1911"/>
      <c r="T40" s="1911"/>
      <c r="U40" s="927"/>
      <c r="V40" s="1913"/>
      <c r="W40" s="1914"/>
      <c r="X40" s="1914"/>
      <c r="Y40" s="1914"/>
      <c r="Z40" s="1074"/>
    </row>
    <row r="41" spans="1:26" s="915" customFormat="1" ht="33.75" customHeight="1">
      <c r="A41" s="946"/>
      <c r="B41" s="1931"/>
      <c r="C41" s="1932"/>
      <c r="D41" s="1932"/>
      <c r="E41" s="1933"/>
      <c r="F41" s="924"/>
      <c r="G41" s="994"/>
      <c r="H41" s="1095"/>
      <c r="I41" s="1934"/>
      <c r="J41" s="1935"/>
      <c r="K41" s="1935"/>
      <c r="L41" s="1936"/>
      <c r="M41" s="1937"/>
      <c r="N41" s="1938"/>
      <c r="O41" s="1938"/>
      <c r="P41" s="1939"/>
      <c r="Q41" s="1937"/>
      <c r="R41" s="1938"/>
      <c r="S41" s="1938"/>
      <c r="T41" s="1938"/>
      <c r="U41" s="928"/>
      <c r="V41" s="1934"/>
      <c r="W41" s="1935"/>
      <c r="X41" s="1935"/>
      <c r="Y41" s="1935"/>
      <c r="Z41" s="1072"/>
    </row>
    <row r="42" spans="1:26" s="915" customFormat="1" ht="33.75" customHeight="1">
      <c r="A42" s="944"/>
      <c r="B42" s="1916"/>
      <c r="C42" s="1917"/>
      <c r="D42" s="1917"/>
      <c r="E42" s="1918"/>
      <c r="F42" s="929"/>
      <c r="G42" s="995"/>
      <c r="H42" s="1097"/>
      <c r="I42" s="1925"/>
      <c r="J42" s="1926"/>
      <c r="K42" s="1926"/>
      <c r="L42" s="1927"/>
      <c r="M42" s="1928"/>
      <c r="N42" s="1929"/>
      <c r="O42" s="1929"/>
      <c r="P42" s="1930"/>
      <c r="Q42" s="1922"/>
      <c r="R42" s="1923"/>
      <c r="S42" s="1923"/>
      <c r="T42" s="1923"/>
      <c r="U42" s="1075"/>
      <c r="V42" s="1922"/>
      <c r="W42" s="1923"/>
      <c r="X42" s="1923"/>
      <c r="Y42" s="1923"/>
      <c r="Z42" s="1073"/>
    </row>
    <row r="43" spans="1:26" s="915" customFormat="1" ht="33.75" customHeight="1">
      <c r="A43" s="944"/>
      <c r="B43" s="1916"/>
      <c r="C43" s="1917"/>
      <c r="D43" s="1917"/>
      <c r="E43" s="1918"/>
      <c r="F43" s="929"/>
      <c r="G43" s="995"/>
      <c r="H43" s="1097"/>
      <c r="I43" s="1919"/>
      <c r="J43" s="1920"/>
      <c r="K43" s="1920"/>
      <c r="L43" s="1921"/>
      <c r="M43" s="1922"/>
      <c r="N43" s="1923"/>
      <c r="O43" s="1923"/>
      <c r="P43" s="1924"/>
      <c r="Q43" s="1925"/>
      <c r="R43" s="1926"/>
      <c r="S43" s="1926"/>
      <c r="T43" s="1926"/>
      <c r="U43" s="1073"/>
      <c r="V43" s="1922"/>
      <c r="W43" s="1923"/>
      <c r="X43" s="1923"/>
      <c r="Y43" s="1923"/>
      <c r="Z43" s="925"/>
    </row>
    <row r="44" spans="1:26" s="915" customFormat="1" ht="33.75" customHeight="1">
      <c r="A44" s="945"/>
      <c r="B44" s="1907"/>
      <c r="C44" s="1908"/>
      <c r="D44" s="1908"/>
      <c r="E44" s="1909"/>
      <c r="F44" s="926"/>
      <c r="G44" s="996"/>
      <c r="H44" s="993"/>
      <c r="I44" s="1910"/>
      <c r="J44" s="1911"/>
      <c r="K44" s="1911"/>
      <c r="L44" s="1912"/>
      <c r="M44" s="1913"/>
      <c r="N44" s="1914"/>
      <c r="O44" s="1914"/>
      <c r="P44" s="1915"/>
      <c r="Q44" s="1910"/>
      <c r="R44" s="1911"/>
      <c r="S44" s="1911"/>
      <c r="T44" s="1911"/>
      <c r="U44" s="927"/>
      <c r="V44" s="1913"/>
      <c r="W44" s="1914"/>
      <c r="X44" s="1914"/>
      <c r="Y44" s="1914"/>
      <c r="Z44" s="1074"/>
    </row>
    <row r="45" spans="1:26" s="915" customFormat="1" ht="33.75" customHeight="1">
      <c r="A45" s="946"/>
      <c r="B45" s="1931"/>
      <c r="C45" s="1932"/>
      <c r="D45" s="1932"/>
      <c r="E45" s="1933"/>
      <c r="F45" s="924"/>
      <c r="G45" s="994"/>
      <c r="H45" s="1095"/>
      <c r="I45" s="1934"/>
      <c r="J45" s="1935"/>
      <c r="K45" s="1935"/>
      <c r="L45" s="1936"/>
      <c r="M45" s="1937"/>
      <c r="N45" s="1938"/>
      <c r="O45" s="1938"/>
      <c r="P45" s="1939"/>
      <c r="Q45" s="1937"/>
      <c r="R45" s="1938"/>
      <c r="S45" s="1938"/>
      <c r="T45" s="1938"/>
      <c r="U45" s="928"/>
      <c r="V45" s="1934"/>
      <c r="W45" s="1935"/>
      <c r="X45" s="1935"/>
      <c r="Y45" s="1935"/>
      <c r="Z45" s="1072"/>
    </row>
    <row r="46" spans="1:26" s="915" customFormat="1" ht="33.75" customHeight="1">
      <c r="A46" s="944"/>
      <c r="B46" s="1916"/>
      <c r="C46" s="1917"/>
      <c r="D46" s="1917"/>
      <c r="E46" s="1918"/>
      <c r="F46" s="929"/>
      <c r="G46" s="995"/>
      <c r="H46" s="1097"/>
      <c r="I46" s="1925"/>
      <c r="J46" s="1926"/>
      <c r="K46" s="1926"/>
      <c r="L46" s="1927"/>
      <c r="M46" s="1928"/>
      <c r="N46" s="1929"/>
      <c r="O46" s="1929"/>
      <c r="P46" s="1930"/>
      <c r="Q46" s="1922"/>
      <c r="R46" s="1923"/>
      <c r="S46" s="1923"/>
      <c r="T46" s="1923"/>
      <c r="U46" s="1075"/>
      <c r="V46" s="1922"/>
      <c r="W46" s="1923"/>
      <c r="X46" s="1923"/>
      <c r="Y46" s="1923"/>
      <c r="Z46" s="1073"/>
    </row>
    <row r="47" spans="1:26" s="915" customFormat="1" ht="33.75" customHeight="1">
      <c r="A47" s="944"/>
      <c r="B47" s="1916"/>
      <c r="C47" s="1917"/>
      <c r="D47" s="1917"/>
      <c r="E47" s="1918"/>
      <c r="F47" s="929"/>
      <c r="G47" s="995"/>
      <c r="H47" s="1097"/>
      <c r="I47" s="1919"/>
      <c r="J47" s="1920"/>
      <c r="K47" s="1920"/>
      <c r="L47" s="1921"/>
      <c r="M47" s="1922"/>
      <c r="N47" s="1923"/>
      <c r="O47" s="1923"/>
      <c r="P47" s="1924"/>
      <c r="Q47" s="1925"/>
      <c r="R47" s="1926"/>
      <c r="S47" s="1926"/>
      <c r="T47" s="1926"/>
      <c r="U47" s="1073"/>
      <c r="V47" s="1922"/>
      <c r="W47" s="1923"/>
      <c r="X47" s="1923"/>
      <c r="Y47" s="1923"/>
      <c r="Z47" s="925"/>
    </row>
    <row r="48" spans="1:26" s="915" customFormat="1" ht="33.75" customHeight="1">
      <c r="A48" s="945"/>
      <c r="B48" s="1907"/>
      <c r="C48" s="1908"/>
      <c r="D48" s="1908"/>
      <c r="E48" s="1909"/>
      <c r="F48" s="926"/>
      <c r="G48" s="996"/>
      <c r="H48" s="993"/>
      <c r="I48" s="1910"/>
      <c r="J48" s="1911"/>
      <c r="K48" s="1911"/>
      <c r="L48" s="1912"/>
      <c r="M48" s="1913"/>
      <c r="N48" s="1914"/>
      <c r="O48" s="1914"/>
      <c r="P48" s="1915"/>
      <c r="Q48" s="1910"/>
      <c r="R48" s="1911"/>
      <c r="S48" s="1911"/>
      <c r="T48" s="1911"/>
      <c r="U48" s="927"/>
      <c r="V48" s="1913"/>
      <c r="W48" s="1914"/>
      <c r="X48" s="1914"/>
      <c r="Y48" s="1914"/>
      <c r="Z48" s="1074"/>
    </row>
    <row r="49" spans="1:26" s="915" customFormat="1" ht="24" customHeight="1">
      <c r="A49" s="930"/>
      <c r="B49" s="930"/>
      <c r="C49" s="930"/>
      <c r="D49" s="930"/>
      <c r="E49" s="930"/>
      <c r="F49" s="930"/>
      <c r="G49" s="930"/>
      <c r="H49" s="930"/>
      <c r="I49" s="930"/>
      <c r="J49" s="930"/>
      <c r="K49" s="930"/>
      <c r="L49" s="930"/>
      <c r="M49" s="930"/>
      <c r="N49" s="930"/>
      <c r="O49" s="930"/>
      <c r="P49" s="930"/>
      <c r="Q49" s="930"/>
      <c r="R49" s="930"/>
      <c r="S49" s="930"/>
      <c r="T49" s="930"/>
      <c r="U49" s="930"/>
      <c r="V49" s="930"/>
      <c r="W49" s="930"/>
      <c r="X49" s="930"/>
      <c r="Y49" s="930"/>
      <c r="Z49" s="930"/>
    </row>
    <row r="50" spans="1:26" s="915" customFormat="1" ht="24" customHeight="1">
      <c r="A50" s="930"/>
      <c r="B50" s="930"/>
      <c r="C50" s="930"/>
      <c r="D50" s="930"/>
      <c r="E50" s="930"/>
      <c r="F50" s="930"/>
      <c r="G50" s="930"/>
      <c r="H50" s="930"/>
      <c r="I50" s="930"/>
      <c r="J50" s="930"/>
      <c r="K50" s="930"/>
      <c r="L50" s="930"/>
      <c r="M50" s="930"/>
      <c r="N50" s="930"/>
      <c r="O50" s="930"/>
      <c r="P50" s="930"/>
      <c r="Q50" s="930"/>
      <c r="R50" s="930"/>
      <c r="S50" s="930"/>
      <c r="T50" s="930"/>
      <c r="U50" s="930"/>
      <c r="V50" s="930"/>
      <c r="W50" s="930"/>
      <c r="X50" s="930"/>
      <c r="Y50" s="930"/>
      <c r="Z50" s="930"/>
    </row>
    <row r="51" spans="1:26" s="915" customFormat="1" ht="24" customHeight="1">
      <c r="A51" s="930"/>
      <c r="B51" s="930"/>
      <c r="C51" s="930"/>
      <c r="D51" s="930"/>
      <c r="E51" s="930"/>
      <c r="F51" s="930"/>
      <c r="G51" s="930"/>
      <c r="H51" s="930"/>
      <c r="I51" s="930"/>
      <c r="J51" s="930"/>
      <c r="K51" s="930"/>
      <c r="L51" s="930"/>
      <c r="M51" s="930"/>
      <c r="N51" s="930"/>
      <c r="O51" s="930"/>
      <c r="P51" s="930"/>
      <c r="Q51" s="930"/>
      <c r="R51" s="930"/>
      <c r="S51" s="930"/>
      <c r="T51" s="930"/>
      <c r="U51" s="930"/>
      <c r="V51" s="930"/>
      <c r="W51" s="930"/>
      <c r="X51" s="930"/>
      <c r="Y51" s="930"/>
      <c r="Z51" s="930"/>
    </row>
    <row r="52" spans="1:26" s="915" customFormat="1" ht="24" customHeight="1">
      <c r="A52" s="930"/>
      <c r="B52" s="930"/>
      <c r="C52" s="930"/>
      <c r="D52" s="930"/>
      <c r="E52" s="930"/>
      <c r="F52" s="930"/>
      <c r="G52" s="930"/>
      <c r="H52" s="930"/>
      <c r="I52" s="930"/>
      <c r="J52" s="930"/>
      <c r="K52" s="930"/>
      <c r="L52" s="930"/>
      <c r="M52" s="930"/>
      <c r="N52" s="930"/>
      <c r="O52" s="930"/>
      <c r="P52" s="930"/>
      <c r="Q52" s="930"/>
      <c r="R52" s="930"/>
      <c r="S52" s="930"/>
      <c r="T52" s="930"/>
      <c r="U52" s="930"/>
      <c r="V52" s="930"/>
      <c r="W52" s="930"/>
      <c r="X52" s="930"/>
      <c r="Y52" s="930"/>
      <c r="Z52" s="930"/>
    </row>
    <row r="53" spans="1:26" s="915" customFormat="1" ht="24" customHeight="1">
      <c r="A53" s="930"/>
      <c r="B53" s="930"/>
      <c r="C53" s="930"/>
      <c r="D53" s="930"/>
      <c r="E53" s="930"/>
      <c r="F53" s="930"/>
      <c r="G53" s="930"/>
      <c r="H53" s="930"/>
      <c r="I53" s="930"/>
      <c r="J53" s="930"/>
      <c r="K53" s="930"/>
      <c r="L53" s="930"/>
      <c r="M53" s="930"/>
      <c r="N53" s="930"/>
      <c r="O53" s="930"/>
      <c r="P53" s="930"/>
      <c r="Q53" s="930"/>
      <c r="R53" s="930"/>
      <c r="S53" s="930"/>
      <c r="T53" s="930"/>
      <c r="U53" s="930"/>
      <c r="V53" s="930"/>
      <c r="W53" s="930"/>
      <c r="X53" s="930"/>
      <c r="Y53" s="930"/>
      <c r="Z53" s="930"/>
    </row>
    <row r="54" spans="1:26" s="915" customFormat="1" ht="24" customHeight="1">
      <c r="A54" s="930"/>
      <c r="B54" s="930"/>
      <c r="C54" s="930"/>
      <c r="D54" s="930"/>
      <c r="E54" s="930"/>
      <c r="F54" s="930"/>
      <c r="G54" s="930"/>
      <c r="H54" s="930"/>
      <c r="I54" s="930"/>
      <c r="J54" s="930"/>
      <c r="K54" s="930"/>
      <c r="L54" s="930"/>
      <c r="M54" s="930"/>
      <c r="N54" s="930"/>
      <c r="O54" s="930"/>
      <c r="P54" s="930"/>
      <c r="Q54" s="930"/>
      <c r="R54" s="930"/>
      <c r="S54" s="930"/>
      <c r="T54" s="930"/>
      <c r="U54" s="930"/>
      <c r="V54" s="930"/>
      <c r="W54" s="930"/>
      <c r="X54" s="930"/>
      <c r="Y54" s="930"/>
      <c r="Z54" s="930"/>
    </row>
    <row r="55" spans="1:26" s="915" customFormat="1" ht="24" customHeight="1">
      <c r="A55" s="930"/>
      <c r="B55" s="930"/>
      <c r="C55" s="930"/>
      <c r="D55" s="930"/>
      <c r="E55" s="930"/>
      <c r="F55" s="930"/>
      <c r="G55" s="930"/>
      <c r="H55" s="930"/>
      <c r="I55" s="930"/>
      <c r="J55" s="930"/>
      <c r="K55" s="930"/>
      <c r="L55" s="930"/>
      <c r="M55" s="930"/>
      <c r="N55" s="930"/>
      <c r="O55" s="930"/>
      <c r="P55" s="930"/>
      <c r="Q55" s="930"/>
      <c r="R55" s="930"/>
      <c r="S55" s="930"/>
      <c r="T55" s="930"/>
      <c r="U55" s="930"/>
      <c r="V55" s="930"/>
      <c r="W55" s="930"/>
      <c r="X55" s="930"/>
      <c r="Y55" s="930"/>
      <c r="Z55" s="930"/>
    </row>
    <row r="56" spans="1:26" s="915" customFormat="1" ht="24" customHeight="1">
      <c r="A56" s="930"/>
      <c r="B56" s="930"/>
      <c r="C56" s="930"/>
      <c r="D56" s="930"/>
      <c r="E56" s="930"/>
      <c r="F56" s="930"/>
      <c r="G56" s="930"/>
      <c r="H56" s="930"/>
      <c r="I56" s="930"/>
      <c r="J56" s="930"/>
      <c r="K56" s="930"/>
      <c r="L56" s="930"/>
      <c r="M56" s="930"/>
      <c r="N56" s="930"/>
      <c r="O56" s="930"/>
      <c r="P56" s="930"/>
      <c r="Q56" s="930"/>
      <c r="R56" s="930"/>
      <c r="S56" s="930"/>
      <c r="T56" s="930"/>
      <c r="U56" s="930"/>
      <c r="V56" s="930"/>
      <c r="W56" s="930"/>
      <c r="X56" s="930"/>
      <c r="Y56" s="930"/>
      <c r="Z56" s="930"/>
    </row>
    <row r="57" spans="1:26" s="915" customFormat="1" ht="24" customHeight="1">
      <c r="A57" s="930"/>
      <c r="B57" s="930"/>
      <c r="C57" s="930"/>
      <c r="D57" s="930"/>
      <c r="E57" s="930"/>
      <c r="F57" s="930"/>
      <c r="G57" s="930"/>
      <c r="H57" s="930"/>
      <c r="I57" s="930"/>
      <c r="J57" s="930"/>
      <c r="K57" s="930"/>
      <c r="L57" s="930"/>
      <c r="M57" s="930"/>
      <c r="N57" s="930"/>
      <c r="O57" s="930"/>
      <c r="P57" s="930"/>
      <c r="Q57" s="930"/>
      <c r="R57" s="930"/>
      <c r="S57" s="930"/>
      <c r="T57" s="930"/>
      <c r="U57" s="930"/>
      <c r="V57" s="930"/>
      <c r="W57" s="930"/>
      <c r="X57" s="930"/>
      <c r="Y57" s="930"/>
      <c r="Z57" s="930"/>
    </row>
    <row r="58" spans="1:26" s="915" customFormat="1" ht="24" customHeight="1">
      <c r="A58" s="930"/>
      <c r="B58" s="930"/>
      <c r="C58" s="930"/>
      <c r="D58" s="930"/>
      <c r="E58" s="930"/>
      <c r="F58" s="930"/>
      <c r="G58" s="930"/>
      <c r="H58" s="930"/>
      <c r="I58" s="930"/>
      <c r="J58" s="930"/>
      <c r="K58" s="930"/>
      <c r="L58" s="930"/>
      <c r="M58" s="930"/>
      <c r="N58" s="930"/>
      <c r="O58" s="930"/>
      <c r="P58" s="930"/>
      <c r="Q58" s="930"/>
      <c r="R58" s="930"/>
      <c r="S58" s="930"/>
      <c r="T58" s="930"/>
      <c r="U58" s="930"/>
      <c r="V58" s="930"/>
      <c r="W58" s="930"/>
      <c r="X58" s="930"/>
      <c r="Y58" s="930"/>
      <c r="Z58" s="930"/>
    </row>
    <row r="59" spans="1:26" s="915" customFormat="1" ht="24" customHeight="1">
      <c r="A59" s="930"/>
      <c r="B59" s="930"/>
      <c r="C59" s="930"/>
      <c r="D59" s="930"/>
      <c r="E59" s="930"/>
      <c r="F59" s="930"/>
      <c r="G59" s="930"/>
      <c r="H59" s="930"/>
      <c r="I59" s="930"/>
      <c r="J59" s="930"/>
      <c r="K59" s="930"/>
      <c r="L59" s="930"/>
      <c r="M59" s="930"/>
      <c r="N59" s="930"/>
      <c r="O59" s="930"/>
      <c r="P59" s="930"/>
      <c r="Q59" s="930"/>
      <c r="R59" s="930"/>
      <c r="S59" s="930"/>
      <c r="T59" s="930"/>
      <c r="U59" s="930"/>
      <c r="V59" s="930"/>
      <c r="W59" s="930"/>
      <c r="X59" s="930"/>
      <c r="Y59" s="930"/>
      <c r="Z59" s="930"/>
    </row>
    <row r="60" spans="1:26" s="915" customFormat="1" ht="24" customHeight="1">
      <c r="A60" s="930"/>
      <c r="B60" s="930"/>
      <c r="C60" s="930"/>
      <c r="D60" s="930"/>
      <c r="E60" s="930"/>
      <c r="F60" s="930"/>
      <c r="G60" s="930"/>
      <c r="H60" s="930"/>
      <c r="I60" s="930"/>
      <c r="J60" s="930"/>
      <c r="K60" s="930"/>
      <c r="L60" s="930"/>
      <c r="M60" s="930"/>
      <c r="N60" s="930"/>
      <c r="O60" s="930"/>
      <c r="P60" s="930"/>
      <c r="Q60" s="930"/>
      <c r="R60" s="930"/>
      <c r="S60" s="930"/>
      <c r="T60" s="930"/>
      <c r="U60" s="930"/>
      <c r="V60" s="930"/>
      <c r="W60" s="930"/>
      <c r="X60" s="930"/>
      <c r="Y60" s="930"/>
      <c r="Z60" s="930"/>
    </row>
    <row r="61" spans="1:26" s="915" customFormat="1" ht="24" customHeight="1">
      <c r="A61" s="930"/>
      <c r="B61" s="930"/>
      <c r="C61" s="930"/>
      <c r="D61" s="930"/>
      <c r="E61" s="930"/>
      <c r="F61" s="930"/>
      <c r="G61" s="930"/>
      <c r="H61" s="930"/>
      <c r="I61" s="930"/>
      <c r="J61" s="930"/>
      <c r="K61" s="930"/>
      <c r="L61" s="930"/>
      <c r="M61" s="930"/>
      <c r="N61" s="930"/>
      <c r="O61" s="930"/>
      <c r="P61" s="930"/>
      <c r="Q61" s="930"/>
      <c r="R61" s="930"/>
      <c r="S61" s="930"/>
      <c r="T61" s="930"/>
      <c r="U61" s="930"/>
      <c r="V61" s="930"/>
      <c r="W61" s="930"/>
      <c r="X61" s="930"/>
      <c r="Y61" s="930"/>
      <c r="Z61" s="930"/>
    </row>
    <row r="62" spans="1:26" s="915" customFormat="1" ht="24" customHeight="1">
      <c r="A62" s="930"/>
      <c r="B62" s="930"/>
      <c r="C62" s="930"/>
      <c r="D62" s="930"/>
      <c r="E62" s="930"/>
      <c r="F62" s="930"/>
      <c r="G62" s="930"/>
      <c r="H62" s="930"/>
      <c r="I62" s="930"/>
      <c r="J62" s="930"/>
      <c r="K62" s="930"/>
      <c r="L62" s="930"/>
      <c r="M62" s="930"/>
      <c r="N62" s="930"/>
      <c r="O62" s="930"/>
      <c r="P62" s="930"/>
      <c r="Q62" s="930"/>
      <c r="R62" s="930"/>
      <c r="S62" s="930"/>
      <c r="T62" s="930"/>
      <c r="U62" s="930"/>
      <c r="V62" s="930"/>
      <c r="W62" s="930"/>
      <c r="X62" s="930"/>
      <c r="Y62" s="930"/>
      <c r="Z62" s="930"/>
    </row>
    <row r="63" spans="1:26" s="915" customFormat="1" ht="24" customHeight="1">
      <c r="A63" s="930"/>
      <c r="B63" s="930"/>
      <c r="C63" s="930"/>
      <c r="D63" s="930"/>
      <c r="E63" s="930"/>
      <c r="F63" s="930"/>
      <c r="G63" s="930"/>
      <c r="H63" s="930"/>
      <c r="I63" s="930"/>
      <c r="J63" s="930"/>
      <c r="K63" s="930"/>
      <c r="L63" s="930"/>
      <c r="M63" s="930"/>
      <c r="N63" s="930"/>
      <c r="O63" s="930"/>
      <c r="P63" s="930"/>
      <c r="Q63" s="930"/>
      <c r="R63" s="930"/>
      <c r="S63" s="930"/>
      <c r="T63" s="930"/>
      <c r="U63" s="930"/>
      <c r="V63" s="930"/>
      <c r="W63" s="930"/>
      <c r="X63" s="930"/>
      <c r="Y63" s="930"/>
      <c r="Z63" s="930"/>
    </row>
    <row r="64" spans="1:26" s="915" customFormat="1" ht="24" customHeight="1">
      <c r="A64" s="930"/>
      <c r="B64" s="930"/>
      <c r="C64" s="930"/>
      <c r="D64" s="930"/>
      <c r="E64" s="930"/>
      <c r="F64" s="930"/>
      <c r="G64" s="930"/>
      <c r="H64" s="930"/>
      <c r="I64" s="930"/>
      <c r="J64" s="930"/>
      <c r="K64" s="930"/>
      <c r="L64" s="930"/>
      <c r="M64" s="930"/>
      <c r="N64" s="930"/>
      <c r="O64" s="930"/>
      <c r="P64" s="930"/>
      <c r="Q64" s="930"/>
      <c r="R64" s="930"/>
      <c r="S64" s="930"/>
      <c r="T64" s="930"/>
      <c r="U64" s="930"/>
      <c r="V64" s="930"/>
      <c r="W64" s="930"/>
      <c r="X64" s="930"/>
      <c r="Y64" s="930"/>
      <c r="Z64" s="930"/>
    </row>
    <row r="65" spans="1:26" s="915" customFormat="1" ht="19.899999999999999" customHeight="1">
      <c r="A65" s="930"/>
      <c r="B65" s="930"/>
      <c r="C65" s="930"/>
      <c r="D65" s="930"/>
      <c r="E65" s="930"/>
      <c r="F65" s="930"/>
      <c r="G65" s="930"/>
      <c r="H65" s="930"/>
      <c r="I65" s="930"/>
      <c r="J65" s="930"/>
      <c r="K65" s="930"/>
      <c r="L65" s="930"/>
      <c r="M65" s="930"/>
      <c r="N65" s="930"/>
      <c r="O65" s="930"/>
      <c r="P65" s="930"/>
      <c r="Q65" s="930"/>
      <c r="R65" s="930"/>
      <c r="S65" s="930"/>
      <c r="T65" s="930"/>
      <c r="U65" s="930"/>
      <c r="V65" s="930"/>
      <c r="W65" s="930"/>
      <c r="X65" s="930"/>
      <c r="Y65" s="930"/>
      <c r="Z65" s="930"/>
    </row>
    <row r="66" spans="1:26" s="915" customFormat="1" ht="19.899999999999999" customHeight="1">
      <c r="A66" s="930"/>
      <c r="B66" s="930"/>
      <c r="C66" s="930"/>
      <c r="D66" s="930"/>
      <c r="E66" s="930"/>
      <c r="F66" s="930"/>
      <c r="G66" s="930"/>
      <c r="H66" s="930"/>
      <c r="I66" s="930"/>
      <c r="J66" s="930"/>
      <c r="K66" s="930"/>
      <c r="L66" s="930"/>
      <c r="M66" s="930"/>
      <c r="N66" s="930"/>
      <c r="O66" s="930"/>
      <c r="P66" s="930"/>
      <c r="Q66" s="930"/>
      <c r="R66" s="930"/>
      <c r="S66" s="930"/>
      <c r="T66" s="930"/>
      <c r="U66" s="930"/>
      <c r="V66" s="930"/>
      <c r="W66" s="930"/>
      <c r="X66" s="930"/>
      <c r="Y66" s="930"/>
      <c r="Z66" s="930"/>
    </row>
    <row r="67" spans="1:26" s="915" customFormat="1" ht="19.899999999999999" customHeight="1">
      <c r="A67" s="930"/>
      <c r="B67" s="930"/>
      <c r="C67" s="930"/>
      <c r="D67" s="930"/>
      <c r="E67" s="930"/>
      <c r="F67" s="930"/>
      <c r="G67" s="930"/>
      <c r="H67" s="930"/>
      <c r="I67" s="930"/>
      <c r="J67" s="930"/>
      <c r="K67" s="930"/>
      <c r="L67" s="930"/>
      <c r="M67" s="930"/>
      <c r="N67" s="930"/>
      <c r="O67" s="930"/>
      <c r="P67" s="930"/>
      <c r="Q67" s="930"/>
      <c r="R67" s="930"/>
      <c r="S67" s="930"/>
      <c r="T67" s="930"/>
      <c r="U67" s="930"/>
      <c r="V67" s="930"/>
      <c r="W67" s="930"/>
      <c r="X67" s="930"/>
      <c r="Y67" s="930"/>
      <c r="Z67" s="930"/>
    </row>
    <row r="68" spans="1:26" s="915" customFormat="1" ht="19.899999999999999" customHeight="1">
      <c r="A68" s="930"/>
      <c r="B68" s="930"/>
      <c r="C68" s="930"/>
      <c r="D68" s="930"/>
      <c r="E68" s="930"/>
      <c r="F68" s="930"/>
      <c r="G68" s="930"/>
      <c r="H68" s="930"/>
      <c r="I68" s="930"/>
      <c r="J68" s="930"/>
      <c r="K68" s="930"/>
      <c r="L68" s="930"/>
      <c r="M68" s="930"/>
      <c r="N68" s="930"/>
      <c r="O68" s="930"/>
      <c r="P68" s="930"/>
      <c r="Q68" s="930"/>
      <c r="R68" s="930"/>
      <c r="S68" s="930"/>
      <c r="T68" s="930"/>
      <c r="U68" s="930"/>
      <c r="V68" s="930"/>
      <c r="W68" s="930"/>
      <c r="X68" s="930"/>
      <c r="Y68" s="930"/>
      <c r="Z68" s="930"/>
    </row>
    <row r="69" spans="1:26" s="915" customFormat="1" ht="19.899999999999999" customHeight="1">
      <c r="A69" s="930"/>
      <c r="B69" s="930"/>
      <c r="C69" s="930"/>
      <c r="D69" s="930"/>
      <c r="E69" s="930"/>
      <c r="F69" s="930"/>
      <c r="G69" s="930"/>
      <c r="H69" s="930"/>
      <c r="I69" s="930"/>
      <c r="J69" s="930"/>
      <c r="K69" s="930"/>
      <c r="L69" s="930"/>
      <c r="M69" s="930"/>
      <c r="N69" s="930"/>
      <c r="O69" s="930"/>
      <c r="P69" s="930"/>
      <c r="Q69" s="930"/>
      <c r="R69" s="930"/>
      <c r="S69" s="930"/>
      <c r="T69" s="930"/>
      <c r="U69" s="930"/>
      <c r="V69" s="930"/>
      <c r="W69" s="930"/>
      <c r="X69" s="930"/>
      <c r="Y69" s="930"/>
      <c r="Z69" s="930"/>
    </row>
    <row r="70" spans="1:26" s="915" customFormat="1" ht="19.899999999999999" customHeight="1">
      <c r="A70" s="930"/>
      <c r="B70" s="930"/>
      <c r="C70" s="930"/>
      <c r="D70" s="930"/>
      <c r="E70" s="930"/>
      <c r="F70" s="930"/>
      <c r="G70" s="930"/>
      <c r="H70" s="930"/>
      <c r="I70" s="930"/>
      <c r="J70" s="930"/>
      <c r="K70" s="930"/>
      <c r="L70" s="930"/>
      <c r="M70" s="930"/>
      <c r="N70" s="930"/>
      <c r="O70" s="930"/>
      <c r="P70" s="930"/>
      <c r="Q70" s="930"/>
      <c r="R70" s="930"/>
      <c r="S70" s="930"/>
      <c r="T70" s="930"/>
      <c r="U70" s="930"/>
      <c r="V70" s="930"/>
      <c r="W70" s="930"/>
      <c r="X70" s="930"/>
      <c r="Y70" s="930"/>
      <c r="Z70" s="930"/>
    </row>
    <row r="71" spans="1:26" s="915" customFormat="1" ht="19.899999999999999" customHeight="1">
      <c r="A71" s="930"/>
      <c r="B71" s="930"/>
      <c r="C71" s="930"/>
      <c r="D71" s="930"/>
      <c r="E71" s="930"/>
      <c r="F71" s="930"/>
      <c r="G71" s="930"/>
      <c r="H71" s="930"/>
      <c r="I71" s="930"/>
      <c r="J71" s="930"/>
      <c r="K71" s="930"/>
      <c r="L71" s="930"/>
      <c r="M71" s="930"/>
      <c r="N71" s="930"/>
      <c r="O71" s="930"/>
      <c r="P71" s="930"/>
      <c r="Q71" s="930"/>
      <c r="R71" s="930"/>
      <c r="S71" s="930"/>
      <c r="T71" s="930"/>
      <c r="U71" s="930"/>
      <c r="V71" s="930"/>
      <c r="W71" s="930"/>
      <c r="X71" s="930"/>
      <c r="Y71" s="930"/>
      <c r="Z71" s="930"/>
    </row>
    <row r="72" spans="1:26" s="915" customFormat="1" ht="19.899999999999999" customHeight="1">
      <c r="A72" s="930"/>
      <c r="B72" s="930"/>
      <c r="C72" s="930"/>
      <c r="D72" s="930"/>
      <c r="E72" s="930"/>
      <c r="F72" s="930"/>
      <c r="G72" s="930"/>
      <c r="H72" s="930"/>
      <c r="I72" s="930"/>
      <c r="J72" s="930"/>
      <c r="K72" s="930"/>
      <c r="L72" s="930"/>
      <c r="M72" s="930"/>
      <c r="N72" s="930"/>
      <c r="O72" s="930"/>
      <c r="P72" s="930"/>
      <c r="Q72" s="930"/>
      <c r="R72" s="930"/>
      <c r="S72" s="930"/>
      <c r="T72" s="930"/>
      <c r="U72" s="930"/>
      <c r="V72" s="930"/>
      <c r="W72" s="930"/>
      <c r="X72" s="930"/>
      <c r="Y72" s="930"/>
      <c r="Z72" s="930"/>
    </row>
    <row r="73" spans="1:26" s="915" customFormat="1" ht="19.899999999999999" customHeight="1">
      <c r="A73" s="930"/>
      <c r="B73" s="930"/>
      <c r="C73" s="930"/>
      <c r="D73" s="930"/>
      <c r="E73" s="930"/>
      <c r="F73" s="930"/>
      <c r="G73" s="930"/>
      <c r="H73" s="930"/>
      <c r="I73" s="930"/>
      <c r="J73" s="930"/>
      <c r="K73" s="930"/>
      <c r="L73" s="930"/>
      <c r="M73" s="930"/>
      <c r="N73" s="930"/>
      <c r="O73" s="930"/>
      <c r="P73" s="930"/>
      <c r="Q73" s="930"/>
      <c r="R73" s="930"/>
      <c r="S73" s="930"/>
      <c r="T73" s="930"/>
      <c r="U73" s="930"/>
      <c r="V73" s="930"/>
      <c r="W73" s="930"/>
      <c r="X73" s="930"/>
      <c r="Y73" s="930"/>
      <c r="Z73" s="930"/>
    </row>
    <row r="74" spans="1:26" s="915" customFormat="1" ht="19.899999999999999" customHeight="1">
      <c r="A74" s="930"/>
      <c r="B74" s="930"/>
      <c r="C74" s="930"/>
      <c r="D74" s="930"/>
      <c r="E74" s="930"/>
      <c r="F74" s="930"/>
      <c r="G74" s="930"/>
      <c r="H74" s="930"/>
      <c r="I74" s="930"/>
      <c r="J74" s="930"/>
      <c r="K74" s="930"/>
      <c r="L74" s="930"/>
      <c r="M74" s="930"/>
      <c r="N74" s="930"/>
      <c r="O74" s="930"/>
      <c r="P74" s="930"/>
      <c r="Q74" s="930"/>
      <c r="R74" s="930"/>
      <c r="S74" s="930"/>
      <c r="T74" s="930"/>
      <c r="U74" s="930"/>
      <c r="V74" s="930"/>
      <c r="W74" s="930"/>
      <c r="X74" s="930"/>
      <c r="Y74" s="930"/>
      <c r="Z74" s="930"/>
    </row>
    <row r="75" spans="1:26" s="915" customFormat="1" ht="19.899999999999999" customHeight="1">
      <c r="A75" s="930"/>
      <c r="B75" s="930"/>
      <c r="C75" s="930"/>
      <c r="D75" s="930"/>
      <c r="E75" s="930"/>
      <c r="F75" s="930"/>
      <c r="G75" s="930"/>
      <c r="H75" s="930"/>
      <c r="I75" s="930"/>
      <c r="J75" s="930"/>
      <c r="K75" s="930"/>
      <c r="L75" s="930"/>
      <c r="M75" s="930"/>
      <c r="N75" s="930"/>
      <c r="O75" s="930"/>
      <c r="P75" s="930"/>
      <c r="Q75" s="930"/>
      <c r="R75" s="930"/>
      <c r="S75" s="930"/>
      <c r="T75" s="930"/>
      <c r="U75" s="930"/>
      <c r="V75" s="930"/>
      <c r="W75" s="930"/>
      <c r="X75" s="930"/>
      <c r="Y75" s="930"/>
      <c r="Z75" s="930"/>
    </row>
    <row r="76" spans="1:26" s="915" customFormat="1" ht="19.899999999999999" customHeight="1"/>
    <row r="77" spans="1:26" s="915" customFormat="1" ht="19.899999999999999" customHeight="1"/>
    <row r="78" spans="1:26" s="915" customFormat="1" ht="19.899999999999999" customHeight="1"/>
    <row r="79" spans="1:26" s="915" customFormat="1" ht="19.899999999999999" customHeight="1"/>
    <row r="80" spans="1:26" s="915" customFormat="1" ht="19.899999999999999" customHeight="1"/>
    <row r="81" spans="1:26" s="915" customFormat="1" ht="19.899999999999999" customHeight="1"/>
    <row r="82" spans="1:26" s="915" customFormat="1" ht="19.899999999999999" customHeight="1"/>
    <row r="83" spans="1:26" s="915" customFormat="1" ht="19.899999999999999" customHeight="1"/>
    <row r="84" spans="1:26" ht="19.899999999999999" customHeight="1">
      <c r="A84" s="915"/>
      <c r="B84" s="915"/>
      <c r="C84" s="915"/>
      <c r="D84" s="915"/>
      <c r="E84" s="915"/>
      <c r="F84" s="915"/>
      <c r="G84" s="915"/>
      <c r="H84" s="915"/>
      <c r="I84" s="915"/>
      <c r="J84" s="915"/>
      <c r="K84" s="915"/>
      <c r="L84" s="915"/>
      <c r="M84" s="915"/>
      <c r="N84" s="915"/>
      <c r="O84" s="915"/>
      <c r="P84" s="915"/>
      <c r="Q84" s="915"/>
      <c r="R84" s="915"/>
      <c r="S84" s="915"/>
      <c r="T84" s="915"/>
      <c r="U84" s="915"/>
      <c r="V84" s="915"/>
      <c r="W84" s="915"/>
      <c r="X84" s="915"/>
      <c r="Y84" s="915"/>
      <c r="Z84" s="915"/>
    </row>
    <row r="85" spans="1:26" ht="19.899999999999999" customHeight="1">
      <c r="A85" s="915"/>
      <c r="B85" s="915"/>
      <c r="C85" s="915"/>
      <c r="D85" s="915"/>
      <c r="E85" s="915"/>
      <c r="F85" s="915"/>
      <c r="G85" s="915"/>
      <c r="H85" s="915"/>
      <c r="I85" s="915"/>
      <c r="J85" s="915"/>
      <c r="K85" s="915"/>
      <c r="L85" s="915"/>
      <c r="M85" s="915"/>
      <c r="N85" s="915"/>
      <c r="O85" s="915"/>
      <c r="P85" s="915"/>
      <c r="Q85" s="915"/>
      <c r="R85" s="915"/>
      <c r="S85" s="915"/>
      <c r="T85" s="915"/>
      <c r="U85" s="915"/>
      <c r="V85" s="915"/>
      <c r="W85" s="915"/>
      <c r="X85" s="915"/>
      <c r="Y85" s="915"/>
      <c r="Z85" s="915"/>
    </row>
  </sheetData>
  <mergeCells count="158">
    <mergeCell ref="V39:Y39"/>
    <mergeCell ref="B38:E38"/>
    <mergeCell ref="I38:L38"/>
    <mergeCell ref="M38:P38"/>
    <mergeCell ref="Q38:T38"/>
    <mergeCell ref="V38:Y38"/>
    <mergeCell ref="AA31:AB31"/>
    <mergeCell ref="Q33:T33"/>
    <mergeCell ref="I34:L34"/>
    <mergeCell ref="M34:P34"/>
    <mergeCell ref="B34:E34"/>
    <mergeCell ref="Q34:T34"/>
    <mergeCell ref="V34:Y34"/>
    <mergeCell ref="B36:E36"/>
    <mergeCell ref="Q36:T36"/>
    <mergeCell ref="V36:Y36"/>
    <mergeCell ref="Q35:T35"/>
    <mergeCell ref="B35:E35"/>
    <mergeCell ref="V35:Y35"/>
    <mergeCell ref="I35:L35"/>
    <mergeCell ref="M35:P35"/>
    <mergeCell ref="I36:L36"/>
    <mergeCell ref="M36:P36"/>
    <mergeCell ref="Q22:T22"/>
    <mergeCell ref="V22:Y22"/>
    <mergeCell ref="I20:L20"/>
    <mergeCell ref="M20:P20"/>
    <mergeCell ref="Q20:T20"/>
    <mergeCell ref="V20:Y20"/>
    <mergeCell ref="B21:E21"/>
    <mergeCell ref="I21:L21"/>
    <mergeCell ref="M21:P21"/>
    <mergeCell ref="Q21:T21"/>
    <mergeCell ref="V21:Y21"/>
    <mergeCell ref="AA15:AB15"/>
    <mergeCell ref="B16:E16"/>
    <mergeCell ref="I16:L16"/>
    <mergeCell ref="M16:P16"/>
    <mergeCell ref="Q16:T16"/>
    <mergeCell ref="I18:L18"/>
    <mergeCell ref="M18:P18"/>
    <mergeCell ref="Q18:T18"/>
    <mergeCell ref="V18:Y18"/>
    <mergeCell ref="B18:E18"/>
    <mergeCell ref="I17:L17"/>
    <mergeCell ref="M17:P17"/>
    <mergeCell ref="Q17:T17"/>
    <mergeCell ref="V17:Y17"/>
    <mergeCell ref="V16:Y16"/>
    <mergeCell ref="B17:E17"/>
    <mergeCell ref="X1:Z1"/>
    <mergeCell ref="B4:M4"/>
    <mergeCell ref="N4:Y4"/>
    <mergeCell ref="E8:F8"/>
    <mergeCell ref="I8:K9"/>
    <mergeCell ref="I24:L24"/>
    <mergeCell ref="M24:P24"/>
    <mergeCell ref="Q24:T24"/>
    <mergeCell ref="V24:Y24"/>
    <mergeCell ref="B23:E23"/>
    <mergeCell ref="I23:L23"/>
    <mergeCell ref="M23:P23"/>
    <mergeCell ref="Q23:T23"/>
    <mergeCell ref="V23:Y23"/>
    <mergeCell ref="B19:E19"/>
    <mergeCell ref="I19:L19"/>
    <mergeCell ref="M19:P19"/>
    <mergeCell ref="Q19:T19"/>
    <mergeCell ref="V19:Y19"/>
    <mergeCell ref="B20:E20"/>
    <mergeCell ref="B24:E24"/>
    <mergeCell ref="B22:E22"/>
    <mergeCell ref="I22:L22"/>
    <mergeCell ref="M22:P22"/>
    <mergeCell ref="B26:E26"/>
    <mergeCell ref="I26:L26"/>
    <mergeCell ref="M26:P26"/>
    <mergeCell ref="Q26:T26"/>
    <mergeCell ref="V26:Y26"/>
    <mergeCell ref="B25:E25"/>
    <mergeCell ref="I25:L25"/>
    <mergeCell ref="M25:P25"/>
    <mergeCell ref="Q25:T25"/>
    <mergeCell ref="V25:Y25"/>
    <mergeCell ref="B28:E28"/>
    <mergeCell ref="I28:L28"/>
    <mergeCell ref="M28:P28"/>
    <mergeCell ref="Q28:T28"/>
    <mergeCell ref="V28:Y28"/>
    <mergeCell ref="B27:E27"/>
    <mergeCell ref="I27:L27"/>
    <mergeCell ref="M27:P27"/>
    <mergeCell ref="Q27:T27"/>
    <mergeCell ref="V27:Y27"/>
    <mergeCell ref="B30:E30"/>
    <mergeCell ref="I30:L30"/>
    <mergeCell ref="M30:P30"/>
    <mergeCell ref="Q30:T30"/>
    <mergeCell ref="V30:Y30"/>
    <mergeCell ref="B29:E29"/>
    <mergeCell ref="I29:L29"/>
    <mergeCell ref="M29:P29"/>
    <mergeCell ref="Q29:T29"/>
    <mergeCell ref="V29:Y29"/>
    <mergeCell ref="B42:E42"/>
    <mergeCell ref="I42:L42"/>
    <mergeCell ref="M42:P42"/>
    <mergeCell ref="Q42:T42"/>
    <mergeCell ref="V42:Y42"/>
    <mergeCell ref="B37:E37"/>
    <mergeCell ref="I37:L37"/>
    <mergeCell ref="M37:P37"/>
    <mergeCell ref="Q37:T37"/>
    <mergeCell ref="V37:Y37"/>
    <mergeCell ref="B41:E41"/>
    <mergeCell ref="I41:L41"/>
    <mergeCell ref="M41:P41"/>
    <mergeCell ref="Q41:T41"/>
    <mergeCell ref="V41:Y41"/>
    <mergeCell ref="B40:E40"/>
    <mergeCell ref="I40:L40"/>
    <mergeCell ref="M40:P40"/>
    <mergeCell ref="Q40:T40"/>
    <mergeCell ref="V40:Y40"/>
    <mergeCell ref="B39:E39"/>
    <mergeCell ref="I39:L39"/>
    <mergeCell ref="M39:P39"/>
    <mergeCell ref="Q39:T39"/>
    <mergeCell ref="B44:E44"/>
    <mergeCell ref="I44:L44"/>
    <mergeCell ref="M44:P44"/>
    <mergeCell ref="Q44:T44"/>
    <mergeCell ref="V44:Y44"/>
    <mergeCell ref="B43:E43"/>
    <mergeCell ref="I43:L43"/>
    <mergeCell ref="M43:P43"/>
    <mergeCell ref="Q43:T43"/>
    <mergeCell ref="V43:Y43"/>
    <mergeCell ref="B46:E46"/>
    <mergeCell ref="I46:L46"/>
    <mergeCell ref="M46:P46"/>
    <mergeCell ref="Q46:T46"/>
    <mergeCell ref="V46:Y46"/>
    <mergeCell ref="B45:E45"/>
    <mergeCell ref="I45:L45"/>
    <mergeCell ref="M45:P45"/>
    <mergeCell ref="Q45:T45"/>
    <mergeCell ref="V45:Y45"/>
    <mergeCell ref="B48:E48"/>
    <mergeCell ref="I48:L48"/>
    <mergeCell ref="M48:P48"/>
    <mergeCell ref="Q48:T48"/>
    <mergeCell ref="V48:Y48"/>
    <mergeCell ref="B47:E47"/>
    <mergeCell ref="I47:L47"/>
    <mergeCell ref="M47:P47"/>
    <mergeCell ref="Q47:T47"/>
    <mergeCell ref="V47:Y47"/>
  </mergeCells>
  <phoneticPr fontId="3"/>
  <conditionalFormatting sqref="A1:Z48">
    <cfRule type="expression" dxfId="12" priority="3">
      <formula>A1:Z1&lt;&gt;""</formula>
    </cfRule>
  </conditionalFormatting>
  <dataValidations count="2">
    <dataValidation type="list" allowBlank="1" showInputMessage="1" showErrorMessage="1" sqref="H34:H48 H16:H30" xr:uid="{25852237-FF10-43FC-A034-371AE933E85E}">
      <formula1>"主,副"</formula1>
    </dataValidation>
    <dataValidation type="list" allowBlank="1" showInputMessage="1" showErrorMessage="1" sqref="H31:H32 G34:G48 G16:H30" xr:uid="{794F52E5-AB2E-4250-947D-59E3544EE0A0}">
      <formula1>"常勤,非常勤"</formula1>
    </dataValidation>
  </dataValidations>
  <pageMargins left="0.23622047244094491" right="0.23622047244094491" top="0.55118110236220474" bottom="0.55118110236220474" header="0.31496062992125984" footer="0.39370078740157483"/>
  <pageSetup paperSize="9" orientation="portrait" r:id="rId1"/>
  <rowBreaks count="1" manualBreakCount="1">
    <brk id="31" max="16383" man="1"/>
  </rowBreaks>
  <colBreaks count="1" manualBreakCount="1">
    <brk id="26" max="49" man="1"/>
  </colBreaks>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DH78"/>
  <sheetViews>
    <sheetView view="pageBreakPreview" zoomScaleNormal="85" zoomScaleSheetLayoutView="100" workbookViewId="0"/>
  </sheetViews>
  <sheetFormatPr defaultColWidth="4.125" defaultRowHeight="19.899999999999999" customHeight="1"/>
  <cols>
    <col min="1" max="26" width="3.875" style="29" customWidth="1"/>
    <col min="27" max="16384" width="4.125" style="29"/>
  </cols>
  <sheetData>
    <row r="1" spans="1:112" ht="19.899999999999999" customHeight="1" thickBot="1">
      <c r="A1" s="23" t="s">
        <v>689</v>
      </c>
      <c r="B1" s="19"/>
      <c r="C1" s="19"/>
      <c r="D1" s="19"/>
      <c r="E1" s="19"/>
      <c r="F1" s="19"/>
      <c r="G1" s="19"/>
      <c r="H1" s="19"/>
      <c r="I1" s="19"/>
      <c r="J1" s="31"/>
      <c r="K1" s="31"/>
      <c r="L1" s="18"/>
      <c r="M1" s="18"/>
      <c r="N1" s="18"/>
      <c r="O1" s="18"/>
      <c r="P1" s="18"/>
      <c r="Q1" s="18"/>
      <c r="R1" s="18"/>
      <c r="S1" s="18"/>
      <c r="T1" s="18"/>
      <c r="U1" s="24"/>
      <c r="V1" s="27"/>
      <c r="X1" s="1480" t="s">
        <v>85</v>
      </c>
      <c r="Y1" s="1481"/>
      <c r="Z1" s="1482"/>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row>
    <row r="2" spans="1:112" ht="19.899999999999999" customHeight="1">
      <c r="A2" s="27" t="s">
        <v>806</v>
      </c>
      <c r="B2" s="19"/>
      <c r="C2" s="19"/>
      <c r="D2" s="19"/>
      <c r="E2" s="19"/>
      <c r="F2" s="19"/>
      <c r="G2" s="19"/>
      <c r="H2" s="19"/>
      <c r="I2" s="19"/>
      <c r="J2" s="31"/>
      <c r="K2" s="31"/>
      <c r="L2" s="18"/>
      <c r="M2" s="18"/>
      <c r="N2" s="18"/>
      <c r="O2" s="18"/>
      <c r="P2" s="18"/>
      <c r="Q2" s="18"/>
      <c r="R2" s="18"/>
      <c r="S2" s="18"/>
      <c r="T2" s="18"/>
      <c r="U2" s="24"/>
      <c r="V2" s="27"/>
      <c r="X2" s="35"/>
      <c r="Y2" s="35"/>
      <c r="Z2" s="35"/>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row>
    <row r="3" spans="1:112" s="16" customFormat="1" ht="19.899999999999999" customHeight="1">
      <c r="B3" s="449" t="s">
        <v>256</v>
      </c>
      <c r="C3" s="450"/>
      <c r="D3" s="450"/>
      <c r="E3" s="450"/>
      <c r="F3" s="450"/>
      <c r="G3" s="450"/>
      <c r="H3" s="450"/>
      <c r="I3" s="450"/>
      <c r="J3" s="450"/>
      <c r="K3" s="450"/>
      <c r="L3" s="450"/>
      <c r="M3" s="451"/>
      <c r="N3" s="447" t="s">
        <v>34</v>
      </c>
      <c r="O3" s="447"/>
      <c r="P3" s="447"/>
      <c r="Q3" s="447"/>
      <c r="R3" s="447"/>
      <c r="S3" s="447"/>
      <c r="T3" s="447"/>
      <c r="U3" s="447"/>
      <c r="V3" s="447"/>
      <c r="W3" s="447"/>
      <c r="X3" s="447"/>
      <c r="Y3" s="447"/>
    </row>
    <row r="4" spans="1:112" s="16" customFormat="1" ht="19.899999999999999" customHeight="1">
      <c r="B4" s="1344"/>
      <c r="C4" s="1345"/>
      <c r="D4" s="1345"/>
      <c r="E4" s="1345"/>
      <c r="F4" s="1345"/>
      <c r="G4" s="1345"/>
      <c r="H4" s="1345"/>
      <c r="I4" s="1345"/>
      <c r="J4" s="1345"/>
      <c r="K4" s="1345"/>
      <c r="L4" s="1345"/>
      <c r="M4" s="1346"/>
      <c r="N4" s="1344"/>
      <c r="O4" s="1345"/>
      <c r="P4" s="1345"/>
      <c r="Q4" s="1345"/>
      <c r="R4" s="1345"/>
      <c r="S4" s="1345"/>
      <c r="T4" s="1345"/>
      <c r="U4" s="1345"/>
      <c r="V4" s="1345"/>
      <c r="W4" s="1345"/>
      <c r="X4" s="1345"/>
      <c r="Y4" s="1346"/>
    </row>
    <row r="5" spans="1:112" s="16" customFormat="1" ht="19.899999999999999" customHeight="1">
      <c r="B5" s="17"/>
      <c r="C5" s="17"/>
      <c r="D5" s="17"/>
      <c r="E5" s="17"/>
      <c r="F5" s="17"/>
      <c r="G5" s="17"/>
      <c r="H5" s="17"/>
      <c r="I5" s="17"/>
      <c r="J5" s="17"/>
      <c r="K5" s="17"/>
      <c r="L5" s="17"/>
      <c r="M5" s="17"/>
      <c r="N5" s="17"/>
      <c r="O5" s="17"/>
      <c r="P5" s="17"/>
      <c r="Q5" s="17"/>
      <c r="R5" s="17"/>
      <c r="S5" s="17"/>
      <c r="T5" s="17"/>
      <c r="U5" s="17"/>
      <c r="V5" s="17"/>
      <c r="W5" s="17"/>
      <c r="X5" s="17"/>
      <c r="Y5" s="17"/>
    </row>
    <row r="6" spans="1:112" ht="19.899999999999999" customHeight="1">
      <c r="A6" s="460" t="s">
        <v>165</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row>
    <row r="7" spans="1:112" s="83" customFormat="1" ht="19.899999999999999" customHeight="1">
      <c r="A7" s="81"/>
      <c r="B7" s="69"/>
      <c r="C7" s="69"/>
      <c r="D7" s="69"/>
      <c r="E7" s="69"/>
      <c r="F7" s="69"/>
      <c r="G7" s="96"/>
      <c r="H7" s="96"/>
      <c r="I7" s="70"/>
      <c r="J7" s="70"/>
      <c r="K7" s="70"/>
      <c r="L7" s="97"/>
      <c r="M7" s="97"/>
      <c r="N7" s="97"/>
      <c r="O7" s="97"/>
      <c r="P7" s="97"/>
      <c r="Q7" s="97"/>
      <c r="R7" s="129"/>
      <c r="S7" s="130"/>
      <c r="T7" s="130"/>
      <c r="U7" s="130"/>
      <c r="V7" s="130"/>
      <c r="W7" s="130"/>
      <c r="X7" s="130"/>
      <c r="Y7" s="130"/>
      <c r="Z7" s="98"/>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row>
    <row r="8" spans="1:112" s="83" customFormat="1" ht="19.899999999999999" customHeight="1">
      <c r="A8" s="81"/>
      <c r="B8" s="970" t="s">
        <v>167</v>
      </c>
      <c r="C8" s="970"/>
      <c r="D8" s="970"/>
      <c r="E8" s="1994">
        <v>2</v>
      </c>
      <c r="F8" s="1994"/>
      <c r="G8" s="910" t="s">
        <v>21</v>
      </c>
      <c r="H8" s="99"/>
      <c r="I8" s="1622" t="s">
        <v>168</v>
      </c>
      <c r="J8" s="1622"/>
      <c r="K8" s="1622"/>
      <c r="L8" s="989" t="s">
        <v>875</v>
      </c>
      <c r="M8" s="1104"/>
      <c r="N8" s="968"/>
      <c r="O8" s="968"/>
      <c r="P8" s="968"/>
      <c r="Q8" s="968"/>
      <c r="R8" s="99"/>
      <c r="S8" s="989" t="s">
        <v>874</v>
      </c>
      <c r="T8" s="1104"/>
      <c r="U8" s="968"/>
      <c r="V8" s="968"/>
      <c r="W8" s="968"/>
      <c r="X8" s="968"/>
      <c r="Y8" s="99"/>
      <c r="Z8" s="98"/>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row>
    <row r="9" spans="1:112" s="83" customFormat="1" ht="19.899999999999999" customHeight="1">
      <c r="A9" s="81"/>
      <c r="B9" s="967"/>
      <c r="C9" s="967"/>
      <c r="D9" s="967"/>
      <c r="E9" s="100"/>
      <c r="F9" s="100"/>
      <c r="G9" s="100"/>
      <c r="H9" s="99"/>
      <c r="I9" s="1622"/>
      <c r="J9" s="1622"/>
      <c r="K9" s="1622"/>
      <c r="L9" s="1104"/>
      <c r="M9" s="1104"/>
      <c r="N9" s="968"/>
      <c r="O9" s="968"/>
      <c r="P9" s="968"/>
      <c r="Q9" s="968"/>
      <c r="R9" s="99"/>
      <c r="S9" s="1104"/>
      <c r="T9" s="1104"/>
      <c r="U9" s="968"/>
      <c r="V9" s="968"/>
      <c r="W9" s="968"/>
      <c r="X9" s="968"/>
      <c r="Y9" s="99"/>
      <c r="Z9" s="98"/>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row>
    <row r="10" spans="1:112" ht="19.899999999999999" customHeight="1">
      <c r="A10" s="118" t="s">
        <v>835</v>
      </c>
      <c r="B10" s="914"/>
      <c r="C10" s="914"/>
      <c r="D10" s="914"/>
      <c r="E10" s="914"/>
      <c r="F10" s="914"/>
      <c r="G10" s="914"/>
      <c r="H10" s="914"/>
      <c r="I10" s="914"/>
      <c r="J10" s="914"/>
      <c r="K10" s="914"/>
      <c r="L10" s="914"/>
      <c r="M10" s="914"/>
      <c r="N10" s="914"/>
      <c r="O10" s="914"/>
      <c r="P10" s="914"/>
      <c r="Q10" s="914"/>
      <c r="R10" s="914"/>
      <c r="S10" s="914"/>
      <c r="T10" s="914"/>
      <c r="U10" s="914"/>
      <c r="V10" s="914"/>
      <c r="W10" s="914"/>
      <c r="X10" s="914"/>
      <c r="Y10" s="934"/>
      <c r="Z10" s="934"/>
      <c r="AA10" s="915"/>
      <c r="AB10" s="915"/>
    </row>
    <row r="11" spans="1:112" ht="19.899999999999999" customHeight="1">
      <c r="A11" s="933" t="s">
        <v>831</v>
      </c>
      <c r="B11" s="914"/>
      <c r="C11" s="914"/>
      <c r="D11" s="914"/>
      <c r="E11" s="914"/>
      <c r="F11" s="914"/>
      <c r="G11" s="914"/>
      <c r="H11" s="914"/>
      <c r="I11" s="914"/>
      <c r="J11" s="914"/>
      <c r="K11" s="914"/>
      <c r="L11" s="914"/>
      <c r="M11" s="914"/>
      <c r="N11" s="914"/>
      <c r="O11" s="914"/>
      <c r="P11" s="914"/>
      <c r="Q11" s="914"/>
      <c r="R11" s="914"/>
      <c r="S11" s="914"/>
      <c r="T11" s="914"/>
      <c r="U11" s="914"/>
      <c r="V11" s="914"/>
      <c r="W11" s="914"/>
      <c r="X11" s="914"/>
      <c r="Y11" s="934"/>
      <c r="Z11" s="934"/>
      <c r="AA11" s="915"/>
      <c r="AB11" s="915"/>
    </row>
    <row r="12" spans="1:112" ht="19.899999999999999" customHeight="1">
      <c r="A12" s="933" t="s">
        <v>837</v>
      </c>
      <c r="B12" s="914"/>
      <c r="C12" s="914"/>
      <c r="D12" s="914"/>
      <c r="E12" s="914"/>
      <c r="F12" s="914"/>
      <c r="G12" s="914"/>
      <c r="H12" s="914"/>
      <c r="I12" s="914"/>
      <c r="J12" s="914"/>
      <c r="K12" s="914"/>
      <c r="L12" s="914"/>
      <c r="M12" s="914"/>
      <c r="N12" s="914"/>
      <c r="O12" s="914"/>
      <c r="P12" s="914"/>
      <c r="Q12" s="914"/>
      <c r="R12" s="914"/>
      <c r="S12" s="914"/>
      <c r="T12" s="914"/>
      <c r="U12" s="914"/>
      <c r="V12" s="914"/>
      <c r="W12" s="914"/>
      <c r="X12" s="914"/>
      <c r="Y12" s="934"/>
      <c r="Z12" s="934"/>
      <c r="AA12" s="915"/>
      <c r="AB12" s="915"/>
    </row>
    <row r="13" spans="1:112" s="933" customFormat="1" ht="19.899999999999999" customHeight="1">
      <c r="A13" s="933" t="s">
        <v>937</v>
      </c>
    </row>
    <row r="14" spans="1:112" s="933" customFormat="1" ht="19.899999999999999" customHeight="1">
      <c r="A14" s="933" t="s">
        <v>857</v>
      </c>
    </row>
    <row r="15" spans="1:112" s="922" customFormat="1" ht="19.899999999999999" customHeight="1">
      <c r="A15" s="916"/>
      <c r="B15" s="916" t="s">
        <v>804</v>
      </c>
      <c r="C15" s="917"/>
      <c r="D15" s="917"/>
      <c r="E15" s="917"/>
      <c r="F15" s="918" t="s">
        <v>807</v>
      </c>
      <c r="G15" s="1069" t="s">
        <v>900</v>
      </c>
      <c r="H15" s="916" t="s">
        <v>843</v>
      </c>
      <c r="I15" s="917" t="s">
        <v>808</v>
      </c>
      <c r="J15" s="917"/>
      <c r="K15" s="917"/>
      <c r="L15" s="919"/>
      <c r="M15" s="916" t="s">
        <v>872</v>
      </c>
      <c r="N15" s="917"/>
      <c r="O15" s="917"/>
      <c r="P15" s="919"/>
      <c r="Q15" s="916" t="s">
        <v>827</v>
      </c>
      <c r="R15" s="917"/>
      <c r="S15" s="917"/>
      <c r="T15" s="917"/>
      <c r="U15" s="920" t="s">
        <v>810</v>
      </c>
      <c r="V15" s="917" t="s">
        <v>811</v>
      </c>
      <c r="W15" s="917"/>
      <c r="X15" s="917"/>
      <c r="Y15" s="917"/>
      <c r="Z15" s="921" t="s">
        <v>810</v>
      </c>
      <c r="AA15" s="1941"/>
      <c r="AB15" s="1942"/>
    </row>
    <row r="16" spans="1:112" s="923" customFormat="1" ht="41.45" customHeight="1">
      <c r="A16" s="990" t="s">
        <v>836</v>
      </c>
      <c r="B16" s="1948" t="s">
        <v>901</v>
      </c>
      <c r="C16" s="1949"/>
      <c r="D16" s="1949"/>
      <c r="E16" s="1950"/>
      <c r="F16" s="991">
        <v>60</v>
      </c>
      <c r="G16" s="1080" t="s">
        <v>197</v>
      </c>
      <c r="H16" s="1081" t="s">
        <v>841</v>
      </c>
      <c r="I16" s="1974" t="s">
        <v>1072</v>
      </c>
      <c r="J16" s="1975"/>
      <c r="K16" s="1975"/>
      <c r="L16" s="1975"/>
      <c r="M16" s="1974" t="s">
        <v>813</v>
      </c>
      <c r="N16" s="1975"/>
      <c r="O16" s="1975"/>
      <c r="P16" s="1976"/>
      <c r="Q16" s="1975" t="s">
        <v>902</v>
      </c>
      <c r="R16" s="1975"/>
      <c r="S16" s="1975"/>
      <c r="T16" s="1975"/>
      <c r="U16" s="1071">
        <v>10</v>
      </c>
      <c r="V16" s="1992"/>
      <c r="W16" s="1993"/>
      <c r="X16" s="1993"/>
      <c r="Y16" s="1993"/>
      <c r="Z16" s="1977">
        <v>18</v>
      </c>
    </row>
    <row r="17" spans="1:28" s="923" customFormat="1" ht="23.45" customHeight="1">
      <c r="A17" s="944"/>
      <c r="B17" s="1916"/>
      <c r="C17" s="1917"/>
      <c r="D17" s="1917"/>
      <c r="E17" s="1918"/>
      <c r="F17" s="929"/>
      <c r="G17" s="1082"/>
      <c r="H17" s="1083" t="s">
        <v>841</v>
      </c>
      <c r="I17" s="1960" t="s">
        <v>264</v>
      </c>
      <c r="J17" s="1961"/>
      <c r="K17" s="1961"/>
      <c r="L17" s="1962"/>
      <c r="M17" s="1960" t="s">
        <v>816</v>
      </c>
      <c r="N17" s="1961"/>
      <c r="O17" s="1961"/>
      <c r="P17" s="1962"/>
      <c r="Q17" s="1996" t="s">
        <v>903</v>
      </c>
      <c r="R17" s="1997"/>
      <c r="S17" s="1997"/>
      <c r="T17" s="1997"/>
      <c r="U17" s="1079">
        <v>10</v>
      </c>
      <c r="V17" s="1954" t="s">
        <v>928</v>
      </c>
      <c r="W17" s="1955"/>
      <c r="X17" s="1955"/>
      <c r="Y17" s="1955"/>
      <c r="Z17" s="1985"/>
    </row>
    <row r="18" spans="1:28" s="923" customFormat="1" ht="54.75" customHeight="1">
      <c r="A18" s="945"/>
      <c r="B18" s="1907"/>
      <c r="C18" s="1908"/>
      <c r="D18" s="1908"/>
      <c r="E18" s="1909"/>
      <c r="F18" s="929"/>
      <c r="G18" s="1082"/>
      <c r="H18" s="1084" t="s">
        <v>842</v>
      </c>
      <c r="I18" s="1954" t="s">
        <v>916</v>
      </c>
      <c r="J18" s="1955"/>
      <c r="K18" s="1955"/>
      <c r="L18" s="1956"/>
      <c r="M18" s="1954" t="s">
        <v>840</v>
      </c>
      <c r="N18" s="1955"/>
      <c r="O18" s="1955"/>
      <c r="P18" s="1956"/>
      <c r="Q18" s="1970"/>
      <c r="R18" s="1971"/>
      <c r="S18" s="1971"/>
      <c r="T18" s="1971"/>
      <c r="U18" s="1070"/>
      <c r="V18" s="1968"/>
      <c r="W18" s="1969"/>
      <c r="X18" s="1969"/>
      <c r="Y18" s="1969"/>
      <c r="Z18" s="1978"/>
    </row>
    <row r="19" spans="1:28" s="923" customFormat="1" ht="64.5" customHeight="1">
      <c r="A19" s="990" t="s">
        <v>814</v>
      </c>
      <c r="B19" s="1948" t="s">
        <v>875</v>
      </c>
      <c r="C19" s="1949"/>
      <c r="D19" s="1949"/>
      <c r="E19" s="1950"/>
      <c r="F19" s="991">
        <v>55</v>
      </c>
      <c r="G19" s="1080" t="s">
        <v>198</v>
      </c>
      <c r="H19" s="1085" t="s">
        <v>841</v>
      </c>
      <c r="I19" s="1951" t="s">
        <v>1073</v>
      </c>
      <c r="J19" s="1952"/>
      <c r="K19" s="1952"/>
      <c r="L19" s="1953"/>
      <c r="M19" s="1951" t="s">
        <v>815</v>
      </c>
      <c r="N19" s="1952"/>
      <c r="O19" s="1952"/>
      <c r="P19" s="1953"/>
      <c r="Q19" s="1963" t="s">
        <v>904</v>
      </c>
      <c r="R19" s="1964"/>
      <c r="S19" s="1964"/>
      <c r="T19" s="1964"/>
      <c r="U19" s="997">
        <v>10</v>
      </c>
      <c r="V19" s="1963"/>
      <c r="W19" s="1995"/>
      <c r="X19" s="1995"/>
      <c r="Y19" s="1995"/>
      <c r="Z19" s="997"/>
    </row>
    <row r="20" spans="1:28" s="923" customFormat="1" ht="35.25" customHeight="1">
      <c r="A20" s="990" t="s">
        <v>814</v>
      </c>
      <c r="B20" s="1948" t="s">
        <v>874</v>
      </c>
      <c r="C20" s="1949"/>
      <c r="D20" s="1949"/>
      <c r="E20" s="1950"/>
      <c r="F20" s="991">
        <v>50</v>
      </c>
      <c r="G20" s="1080" t="s">
        <v>198</v>
      </c>
      <c r="H20" s="1081" t="s">
        <v>842</v>
      </c>
      <c r="I20" s="1974" t="s">
        <v>839</v>
      </c>
      <c r="J20" s="1975"/>
      <c r="K20" s="1975"/>
      <c r="L20" s="1976"/>
      <c r="M20" s="1974"/>
      <c r="N20" s="1975"/>
      <c r="O20" s="1975"/>
      <c r="P20" s="1976"/>
      <c r="Q20" s="1957" t="s">
        <v>905</v>
      </c>
      <c r="R20" s="1958"/>
      <c r="S20" s="1958"/>
      <c r="T20" s="1958"/>
      <c r="U20" s="1099" t="s">
        <v>922</v>
      </c>
      <c r="V20" s="1951" t="s">
        <v>927</v>
      </c>
      <c r="W20" s="1952"/>
      <c r="X20" s="1952"/>
      <c r="Y20" s="1952"/>
      <c r="Z20" s="1977">
        <v>10</v>
      </c>
    </row>
    <row r="21" spans="1:28" s="923" customFormat="1" ht="24" customHeight="1">
      <c r="A21" s="945"/>
      <c r="B21" s="1907"/>
      <c r="C21" s="1908"/>
      <c r="D21" s="1908"/>
      <c r="E21" s="1909"/>
      <c r="F21" s="999"/>
      <c r="G21" s="1086"/>
      <c r="H21" s="1087" t="s">
        <v>841</v>
      </c>
      <c r="I21" s="1968" t="s">
        <v>929</v>
      </c>
      <c r="J21" s="1969"/>
      <c r="K21" s="1969"/>
      <c r="L21" s="1973"/>
      <c r="M21" s="1968" t="s">
        <v>840</v>
      </c>
      <c r="N21" s="1969"/>
      <c r="O21" s="1969"/>
      <c r="P21" s="1973"/>
      <c r="Q21" s="1968"/>
      <c r="R21" s="1969"/>
      <c r="S21" s="1969"/>
      <c r="T21" s="1969"/>
      <c r="U21" s="1070"/>
      <c r="V21" s="1968"/>
      <c r="W21" s="1969"/>
      <c r="X21" s="1969"/>
      <c r="Y21" s="1969"/>
      <c r="Z21" s="1978"/>
    </row>
    <row r="22" spans="1:28" s="923" customFormat="1" ht="24" customHeight="1">
      <c r="A22" s="946"/>
      <c r="B22" s="1979" t="s">
        <v>876</v>
      </c>
      <c r="C22" s="1980"/>
      <c r="D22" s="1980"/>
      <c r="E22" s="1981"/>
      <c r="F22" s="998">
        <v>45</v>
      </c>
      <c r="G22" s="1082" t="s">
        <v>197</v>
      </c>
      <c r="H22" s="1081" t="s">
        <v>841</v>
      </c>
      <c r="I22" s="1974" t="s">
        <v>844</v>
      </c>
      <c r="J22" s="1975"/>
      <c r="K22" s="1975"/>
      <c r="L22" s="1976"/>
      <c r="M22" s="1974" t="s">
        <v>840</v>
      </c>
      <c r="N22" s="1975"/>
      <c r="O22" s="1975"/>
      <c r="P22" s="1976"/>
      <c r="Q22" s="1974"/>
      <c r="R22" s="1975"/>
      <c r="S22" s="1975"/>
      <c r="T22" s="1975"/>
      <c r="U22" s="1071"/>
      <c r="V22" s="1951" t="s">
        <v>930</v>
      </c>
      <c r="W22" s="1952"/>
      <c r="X22" s="1952"/>
      <c r="Y22" s="1952"/>
      <c r="Z22" s="1977">
        <v>10</v>
      </c>
    </row>
    <row r="23" spans="1:28" s="923" customFormat="1" ht="24" customHeight="1">
      <c r="A23" s="945"/>
      <c r="B23" s="1907"/>
      <c r="C23" s="1908"/>
      <c r="D23" s="1908"/>
      <c r="E23" s="1909"/>
      <c r="F23" s="998"/>
      <c r="G23" s="1082"/>
      <c r="H23" s="1087" t="s">
        <v>842</v>
      </c>
      <c r="I23" s="1968" t="s">
        <v>839</v>
      </c>
      <c r="J23" s="1969"/>
      <c r="K23" s="1969"/>
      <c r="L23" s="1973"/>
      <c r="M23" s="1989"/>
      <c r="N23" s="1990"/>
      <c r="O23" s="1990"/>
      <c r="P23" s="1991"/>
      <c r="Q23" s="1968" t="s">
        <v>915</v>
      </c>
      <c r="R23" s="1969"/>
      <c r="S23" s="1969"/>
      <c r="T23" s="1969"/>
      <c r="U23" s="1078">
        <v>10</v>
      </c>
      <c r="V23" s="1968"/>
      <c r="W23" s="1969"/>
      <c r="X23" s="1969"/>
      <c r="Y23" s="1969"/>
      <c r="Z23" s="1978"/>
    </row>
    <row r="24" spans="1:28" s="923" customFormat="1" ht="17.25" customHeight="1">
      <c r="A24" s="946"/>
      <c r="B24" s="1948" t="s">
        <v>224</v>
      </c>
      <c r="C24" s="1949"/>
      <c r="D24" s="1949"/>
      <c r="E24" s="1950"/>
      <c r="F24" s="991">
        <v>40</v>
      </c>
      <c r="G24" s="1080" t="s">
        <v>197</v>
      </c>
      <c r="H24" s="1081" t="s">
        <v>841</v>
      </c>
      <c r="I24" s="1974" t="s">
        <v>818</v>
      </c>
      <c r="J24" s="1975"/>
      <c r="K24" s="1975"/>
      <c r="L24" s="1976"/>
      <c r="M24" s="1951" t="s">
        <v>819</v>
      </c>
      <c r="N24" s="1952"/>
      <c r="O24" s="1952"/>
      <c r="P24" s="1953"/>
      <c r="Q24" s="1951"/>
      <c r="R24" s="1952"/>
      <c r="S24" s="1952"/>
      <c r="T24" s="1952"/>
      <c r="U24" s="1077"/>
      <c r="V24" s="1951" t="s">
        <v>932</v>
      </c>
      <c r="W24" s="1952"/>
      <c r="X24" s="1952"/>
      <c r="Y24" s="1952"/>
      <c r="Z24" s="1977">
        <v>14</v>
      </c>
    </row>
    <row r="25" spans="1:28" s="923" customFormat="1" ht="17.25" customHeight="1">
      <c r="A25" s="945"/>
      <c r="B25" s="1907"/>
      <c r="C25" s="1908"/>
      <c r="D25" s="1908"/>
      <c r="E25" s="1909"/>
      <c r="F25" s="998"/>
      <c r="G25" s="1082"/>
      <c r="H25" s="1084" t="s">
        <v>841</v>
      </c>
      <c r="I25" s="1968" t="s">
        <v>820</v>
      </c>
      <c r="J25" s="1969"/>
      <c r="K25" s="1969"/>
      <c r="L25" s="1973"/>
      <c r="M25" s="1968"/>
      <c r="N25" s="1969"/>
      <c r="O25" s="1969"/>
      <c r="P25" s="1973"/>
      <c r="Q25" s="1968"/>
      <c r="R25" s="1969"/>
      <c r="S25" s="1969"/>
      <c r="T25" s="1969"/>
      <c r="U25" s="1078"/>
      <c r="V25" s="1968"/>
      <c r="W25" s="1969"/>
      <c r="X25" s="1969"/>
      <c r="Y25" s="1969"/>
      <c r="Z25" s="1978"/>
    </row>
    <row r="26" spans="1:28" s="923" customFormat="1" ht="21" customHeight="1">
      <c r="A26" s="944"/>
      <c r="B26" s="1948" t="s">
        <v>877</v>
      </c>
      <c r="C26" s="1949"/>
      <c r="D26" s="1949"/>
      <c r="E26" s="1950"/>
      <c r="F26" s="991">
        <v>55</v>
      </c>
      <c r="G26" s="1080" t="s">
        <v>198</v>
      </c>
      <c r="H26" s="1088" t="s">
        <v>842</v>
      </c>
      <c r="I26" s="1951" t="s">
        <v>818</v>
      </c>
      <c r="J26" s="1952"/>
      <c r="K26" s="1952"/>
      <c r="L26" s="1953"/>
      <c r="M26" s="1951" t="s">
        <v>819</v>
      </c>
      <c r="N26" s="1952"/>
      <c r="O26" s="1952"/>
      <c r="P26" s="1953"/>
      <c r="Q26" s="1951" t="s">
        <v>926</v>
      </c>
      <c r="R26" s="1952"/>
      <c r="S26" s="1952"/>
      <c r="T26" s="1952"/>
      <c r="U26" s="1977">
        <v>10</v>
      </c>
      <c r="V26" s="1951" t="s">
        <v>933</v>
      </c>
      <c r="W26" s="1952"/>
      <c r="X26" s="1952"/>
      <c r="Y26" s="1952"/>
      <c r="Z26" s="1977">
        <v>15</v>
      </c>
    </row>
    <row r="27" spans="1:28" s="923" customFormat="1" ht="21" customHeight="1">
      <c r="A27" s="944"/>
      <c r="B27" s="1979"/>
      <c r="C27" s="1980"/>
      <c r="D27" s="1980"/>
      <c r="E27" s="1981"/>
      <c r="F27" s="998"/>
      <c r="G27" s="1082"/>
      <c r="H27" s="1088" t="s">
        <v>842</v>
      </c>
      <c r="I27" s="1998" t="s">
        <v>925</v>
      </c>
      <c r="J27" s="1999"/>
      <c r="K27" s="1999"/>
      <c r="L27" s="2000"/>
      <c r="M27" s="1954"/>
      <c r="N27" s="1955"/>
      <c r="O27" s="1955"/>
      <c r="P27" s="1956"/>
      <c r="Q27" s="1954"/>
      <c r="R27" s="1955"/>
      <c r="S27" s="1955"/>
      <c r="T27" s="1955"/>
      <c r="U27" s="1985"/>
      <c r="V27" s="1954"/>
      <c r="W27" s="1955"/>
      <c r="X27" s="1955"/>
      <c r="Y27" s="1955"/>
      <c r="Z27" s="1985"/>
    </row>
    <row r="28" spans="1:28" s="923" customFormat="1" ht="21" customHeight="1">
      <c r="A28" s="945"/>
      <c r="B28" s="1907"/>
      <c r="C28" s="1908"/>
      <c r="D28" s="1908"/>
      <c r="E28" s="1909"/>
      <c r="F28" s="999"/>
      <c r="G28" s="1086"/>
      <c r="H28" s="1084" t="s">
        <v>841</v>
      </c>
      <c r="I28" s="1970" t="s">
        <v>817</v>
      </c>
      <c r="J28" s="1971"/>
      <c r="K28" s="1971"/>
      <c r="L28" s="1972"/>
      <c r="M28" s="1968" t="s">
        <v>840</v>
      </c>
      <c r="N28" s="1969"/>
      <c r="O28" s="1969"/>
      <c r="P28" s="1973"/>
      <c r="Q28" s="1968"/>
      <c r="R28" s="1969"/>
      <c r="S28" s="1969"/>
      <c r="T28" s="1969"/>
      <c r="U28" s="1978"/>
      <c r="V28" s="1968"/>
      <c r="W28" s="1969"/>
      <c r="X28" s="1969"/>
      <c r="Y28" s="1969"/>
      <c r="Z28" s="1978"/>
    </row>
    <row r="29" spans="1:28" s="923" customFormat="1" ht="52.5" customHeight="1">
      <c r="A29" s="1067"/>
      <c r="B29" s="1948" t="s">
        <v>878</v>
      </c>
      <c r="C29" s="1949"/>
      <c r="D29" s="1949"/>
      <c r="E29" s="1950"/>
      <c r="F29" s="1987">
        <v>50</v>
      </c>
      <c r="G29" s="1080" t="s">
        <v>197</v>
      </c>
      <c r="H29" s="1085" t="s">
        <v>841</v>
      </c>
      <c r="I29" s="1951" t="s">
        <v>920</v>
      </c>
      <c r="J29" s="1952"/>
      <c r="K29" s="1952"/>
      <c r="L29" s="1953"/>
      <c r="M29" s="1951"/>
      <c r="N29" s="1952"/>
      <c r="O29" s="1952"/>
      <c r="P29" s="1953"/>
      <c r="Q29" s="1951" t="s">
        <v>906</v>
      </c>
      <c r="R29" s="1952"/>
      <c r="S29" s="1952"/>
      <c r="T29" s="1952"/>
      <c r="U29" s="1977">
        <v>20</v>
      </c>
      <c r="V29" s="1951" t="s">
        <v>855</v>
      </c>
      <c r="W29" s="1952"/>
      <c r="X29" s="1952"/>
      <c r="Y29" s="1952"/>
      <c r="Z29" s="1977"/>
    </row>
    <row r="30" spans="1:28" s="923" customFormat="1" ht="26.25" customHeight="1">
      <c r="A30" s="1066"/>
      <c r="B30" s="1965"/>
      <c r="C30" s="1966"/>
      <c r="D30" s="1966"/>
      <c r="E30" s="1967"/>
      <c r="F30" s="1988"/>
      <c r="G30" s="1086"/>
      <c r="H30" s="1084" t="s">
        <v>842</v>
      </c>
      <c r="I30" s="1970" t="s">
        <v>919</v>
      </c>
      <c r="J30" s="1971"/>
      <c r="K30" s="1971"/>
      <c r="L30" s="1972"/>
      <c r="M30" s="1968"/>
      <c r="N30" s="1969"/>
      <c r="O30" s="1969"/>
      <c r="P30" s="1973"/>
      <c r="Q30" s="1968"/>
      <c r="R30" s="1969"/>
      <c r="S30" s="1969"/>
      <c r="T30" s="1969"/>
      <c r="U30" s="1978"/>
      <c r="V30" s="1968"/>
      <c r="W30" s="1969"/>
      <c r="X30" s="1969"/>
      <c r="Y30" s="1969"/>
      <c r="Z30" s="1978"/>
    </row>
    <row r="31" spans="1:28" s="923" customFormat="1" ht="34.5" customHeight="1">
      <c r="A31" s="947"/>
      <c r="B31" s="1982" t="s">
        <v>879</v>
      </c>
      <c r="C31" s="1983"/>
      <c r="D31" s="1983"/>
      <c r="E31" s="1984"/>
      <c r="F31" s="999">
        <v>30</v>
      </c>
      <c r="G31" s="1086" t="s">
        <v>198</v>
      </c>
      <c r="H31" s="1089" t="s">
        <v>841</v>
      </c>
      <c r="I31" s="1968" t="s">
        <v>821</v>
      </c>
      <c r="J31" s="1969"/>
      <c r="K31" s="1969"/>
      <c r="L31" s="1973"/>
      <c r="M31" s="2001" t="s">
        <v>907</v>
      </c>
      <c r="N31" s="2002"/>
      <c r="O31" s="2002"/>
      <c r="P31" s="2003"/>
      <c r="Q31" s="1963" t="s">
        <v>908</v>
      </c>
      <c r="R31" s="1964"/>
      <c r="S31" s="1964"/>
      <c r="T31" s="1964"/>
      <c r="U31" s="997">
        <v>10</v>
      </c>
      <c r="V31" s="1968" t="s">
        <v>934</v>
      </c>
      <c r="W31" s="1969"/>
      <c r="X31" s="1969"/>
      <c r="Y31" s="1969"/>
      <c r="Z31" s="1100" t="s">
        <v>923</v>
      </c>
    </row>
    <row r="32" spans="1:28" s="922" customFormat="1" ht="19.899999999999999" customHeight="1">
      <c r="A32" s="118" t="s">
        <v>834</v>
      </c>
      <c r="B32" s="938"/>
      <c r="C32" s="939"/>
      <c r="D32" s="939"/>
      <c r="E32" s="939"/>
      <c r="F32" s="939"/>
      <c r="G32" s="939"/>
      <c r="H32" s="940"/>
      <c r="I32" s="937"/>
      <c r="J32" s="937"/>
      <c r="K32" s="937"/>
      <c r="L32" s="937"/>
      <c r="M32" s="941"/>
      <c r="N32" s="941"/>
      <c r="O32" s="941"/>
      <c r="P32" s="941"/>
      <c r="Q32" s="937"/>
      <c r="R32" s="937"/>
      <c r="S32" s="937"/>
      <c r="T32" s="937"/>
      <c r="U32" s="932"/>
      <c r="V32" s="937"/>
      <c r="W32" s="937"/>
      <c r="X32" s="937"/>
      <c r="Y32" s="937"/>
      <c r="Z32" s="932"/>
      <c r="AA32" s="1941"/>
      <c r="AB32" s="1942"/>
    </row>
    <row r="33" spans="1:26" s="915" customFormat="1" ht="24" customHeight="1">
      <c r="A33" s="916"/>
      <c r="B33" s="916" t="s">
        <v>804</v>
      </c>
      <c r="C33" s="917"/>
      <c r="D33" s="917"/>
      <c r="E33" s="917"/>
      <c r="F33" s="918" t="s">
        <v>807</v>
      </c>
      <c r="G33" s="1069" t="s">
        <v>900</v>
      </c>
      <c r="H33" s="916" t="s">
        <v>843</v>
      </c>
      <c r="I33" s="917" t="s">
        <v>808</v>
      </c>
      <c r="J33" s="917"/>
      <c r="K33" s="917"/>
      <c r="L33" s="919"/>
      <c r="M33" s="916" t="s">
        <v>809</v>
      </c>
      <c r="N33" s="917"/>
      <c r="O33" s="917"/>
      <c r="P33" s="919"/>
      <c r="Q33" s="1943" t="s">
        <v>827</v>
      </c>
      <c r="R33" s="1944"/>
      <c r="S33" s="1944"/>
      <c r="T33" s="1944"/>
      <c r="U33" s="920" t="s">
        <v>810</v>
      </c>
      <c r="V33" s="917" t="s">
        <v>811</v>
      </c>
      <c r="W33" s="917"/>
      <c r="X33" s="917"/>
      <c r="Y33" s="917"/>
      <c r="Z33" s="921" t="s">
        <v>810</v>
      </c>
    </row>
    <row r="34" spans="1:26" s="915" customFormat="1" ht="36.75" customHeight="1">
      <c r="A34" s="946"/>
      <c r="B34" s="1948" t="s">
        <v>880</v>
      </c>
      <c r="C34" s="1949"/>
      <c r="D34" s="1949"/>
      <c r="E34" s="1950"/>
      <c r="F34" s="991">
        <v>55</v>
      </c>
      <c r="G34" s="1080" t="s">
        <v>197</v>
      </c>
      <c r="H34" s="1085" t="s">
        <v>841</v>
      </c>
      <c r="I34" s="1974" t="s">
        <v>265</v>
      </c>
      <c r="J34" s="1975"/>
      <c r="K34" s="1975"/>
      <c r="L34" s="1976"/>
      <c r="M34" s="1951" t="s">
        <v>822</v>
      </c>
      <c r="N34" s="1952"/>
      <c r="O34" s="1952"/>
      <c r="P34" s="1953"/>
      <c r="Q34" s="1951" t="s">
        <v>917</v>
      </c>
      <c r="R34" s="1952"/>
      <c r="S34" s="1952"/>
      <c r="T34" s="1952"/>
      <c r="U34" s="1977">
        <v>10</v>
      </c>
      <c r="V34" s="1951" t="s">
        <v>909</v>
      </c>
      <c r="W34" s="1952"/>
      <c r="X34" s="1952"/>
      <c r="Y34" s="1952"/>
      <c r="Z34" s="1977">
        <v>7</v>
      </c>
    </row>
    <row r="35" spans="1:26" s="915" customFormat="1" ht="36.75" customHeight="1">
      <c r="A35" s="944"/>
      <c r="B35" s="1979"/>
      <c r="C35" s="1980"/>
      <c r="D35" s="1980"/>
      <c r="E35" s="1981"/>
      <c r="F35" s="998"/>
      <c r="G35" s="1082"/>
      <c r="H35" s="1090" t="s">
        <v>841</v>
      </c>
      <c r="I35" s="1960" t="s">
        <v>267</v>
      </c>
      <c r="J35" s="1961"/>
      <c r="K35" s="1961"/>
      <c r="L35" s="1962"/>
      <c r="M35" s="1954"/>
      <c r="N35" s="1955"/>
      <c r="O35" s="1955"/>
      <c r="P35" s="1956"/>
      <c r="Q35" s="1954"/>
      <c r="R35" s="1955"/>
      <c r="S35" s="1955"/>
      <c r="T35" s="1955"/>
      <c r="U35" s="1985"/>
      <c r="V35" s="1954"/>
      <c r="W35" s="1955"/>
      <c r="X35" s="1955"/>
      <c r="Y35" s="1955"/>
      <c r="Z35" s="1985"/>
    </row>
    <row r="36" spans="1:26" s="915" customFormat="1" ht="36.75" customHeight="1">
      <c r="A36" s="944"/>
      <c r="B36" s="1979"/>
      <c r="C36" s="1980"/>
      <c r="D36" s="1980"/>
      <c r="E36" s="1981"/>
      <c r="F36" s="998"/>
      <c r="G36" s="1082"/>
      <c r="H36" s="1083" t="s">
        <v>841</v>
      </c>
      <c r="I36" s="1960" t="s">
        <v>266</v>
      </c>
      <c r="J36" s="1961"/>
      <c r="K36" s="1961"/>
      <c r="L36" s="1962"/>
      <c r="M36" s="1954"/>
      <c r="N36" s="1955"/>
      <c r="O36" s="1955"/>
      <c r="P36" s="1956"/>
      <c r="Q36" s="1957"/>
      <c r="R36" s="1958"/>
      <c r="S36" s="1958"/>
      <c r="T36" s="1958"/>
      <c r="U36" s="1986"/>
      <c r="V36" s="1954"/>
      <c r="W36" s="1955"/>
      <c r="X36" s="1955"/>
      <c r="Y36" s="1955"/>
      <c r="Z36" s="1985"/>
    </row>
    <row r="37" spans="1:26" s="915" customFormat="1" ht="36.75" customHeight="1">
      <c r="A37" s="945"/>
      <c r="B37" s="1965"/>
      <c r="C37" s="1966"/>
      <c r="D37" s="1966"/>
      <c r="E37" s="1967"/>
      <c r="F37" s="999"/>
      <c r="G37" s="1086"/>
      <c r="H37" s="1091" t="s">
        <v>841</v>
      </c>
      <c r="I37" s="1968" t="s">
        <v>271</v>
      </c>
      <c r="J37" s="1969"/>
      <c r="K37" s="1969"/>
      <c r="L37" s="1973"/>
      <c r="M37" s="1970" t="s">
        <v>823</v>
      </c>
      <c r="N37" s="1971"/>
      <c r="O37" s="1971"/>
      <c r="P37" s="1972"/>
      <c r="Q37" s="1968" t="s">
        <v>910</v>
      </c>
      <c r="R37" s="1969"/>
      <c r="S37" s="1969"/>
      <c r="T37" s="1969"/>
      <c r="U37" s="1078">
        <v>4</v>
      </c>
      <c r="V37" s="1968"/>
      <c r="W37" s="1969"/>
      <c r="X37" s="1969"/>
      <c r="Y37" s="1969"/>
      <c r="Z37" s="1978"/>
    </row>
    <row r="38" spans="1:26" s="915" customFormat="1" ht="36.75" customHeight="1">
      <c r="A38" s="946"/>
      <c r="B38" s="1948" t="s">
        <v>881</v>
      </c>
      <c r="C38" s="1949"/>
      <c r="D38" s="1949"/>
      <c r="E38" s="1950"/>
      <c r="F38" s="991">
        <v>50</v>
      </c>
      <c r="G38" s="1080" t="s">
        <v>198</v>
      </c>
      <c r="H38" s="1092" t="s">
        <v>841</v>
      </c>
      <c r="I38" s="1951" t="s">
        <v>268</v>
      </c>
      <c r="J38" s="1952"/>
      <c r="K38" s="1952"/>
      <c r="L38" s="1953"/>
      <c r="M38" s="1951" t="s">
        <v>535</v>
      </c>
      <c r="N38" s="1952"/>
      <c r="O38" s="1952"/>
      <c r="P38" s="1953"/>
      <c r="Q38" s="1951" t="s">
        <v>921</v>
      </c>
      <c r="R38" s="1952"/>
      <c r="S38" s="1952"/>
      <c r="T38" s="1952"/>
      <c r="U38" s="1977">
        <v>25</v>
      </c>
      <c r="V38" s="1951"/>
      <c r="W38" s="1952"/>
      <c r="X38" s="1952"/>
      <c r="Y38" s="1952"/>
      <c r="Z38" s="1977"/>
    </row>
    <row r="39" spans="1:26" s="915" customFormat="1" ht="36.75" customHeight="1">
      <c r="A39" s="944"/>
      <c r="B39" s="1979"/>
      <c r="C39" s="1980"/>
      <c r="D39" s="1980"/>
      <c r="E39" s="1981"/>
      <c r="F39" s="998"/>
      <c r="G39" s="1082"/>
      <c r="H39" s="1090" t="s">
        <v>841</v>
      </c>
      <c r="I39" s="1954" t="s">
        <v>269</v>
      </c>
      <c r="J39" s="1955"/>
      <c r="K39" s="1955"/>
      <c r="L39" s="1956"/>
      <c r="M39" s="1954"/>
      <c r="N39" s="1955"/>
      <c r="O39" s="1955"/>
      <c r="P39" s="1956"/>
      <c r="Q39" s="1954"/>
      <c r="R39" s="1955"/>
      <c r="S39" s="1955"/>
      <c r="T39" s="1955"/>
      <c r="U39" s="1985"/>
      <c r="V39" s="1954"/>
      <c r="W39" s="1955"/>
      <c r="X39" s="1955"/>
      <c r="Y39" s="1955"/>
      <c r="Z39" s="1985"/>
    </row>
    <row r="40" spans="1:26" s="915" customFormat="1" ht="36.75" customHeight="1">
      <c r="A40" s="944"/>
      <c r="B40" s="1979"/>
      <c r="C40" s="1980"/>
      <c r="D40" s="1980"/>
      <c r="E40" s="1981"/>
      <c r="F40" s="998"/>
      <c r="G40" s="1082"/>
      <c r="H40" s="1090" t="s">
        <v>841</v>
      </c>
      <c r="I40" s="1954" t="s">
        <v>270</v>
      </c>
      <c r="J40" s="1955"/>
      <c r="K40" s="1955"/>
      <c r="L40" s="1956"/>
      <c r="M40" s="1957"/>
      <c r="N40" s="1958"/>
      <c r="O40" s="1958"/>
      <c r="P40" s="1959"/>
      <c r="Q40" s="1954"/>
      <c r="R40" s="1955"/>
      <c r="S40" s="1955"/>
      <c r="T40" s="1955"/>
      <c r="U40" s="1985"/>
      <c r="V40" s="1954"/>
      <c r="W40" s="1955"/>
      <c r="X40" s="1955"/>
      <c r="Y40" s="1955"/>
      <c r="Z40" s="1985"/>
    </row>
    <row r="41" spans="1:26" s="915" customFormat="1" ht="36.75" customHeight="1">
      <c r="A41" s="945"/>
      <c r="B41" s="1965"/>
      <c r="C41" s="1966"/>
      <c r="D41" s="1966"/>
      <c r="E41" s="1967"/>
      <c r="F41" s="999"/>
      <c r="G41" s="1086"/>
      <c r="H41" s="1087" t="s">
        <v>842</v>
      </c>
      <c r="I41" s="1970" t="s">
        <v>271</v>
      </c>
      <c r="J41" s="1971"/>
      <c r="K41" s="1971"/>
      <c r="L41" s="1972"/>
      <c r="M41" s="1968" t="s">
        <v>824</v>
      </c>
      <c r="N41" s="1969"/>
      <c r="O41" s="1969"/>
      <c r="P41" s="1973"/>
      <c r="Q41" s="1968"/>
      <c r="R41" s="1969"/>
      <c r="S41" s="1969"/>
      <c r="T41" s="1969"/>
      <c r="U41" s="1978"/>
      <c r="V41" s="1968"/>
      <c r="W41" s="1969"/>
      <c r="X41" s="1969"/>
      <c r="Y41" s="1969"/>
      <c r="Z41" s="1978"/>
    </row>
    <row r="42" spans="1:26" s="915" customFormat="1" ht="24" customHeight="1">
      <c r="A42" s="930"/>
      <c r="B42" s="930"/>
      <c r="C42" s="930"/>
      <c r="D42" s="930"/>
      <c r="E42" s="930"/>
      <c r="F42" s="930"/>
      <c r="G42" s="930"/>
      <c r="H42" s="930"/>
      <c r="I42" s="930"/>
      <c r="J42" s="930"/>
      <c r="K42" s="930"/>
      <c r="L42" s="930"/>
      <c r="M42" s="930"/>
      <c r="N42" s="930"/>
      <c r="O42" s="930"/>
      <c r="P42" s="930"/>
      <c r="Q42" s="930"/>
      <c r="R42" s="930"/>
      <c r="S42" s="930"/>
      <c r="T42" s="930"/>
      <c r="U42" s="930"/>
      <c r="V42" s="930"/>
      <c r="W42" s="930"/>
      <c r="X42" s="930"/>
      <c r="Y42" s="930"/>
      <c r="Z42" s="930"/>
    </row>
    <row r="43" spans="1:26" s="915" customFormat="1" ht="24" customHeight="1">
      <c r="A43" s="930"/>
      <c r="B43" s="930"/>
      <c r="C43" s="930"/>
      <c r="D43" s="930"/>
      <c r="E43" s="930"/>
      <c r="F43" s="930"/>
      <c r="G43" s="930"/>
      <c r="H43" s="930"/>
      <c r="I43" s="930"/>
      <c r="J43" s="930"/>
      <c r="K43" s="930"/>
      <c r="L43" s="930"/>
      <c r="M43" s="930"/>
      <c r="N43" s="930"/>
      <c r="O43" s="930"/>
      <c r="P43" s="930"/>
      <c r="Q43" s="930"/>
      <c r="R43" s="930"/>
      <c r="S43" s="930"/>
      <c r="T43" s="930"/>
      <c r="U43" s="930"/>
      <c r="V43" s="930"/>
      <c r="W43" s="930"/>
      <c r="X43" s="930"/>
      <c r="Y43" s="930"/>
      <c r="Z43" s="930"/>
    </row>
    <row r="44" spans="1:26" s="915" customFormat="1" ht="24" customHeight="1">
      <c r="A44" s="930"/>
      <c r="B44" s="930"/>
      <c r="C44" s="930"/>
      <c r="D44" s="930"/>
      <c r="E44" s="930"/>
      <c r="F44" s="930"/>
      <c r="G44" s="930"/>
      <c r="H44" s="930"/>
      <c r="I44" s="930"/>
      <c r="J44" s="930"/>
      <c r="K44" s="930"/>
      <c r="L44" s="930"/>
      <c r="M44" s="930"/>
      <c r="N44" s="930"/>
      <c r="O44" s="930"/>
      <c r="P44" s="930"/>
      <c r="Q44" s="930"/>
      <c r="R44" s="930"/>
      <c r="S44" s="930"/>
      <c r="T44" s="930"/>
      <c r="U44" s="930"/>
      <c r="V44" s="930"/>
      <c r="W44" s="930"/>
      <c r="X44" s="930"/>
      <c r="Y44" s="930"/>
      <c r="Z44" s="930"/>
    </row>
    <row r="45" spans="1:26" s="915" customFormat="1" ht="24" customHeight="1">
      <c r="A45" s="930"/>
      <c r="B45" s="930"/>
      <c r="C45" s="930"/>
      <c r="D45" s="930"/>
      <c r="E45" s="930"/>
      <c r="F45" s="930"/>
      <c r="G45" s="930"/>
      <c r="H45" s="930"/>
      <c r="I45" s="930"/>
      <c r="J45" s="930"/>
      <c r="K45" s="930"/>
      <c r="L45" s="930"/>
      <c r="M45" s="930"/>
      <c r="N45" s="930"/>
      <c r="O45" s="930"/>
      <c r="P45" s="930"/>
      <c r="Q45" s="930"/>
      <c r="R45" s="930"/>
      <c r="S45" s="930"/>
      <c r="T45" s="930"/>
      <c r="U45" s="930"/>
      <c r="V45" s="930"/>
      <c r="W45" s="930"/>
      <c r="X45" s="930"/>
      <c r="Y45" s="930"/>
      <c r="Z45" s="930"/>
    </row>
    <row r="46" spans="1:26" s="915" customFormat="1" ht="24" customHeight="1">
      <c r="A46" s="930"/>
      <c r="B46" s="930"/>
      <c r="C46" s="930"/>
      <c r="D46" s="930"/>
      <c r="E46" s="930"/>
      <c r="F46" s="930"/>
      <c r="G46" s="930"/>
      <c r="H46" s="930"/>
      <c r="I46" s="930"/>
      <c r="J46" s="930"/>
      <c r="K46" s="930"/>
      <c r="L46" s="930"/>
      <c r="M46" s="930"/>
      <c r="N46" s="930"/>
      <c r="O46" s="930"/>
      <c r="P46" s="930"/>
      <c r="Q46" s="930"/>
      <c r="R46" s="930"/>
      <c r="S46" s="930"/>
      <c r="T46" s="930"/>
      <c r="U46" s="930"/>
      <c r="V46" s="930"/>
      <c r="W46" s="930"/>
      <c r="X46" s="930"/>
      <c r="Y46" s="930"/>
      <c r="Z46" s="930"/>
    </row>
    <row r="47" spans="1:26" s="915" customFormat="1" ht="24" customHeight="1">
      <c r="A47" s="930"/>
      <c r="B47" s="930"/>
      <c r="C47" s="930"/>
      <c r="D47" s="930"/>
      <c r="E47" s="930"/>
      <c r="F47" s="930"/>
      <c r="G47" s="930"/>
      <c r="H47" s="930"/>
      <c r="I47" s="930"/>
      <c r="J47" s="930"/>
      <c r="K47" s="930"/>
      <c r="L47" s="930"/>
      <c r="M47" s="930"/>
      <c r="N47" s="930"/>
      <c r="O47" s="930"/>
      <c r="P47" s="930"/>
      <c r="Q47" s="930"/>
      <c r="R47" s="930"/>
      <c r="S47" s="930"/>
      <c r="T47" s="930"/>
      <c r="U47" s="930"/>
      <c r="V47" s="930"/>
      <c r="W47" s="930"/>
      <c r="X47" s="930"/>
      <c r="Y47" s="930"/>
      <c r="Z47" s="930"/>
    </row>
    <row r="48" spans="1:26" s="915" customFormat="1" ht="24" customHeight="1">
      <c r="A48" s="930"/>
      <c r="B48" s="930"/>
      <c r="C48" s="930"/>
      <c r="D48" s="930"/>
      <c r="E48" s="930"/>
      <c r="F48" s="930"/>
      <c r="G48" s="930"/>
      <c r="H48" s="930"/>
      <c r="I48" s="930"/>
      <c r="J48" s="930"/>
      <c r="K48" s="930"/>
      <c r="L48" s="930"/>
      <c r="M48" s="930"/>
      <c r="N48" s="930"/>
      <c r="O48" s="930"/>
      <c r="P48" s="930"/>
      <c r="Q48" s="930"/>
      <c r="R48" s="930"/>
      <c r="S48" s="930"/>
      <c r="T48" s="930"/>
      <c r="U48" s="930"/>
      <c r="V48" s="930"/>
      <c r="W48" s="930"/>
      <c r="X48" s="930"/>
      <c r="Y48" s="930"/>
      <c r="Z48" s="930"/>
    </row>
    <row r="49" spans="1:26" s="915" customFormat="1" ht="24" customHeight="1">
      <c r="A49" s="930"/>
      <c r="B49" s="930"/>
      <c r="C49" s="930"/>
      <c r="D49" s="930"/>
      <c r="E49" s="930"/>
      <c r="F49" s="930"/>
      <c r="G49" s="930"/>
      <c r="H49" s="930"/>
      <c r="I49" s="930"/>
      <c r="J49" s="930"/>
      <c r="K49" s="930"/>
      <c r="L49" s="930"/>
      <c r="M49" s="930"/>
      <c r="N49" s="930"/>
      <c r="O49" s="930"/>
      <c r="P49" s="930"/>
      <c r="Q49" s="930"/>
      <c r="R49" s="930"/>
      <c r="S49" s="930"/>
      <c r="T49" s="930"/>
      <c r="U49" s="930"/>
      <c r="V49" s="930"/>
      <c r="W49" s="930"/>
      <c r="X49" s="930"/>
      <c r="Y49" s="930"/>
      <c r="Z49" s="930"/>
    </row>
    <row r="50" spans="1:26" s="915" customFormat="1" ht="24" customHeight="1">
      <c r="A50" s="930"/>
      <c r="B50" s="930"/>
      <c r="C50" s="930"/>
      <c r="D50" s="930"/>
      <c r="E50" s="930"/>
      <c r="F50" s="930"/>
      <c r="G50" s="930"/>
      <c r="H50" s="930"/>
      <c r="I50" s="930"/>
      <c r="J50" s="930"/>
      <c r="K50" s="930"/>
      <c r="L50" s="930"/>
      <c r="M50" s="930"/>
      <c r="N50" s="930"/>
      <c r="O50" s="930"/>
      <c r="P50" s="930"/>
      <c r="Q50" s="930"/>
      <c r="R50" s="930"/>
      <c r="S50" s="930"/>
      <c r="T50" s="930"/>
      <c r="U50" s="930"/>
      <c r="V50" s="930"/>
      <c r="W50" s="930"/>
      <c r="X50" s="930"/>
      <c r="Y50" s="930"/>
      <c r="Z50" s="930"/>
    </row>
    <row r="51" spans="1:26" s="915" customFormat="1" ht="24" customHeight="1">
      <c r="A51" s="930"/>
      <c r="B51" s="930"/>
      <c r="C51" s="930"/>
      <c r="D51" s="930"/>
      <c r="E51" s="930"/>
      <c r="F51" s="930"/>
      <c r="G51" s="930"/>
      <c r="H51" s="930"/>
      <c r="I51" s="930"/>
      <c r="J51" s="930"/>
      <c r="K51" s="930"/>
      <c r="L51" s="930"/>
      <c r="M51" s="930"/>
      <c r="N51" s="930"/>
      <c r="O51" s="930"/>
      <c r="P51" s="930"/>
      <c r="Q51" s="930"/>
      <c r="R51" s="930"/>
      <c r="S51" s="930"/>
      <c r="T51" s="930"/>
      <c r="U51" s="930"/>
      <c r="V51" s="930"/>
      <c r="W51" s="930"/>
      <c r="X51" s="930"/>
      <c r="Y51" s="930"/>
      <c r="Z51" s="930"/>
    </row>
    <row r="52" spans="1:26" s="915" customFormat="1" ht="24" customHeight="1">
      <c r="A52" s="930"/>
      <c r="B52" s="930"/>
      <c r="C52" s="930"/>
      <c r="D52" s="930"/>
      <c r="E52" s="930"/>
      <c r="F52" s="930"/>
      <c r="G52" s="930"/>
      <c r="H52" s="930"/>
      <c r="I52" s="930"/>
      <c r="J52" s="930"/>
      <c r="K52" s="930"/>
      <c r="L52" s="930"/>
      <c r="M52" s="930"/>
      <c r="N52" s="930"/>
      <c r="O52" s="930"/>
      <c r="P52" s="930"/>
      <c r="Q52" s="930"/>
      <c r="R52" s="930"/>
      <c r="S52" s="930"/>
      <c r="T52" s="930"/>
      <c r="U52" s="930"/>
      <c r="V52" s="930"/>
      <c r="W52" s="930"/>
      <c r="X52" s="930"/>
      <c r="Y52" s="930"/>
      <c r="Z52" s="930"/>
    </row>
    <row r="53" spans="1:26" s="915" customFormat="1" ht="24" customHeight="1">
      <c r="A53" s="930"/>
      <c r="B53" s="930"/>
      <c r="C53" s="930"/>
      <c r="D53" s="930"/>
      <c r="E53" s="930"/>
      <c r="F53" s="930"/>
      <c r="G53" s="930"/>
      <c r="H53" s="930"/>
      <c r="I53" s="930"/>
      <c r="J53" s="930"/>
      <c r="K53" s="930"/>
      <c r="L53" s="930"/>
      <c r="M53" s="930"/>
      <c r="N53" s="930"/>
      <c r="O53" s="930"/>
      <c r="P53" s="930"/>
      <c r="Q53" s="930"/>
      <c r="R53" s="930"/>
      <c r="S53" s="930"/>
      <c r="T53" s="930"/>
      <c r="U53" s="930"/>
      <c r="V53" s="930"/>
      <c r="W53" s="930"/>
      <c r="X53" s="930"/>
      <c r="Y53" s="930"/>
      <c r="Z53" s="930"/>
    </row>
    <row r="54" spans="1:26" s="915" customFormat="1" ht="24" customHeight="1">
      <c r="A54" s="930"/>
      <c r="B54" s="930"/>
      <c r="C54" s="930"/>
      <c r="D54" s="930"/>
      <c r="E54" s="930"/>
      <c r="F54" s="930"/>
      <c r="G54" s="930"/>
      <c r="H54" s="930"/>
      <c r="I54" s="930"/>
      <c r="J54" s="930"/>
      <c r="K54" s="930"/>
      <c r="L54" s="930"/>
      <c r="M54" s="930"/>
      <c r="N54" s="930"/>
      <c r="O54" s="930"/>
      <c r="P54" s="930"/>
      <c r="Q54" s="930"/>
      <c r="R54" s="930"/>
      <c r="S54" s="930"/>
      <c r="T54" s="930"/>
      <c r="U54" s="930"/>
      <c r="V54" s="930"/>
      <c r="W54" s="930"/>
      <c r="X54" s="930"/>
      <c r="Y54" s="930"/>
      <c r="Z54" s="930"/>
    </row>
    <row r="55" spans="1:26" s="915" customFormat="1" ht="24" customHeight="1">
      <c r="A55" s="930"/>
      <c r="B55" s="930"/>
      <c r="C55" s="930"/>
      <c r="D55" s="930"/>
      <c r="E55" s="930"/>
      <c r="F55" s="930"/>
      <c r="G55" s="930"/>
      <c r="H55" s="930"/>
      <c r="I55" s="930"/>
      <c r="J55" s="930"/>
      <c r="K55" s="930"/>
      <c r="L55" s="930"/>
      <c r="M55" s="930"/>
      <c r="N55" s="930"/>
      <c r="O55" s="930"/>
      <c r="P55" s="930"/>
      <c r="Q55" s="930"/>
      <c r="R55" s="930"/>
      <c r="S55" s="930"/>
      <c r="T55" s="930"/>
      <c r="U55" s="930"/>
      <c r="V55" s="930"/>
      <c r="W55" s="930"/>
      <c r="X55" s="930"/>
      <c r="Y55" s="930"/>
      <c r="Z55" s="930"/>
    </row>
    <row r="56" spans="1:26" s="915" customFormat="1" ht="24" customHeight="1">
      <c r="A56" s="930"/>
      <c r="B56" s="930"/>
      <c r="C56" s="930"/>
      <c r="D56" s="930"/>
      <c r="E56" s="930"/>
      <c r="F56" s="930"/>
      <c r="G56" s="930"/>
      <c r="H56" s="930"/>
      <c r="I56" s="930"/>
      <c r="J56" s="930"/>
      <c r="K56" s="930"/>
      <c r="L56" s="930"/>
      <c r="M56" s="930"/>
      <c r="N56" s="930"/>
      <c r="O56" s="930"/>
      <c r="P56" s="930"/>
      <c r="Q56" s="930"/>
      <c r="R56" s="930"/>
      <c r="S56" s="930"/>
      <c r="T56" s="930"/>
      <c r="U56" s="930"/>
      <c r="V56" s="930"/>
      <c r="W56" s="930"/>
      <c r="X56" s="930"/>
      <c r="Y56" s="930"/>
      <c r="Z56" s="930"/>
    </row>
    <row r="57" spans="1:26" s="915" customFormat="1" ht="24" customHeight="1">
      <c r="A57" s="930"/>
      <c r="B57" s="930"/>
      <c r="C57" s="930"/>
      <c r="D57" s="930"/>
      <c r="E57" s="930"/>
      <c r="F57" s="930"/>
      <c r="G57" s="930"/>
      <c r="H57" s="930"/>
      <c r="I57" s="930"/>
      <c r="J57" s="930"/>
      <c r="K57" s="930"/>
      <c r="L57" s="930"/>
      <c r="M57" s="930"/>
      <c r="N57" s="930"/>
      <c r="O57" s="930"/>
      <c r="P57" s="930"/>
      <c r="Q57" s="930"/>
      <c r="R57" s="930"/>
      <c r="S57" s="930"/>
      <c r="T57" s="930"/>
      <c r="U57" s="930"/>
      <c r="V57" s="930"/>
      <c r="W57" s="930"/>
      <c r="X57" s="930"/>
      <c r="Y57" s="930"/>
      <c r="Z57" s="930"/>
    </row>
    <row r="58" spans="1:26" s="915" customFormat="1" ht="24" customHeight="1">
      <c r="A58" s="930"/>
      <c r="B58" s="930"/>
      <c r="C58" s="930"/>
      <c r="D58" s="930"/>
      <c r="E58" s="930"/>
      <c r="F58" s="930"/>
      <c r="G58" s="930"/>
      <c r="H58" s="930"/>
      <c r="I58" s="930"/>
      <c r="J58" s="930"/>
      <c r="K58" s="930"/>
      <c r="L58" s="930"/>
      <c r="M58" s="930"/>
      <c r="N58" s="930"/>
      <c r="O58" s="930"/>
      <c r="P58" s="930"/>
      <c r="Q58" s="930"/>
      <c r="R58" s="930"/>
      <c r="S58" s="930"/>
      <c r="T58" s="930"/>
      <c r="U58" s="930"/>
      <c r="V58" s="930"/>
      <c r="W58" s="930"/>
      <c r="X58" s="930"/>
      <c r="Y58" s="930"/>
      <c r="Z58" s="930"/>
    </row>
    <row r="59" spans="1:26" s="915" customFormat="1" ht="19.899999999999999" customHeight="1">
      <c r="A59" s="930"/>
      <c r="B59" s="930"/>
      <c r="C59" s="930"/>
      <c r="D59" s="930"/>
      <c r="E59" s="930"/>
      <c r="F59" s="930"/>
      <c r="G59" s="930"/>
      <c r="H59" s="930"/>
      <c r="I59" s="930"/>
      <c r="J59" s="930"/>
      <c r="K59" s="930"/>
      <c r="L59" s="930"/>
      <c r="M59" s="930"/>
      <c r="N59" s="930"/>
      <c r="O59" s="930"/>
      <c r="P59" s="930"/>
      <c r="Q59" s="930"/>
      <c r="R59" s="930"/>
      <c r="S59" s="930"/>
      <c r="T59" s="930"/>
      <c r="U59" s="930"/>
      <c r="V59" s="930"/>
      <c r="W59" s="930"/>
      <c r="X59" s="930"/>
      <c r="Y59" s="930"/>
      <c r="Z59" s="930"/>
    </row>
    <row r="60" spans="1:26" s="915" customFormat="1" ht="19.899999999999999" customHeight="1">
      <c r="A60" s="930"/>
      <c r="B60" s="930"/>
      <c r="C60" s="930"/>
      <c r="D60" s="930"/>
      <c r="E60" s="930"/>
      <c r="F60" s="930"/>
      <c r="G60" s="930"/>
      <c r="H60" s="930"/>
      <c r="I60" s="930"/>
      <c r="J60" s="930"/>
      <c r="K60" s="930"/>
      <c r="L60" s="930"/>
      <c r="M60" s="930"/>
      <c r="N60" s="930"/>
      <c r="O60" s="930"/>
      <c r="P60" s="930"/>
      <c r="Q60" s="930"/>
      <c r="R60" s="930"/>
      <c r="S60" s="930"/>
      <c r="T60" s="930"/>
      <c r="U60" s="930"/>
      <c r="V60" s="930"/>
      <c r="W60" s="930"/>
      <c r="X60" s="930"/>
      <c r="Y60" s="930"/>
      <c r="Z60" s="930"/>
    </row>
    <row r="61" spans="1:26" s="915" customFormat="1" ht="19.899999999999999" customHeight="1">
      <c r="A61" s="930"/>
      <c r="B61" s="930"/>
      <c r="C61" s="930"/>
      <c r="D61" s="930"/>
      <c r="E61" s="930"/>
      <c r="F61" s="930"/>
      <c r="G61" s="930"/>
      <c r="H61" s="930"/>
      <c r="I61" s="930"/>
      <c r="J61" s="930"/>
      <c r="K61" s="930"/>
      <c r="L61" s="930"/>
      <c r="M61" s="930"/>
      <c r="N61" s="930"/>
      <c r="O61" s="930"/>
      <c r="P61" s="930"/>
      <c r="Q61" s="930"/>
      <c r="R61" s="930"/>
      <c r="S61" s="930"/>
      <c r="T61" s="930"/>
      <c r="U61" s="930"/>
      <c r="V61" s="930"/>
      <c r="W61" s="930"/>
      <c r="X61" s="930"/>
      <c r="Y61" s="930"/>
      <c r="Z61" s="930"/>
    </row>
    <row r="62" spans="1:26" s="915" customFormat="1" ht="19.899999999999999" customHeight="1">
      <c r="A62" s="930"/>
      <c r="B62" s="930"/>
      <c r="C62" s="930"/>
      <c r="D62" s="930"/>
      <c r="E62" s="930"/>
      <c r="F62" s="930"/>
      <c r="G62" s="930"/>
      <c r="H62" s="930"/>
      <c r="I62" s="930"/>
      <c r="J62" s="930"/>
      <c r="K62" s="930"/>
      <c r="L62" s="930"/>
      <c r="M62" s="930"/>
      <c r="N62" s="930"/>
      <c r="O62" s="930"/>
      <c r="P62" s="930"/>
      <c r="Q62" s="930"/>
      <c r="R62" s="930"/>
      <c r="S62" s="930"/>
      <c r="T62" s="930"/>
      <c r="U62" s="930"/>
      <c r="V62" s="930"/>
      <c r="W62" s="930"/>
      <c r="X62" s="930"/>
      <c r="Y62" s="930"/>
      <c r="Z62" s="930"/>
    </row>
    <row r="63" spans="1:26" s="915" customFormat="1" ht="19.899999999999999" customHeight="1">
      <c r="A63" s="930"/>
      <c r="B63" s="930"/>
      <c r="C63" s="930"/>
      <c r="D63" s="930"/>
      <c r="E63" s="930"/>
      <c r="F63" s="930"/>
      <c r="G63" s="930"/>
      <c r="H63" s="930"/>
      <c r="I63" s="930"/>
      <c r="J63" s="930"/>
      <c r="K63" s="930"/>
      <c r="L63" s="930"/>
      <c r="M63" s="930"/>
      <c r="N63" s="930"/>
      <c r="O63" s="930"/>
      <c r="P63" s="930"/>
      <c r="Q63" s="930"/>
      <c r="R63" s="930"/>
      <c r="S63" s="930"/>
      <c r="T63" s="930"/>
      <c r="U63" s="930"/>
      <c r="V63" s="930"/>
      <c r="W63" s="930"/>
      <c r="X63" s="930"/>
      <c r="Y63" s="930"/>
      <c r="Z63" s="930"/>
    </row>
    <row r="64" spans="1:26" s="915" customFormat="1" ht="19.899999999999999" customHeight="1">
      <c r="A64" s="930"/>
      <c r="B64" s="930"/>
      <c r="C64" s="930"/>
      <c r="D64" s="930"/>
      <c r="E64" s="930"/>
      <c r="F64" s="930"/>
      <c r="G64" s="930"/>
      <c r="H64" s="930"/>
      <c r="I64" s="930"/>
      <c r="J64" s="930"/>
      <c r="K64" s="930"/>
      <c r="L64" s="930"/>
      <c r="M64" s="930"/>
      <c r="N64" s="930"/>
      <c r="O64" s="930"/>
      <c r="P64" s="930"/>
      <c r="Q64" s="930"/>
      <c r="R64" s="930"/>
      <c r="S64" s="930"/>
      <c r="T64" s="930"/>
      <c r="U64" s="930"/>
      <c r="V64" s="930"/>
      <c r="W64" s="930"/>
      <c r="X64" s="930"/>
      <c r="Y64" s="930"/>
      <c r="Z64" s="930"/>
    </row>
    <row r="65" spans="1:26" s="915" customFormat="1" ht="19.899999999999999" customHeight="1">
      <c r="A65" s="930"/>
      <c r="B65" s="930"/>
      <c r="C65" s="930"/>
      <c r="D65" s="930"/>
      <c r="E65" s="930"/>
      <c r="F65" s="930"/>
      <c r="G65" s="930"/>
      <c r="H65" s="930"/>
      <c r="I65" s="930"/>
      <c r="J65" s="930"/>
      <c r="K65" s="930"/>
      <c r="L65" s="930"/>
      <c r="M65" s="930"/>
      <c r="N65" s="930"/>
      <c r="O65" s="930"/>
      <c r="P65" s="930"/>
      <c r="Q65" s="930"/>
      <c r="R65" s="930"/>
      <c r="S65" s="930"/>
      <c r="T65" s="930"/>
      <c r="U65" s="930"/>
      <c r="V65" s="930"/>
      <c r="W65" s="930"/>
      <c r="X65" s="930"/>
      <c r="Y65" s="930"/>
      <c r="Z65" s="930"/>
    </row>
    <row r="66" spans="1:26" s="915" customFormat="1" ht="19.899999999999999" customHeight="1">
      <c r="A66" s="930"/>
      <c r="B66" s="930"/>
      <c r="C66" s="930"/>
      <c r="D66" s="930"/>
      <c r="E66" s="930"/>
      <c r="F66" s="930"/>
      <c r="G66" s="930"/>
      <c r="H66" s="930"/>
      <c r="I66" s="930"/>
      <c r="J66" s="930"/>
      <c r="K66" s="930"/>
      <c r="L66" s="930"/>
      <c r="M66" s="930"/>
      <c r="N66" s="930"/>
      <c r="O66" s="930"/>
      <c r="P66" s="930"/>
      <c r="Q66" s="930"/>
      <c r="R66" s="930"/>
      <c r="S66" s="930"/>
      <c r="T66" s="930"/>
      <c r="U66" s="930"/>
      <c r="V66" s="930"/>
      <c r="W66" s="930"/>
      <c r="X66" s="930"/>
      <c r="Y66" s="930"/>
      <c r="Z66" s="930"/>
    </row>
    <row r="67" spans="1:26" s="915" customFormat="1" ht="19.899999999999999" customHeight="1">
      <c r="A67" s="930"/>
      <c r="B67" s="930"/>
      <c r="C67" s="930"/>
      <c r="D67" s="930"/>
      <c r="E67" s="930"/>
      <c r="F67" s="930"/>
      <c r="G67" s="930"/>
      <c r="H67" s="930"/>
      <c r="I67" s="930"/>
      <c r="J67" s="930"/>
      <c r="K67" s="930"/>
      <c r="L67" s="930"/>
      <c r="M67" s="930"/>
      <c r="N67" s="930"/>
      <c r="O67" s="930"/>
      <c r="P67" s="930"/>
      <c r="Q67" s="930"/>
      <c r="R67" s="930"/>
      <c r="S67" s="930"/>
      <c r="T67" s="930"/>
      <c r="U67" s="930"/>
      <c r="V67" s="930"/>
      <c r="W67" s="930"/>
      <c r="X67" s="930"/>
      <c r="Y67" s="930"/>
      <c r="Z67" s="930"/>
    </row>
    <row r="68" spans="1:26" s="915" customFormat="1" ht="19.899999999999999" customHeight="1">
      <c r="A68" s="930"/>
      <c r="B68" s="930"/>
      <c r="C68" s="930"/>
      <c r="D68" s="930"/>
      <c r="E68" s="930"/>
      <c r="F68" s="930"/>
      <c r="G68" s="930"/>
      <c r="H68" s="930"/>
      <c r="I68" s="930"/>
      <c r="J68" s="930"/>
      <c r="K68" s="930"/>
      <c r="L68" s="930"/>
      <c r="M68" s="930"/>
      <c r="N68" s="930"/>
      <c r="O68" s="930"/>
      <c r="P68" s="930"/>
      <c r="Q68" s="930"/>
      <c r="R68" s="930"/>
      <c r="S68" s="930"/>
      <c r="T68" s="930"/>
      <c r="U68" s="930"/>
      <c r="V68" s="930"/>
      <c r="W68" s="930"/>
      <c r="X68" s="930"/>
      <c r="Y68" s="930"/>
      <c r="Z68" s="930"/>
    </row>
    <row r="69" spans="1:26" s="915" customFormat="1" ht="19.899999999999999" customHeight="1"/>
    <row r="70" spans="1:26" s="915" customFormat="1" ht="19.899999999999999" customHeight="1"/>
    <row r="71" spans="1:26" s="915" customFormat="1" ht="19.899999999999999" customHeight="1"/>
    <row r="72" spans="1:26" s="915" customFormat="1" ht="19.899999999999999" customHeight="1"/>
    <row r="73" spans="1:26" s="915" customFormat="1" ht="19.899999999999999" customHeight="1"/>
    <row r="74" spans="1:26" s="915" customFormat="1" ht="19.899999999999999" customHeight="1"/>
    <row r="75" spans="1:26" s="915" customFormat="1" ht="19.899999999999999" customHeight="1"/>
    <row r="76" spans="1:26" s="915" customFormat="1" ht="19.899999999999999" customHeight="1"/>
    <row r="77" spans="1:26" s="915" customFormat="1" ht="19.899999999999999" customHeight="1"/>
    <row r="78" spans="1:26" ht="19.899999999999999" customHeight="1">
      <c r="A78" s="915"/>
      <c r="B78" s="915"/>
      <c r="C78" s="915"/>
      <c r="D78" s="915"/>
      <c r="E78" s="915"/>
      <c r="F78" s="915"/>
      <c r="G78" s="915"/>
      <c r="H78" s="915"/>
      <c r="I78" s="915"/>
      <c r="J78" s="915"/>
      <c r="K78" s="915"/>
      <c r="L78" s="915"/>
      <c r="M78" s="915"/>
      <c r="N78" s="915"/>
      <c r="O78" s="915"/>
      <c r="P78" s="915"/>
      <c r="Q78" s="915"/>
      <c r="R78" s="915"/>
      <c r="S78" s="915"/>
      <c r="T78" s="915"/>
      <c r="U78" s="915"/>
      <c r="V78" s="915"/>
      <c r="W78" s="915"/>
      <c r="X78" s="915"/>
      <c r="Y78" s="915"/>
      <c r="Z78" s="915"/>
    </row>
  </sheetData>
  <mergeCells count="112">
    <mergeCell ref="B21:E21"/>
    <mergeCell ref="B23:E23"/>
    <mergeCell ref="I21:L21"/>
    <mergeCell ref="B24:E24"/>
    <mergeCell ref="I24:L24"/>
    <mergeCell ref="M24:P25"/>
    <mergeCell ref="B25:E25"/>
    <mergeCell ref="I25:L25"/>
    <mergeCell ref="Q24:T24"/>
    <mergeCell ref="V24:Y25"/>
    <mergeCell ref="B28:E28"/>
    <mergeCell ref="I28:L28"/>
    <mergeCell ref="I27:L27"/>
    <mergeCell ref="M26:P27"/>
    <mergeCell ref="B27:E27"/>
    <mergeCell ref="M28:P28"/>
    <mergeCell ref="Q25:T25"/>
    <mergeCell ref="AA32:AB32"/>
    <mergeCell ref="B26:E26"/>
    <mergeCell ref="I26:L26"/>
    <mergeCell ref="M31:P31"/>
    <mergeCell ref="X1:Z1"/>
    <mergeCell ref="B4:M4"/>
    <mergeCell ref="N4:Y4"/>
    <mergeCell ref="E8:F8"/>
    <mergeCell ref="V19:Y19"/>
    <mergeCell ref="Q18:T18"/>
    <mergeCell ref="B19:E19"/>
    <mergeCell ref="I19:L19"/>
    <mergeCell ref="M19:P19"/>
    <mergeCell ref="I18:L18"/>
    <mergeCell ref="M18:P18"/>
    <mergeCell ref="I8:K9"/>
    <mergeCell ref="B17:E17"/>
    <mergeCell ref="B18:E18"/>
    <mergeCell ref="Q17:T17"/>
    <mergeCell ref="B20:E20"/>
    <mergeCell ref="I20:L20"/>
    <mergeCell ref="Q22:T22"/>
    <mergeCell ref="M20:P20"/>
    <mergeCell ref="Q20:T20"/>
    <mergeCell ref="Z24:Z25"/>
    <mergeCell ref="AA15:AB15"/>
    <mergeCell ref="I16:L16"/>
    <mergeCell ref="M16:P16"/>
    <mergeCell ref="Q16:T16"/>
    <mergeCell ref="I17:L17"/>
    <mergeCell ref="M17:P17"/>
    <mergeCell ref="B16:E16"/>
    <mergeCell ref="Q19:T19"/>
    <mergeCell ref="Z16:Z18"/>
    <mergeCell ref="V16:Y16"/>
    <mergeCell ref="M21:P21"/>
    <mergeCell ref="Q21:T21"/>
    <mergeCell ref="I23:L23"/>
    <mergeCell ref="Q23:T23"/>
    <mergeCell ref="I22:L22"/>
    <mergeCell ref="M22:P22"/>
    <mergeCell ref="Z22:Z23"/>
    <mergeCell ref="V17:Y18"/>
    <mergeCell ref="U38:U41"/>
    <mergeCell ref="Z38:Z41"/>
    <mergeCell ref="U29:U30"/>
    <mergeCell ref="V29:Y30"/>
    <mergeCell ref="Z29:Z30"/>
    <mergeCell ref="Z34:Z37"/>
    <mergeCell ref="U26:U28"/>
    <mergeCell ref="V26:Y28"/>
    <mergeCell ref="Z26:Z28"/>
    <mergeCell ref="V22:Y23"/>
    <mergeCell ref="V20:Y21"/>
    <mergeCell ref="Z20:Z21"/>
    <mergeCell ref="B39:E39"/>
    <mergeCell ref="B40:E40"/>
    <mergeCell ref="B41:E41"/>
    <mergeCell ref="V38:Y41"/>
    <mergeCell ref="B31:E31"/>
    <mergeCell ref="B38:E38"/>
    <mergeCell ref="B35:E35"/>
    <mergeCell ref="B36:E36"/>
    <mergeCell ref="M37:P37"/>
    <mergeCell ref="M34:P36"/>
    <mergeCell ref="Q34:T36"/>
    <mergeCell ref="U34:U36"/>
    <mergeCell ref="V31:Y31"/>
    <mergeCell ref="Q37:T37"/>
    <mergeCell ref="I36:L36"/>
    <mergeCell ref="I37:L37"/>
    <mergeCell ref="V34:Y37"/>
    <mergeCell ref="B29:E30"/>
    <mergeCell ref="F29:F30"/>
    <mergeCell ref="B22:E22"/>
    <mergeCell ref="M23:P23"/>
    <mergeCell ref="B34:E34"/>
    <mergeCell ref="M38:P40"/>
    <mergeCell ref="Q33:T33"/>
    <mergeCell ref="I35:L35"/>
    <mergeCell ref="Q31:T31"/>
    <mergeCell ref="B37:E37"/>
    <mergeCell ref="Q26:T28"/>
    <mergeCell ref="Q38:T41"/>
    <mergeCell ref="I29:L29"/>
    <mergeCell ref="I30:L30"/>
    <mergeCell ref="M29:P30"/>
    <mergeCell ref="Q29:T30"/>
    <mergeCell ref="I41:L41"/>
    <mergeCell ref="M41:P41"/>
    <mergeCell ref="I38:L38"/>
    <mergeCell ref="I34:L34"/>
    <mergeCell ref="I40:L40"/>
    <mergeCell ref="I31:L31"/>
    <mergeCell ref="I39:L39"/>
  </mergeCells>
  <phoneticPr fontId="3"/>
  <conditionalFormatting sqref="G15 G33">
    <cfRule type="expression" dxfId="11" priority="995">
      <formula>G15:AG15&lt;&gt;""</formula>
    </cfRule>
  </conditionalFormatting>
  <dataValidations count="2">
    <dataValidation type="list" allowBlank="1" showInputMessage="1" showErrorMessage="1" sqref="G34:G41 G16:G31 H32" xr:uid="{00000000-0002-0000-1100-000000000000}">
      <formula1>"常勤,非常勤"</formula1>
    </dataValidation>
    <dataValidation type="list" allowBlank="1" showInputMessage="1" showErrorMessage="1" sqref="H34:H41 H16:H31" xr:uid="{00000000-0002-0000-1100-000001000000}">
      <formula1>"主,副"</formula1>
    </dataValidation>
  </dataValidations>
  <pageMargins left="0.23622047244094491" right="0.23622047244094491" top="0.55118110236220474" bottom="0.55118110236220474" header="0.31496062992125984" footer="0.39370078740157483"/>
  <pageSetup paperSize="9" orientation="portrait" r:id="rId1"/>
  <rowBreaks count="1" manualBreakCount="1">
    <brk id="31" max="16383" man="1"/>
  </rowBreaks>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B3274-242A-468C-9684-072741C552D8}">
  <dimension ref="A1:DH53"/>
  <sheetViews>
    <sheetView view="pageBreakPreview" zoomScaleNormal="85" zoomScaleSheetLayoutView="100" workbookViewId="0"/>
  </sheetViews>
  <sheetFormatPr defaultColWidth="4.125" defaultRowHeight="19.899999999999999" customHeight="1"/>
  <cols>
    <col min="1" max="26" width="3.875" style="29" customWidth="1"/>
    <col min="27" max="16384" width="4.125" style="29"/>
  </cols>
  <sheetData>
    <row r="1" spans="1:112" ht="19.899999999999999" customHeight="1" thickBot="1">
      <c r="A1" s="23" t="s">
        <v>689</v>
      </c>
      <c r="B1" s="19"/>
      <c r="C1" s="19"/>
      <c r="D1" s="19"/>
      <c r="E1" s="19"/>
      <c r="F1" s="19"/>
      <c r="G1" s="19"/>
      <c r="H1" s="19"/>
      <c r="I1" s="19"/>
      <c r="J1" s="31"/>
      <c r="K1" s="31"/>
      <c r="L1" s="18"/>
      <c r="M1" s="18"/>
      <c r="N1" s="18"/>
      <c r="O1" s="18"/>
      <c r="P1" s="18"/>
      <c r="Q1" s="18"/>
      <c r="R1" s="18"/>
      <c r="S1" s="18"/>
      <c r="T1" s="18"/>
      <c r="U1" s="24"/>
      <c r="V1" s="27"/>
      <c r="X1" s="1480" t="s">
        <v>828</v>
      </c>
      <c r="Y1" s="1481"/>
      <c r="Z1" s="1482"/>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row>
    <row r="2" spans="1:112" ht="19.899999999999999" customHeight="1">
      <c r="A2" s="27" t="s">
        <v>806</v>
      </c>
      <c r="B2" s="19"/>
      <c r="C2" s="19"/>
      <c r="D2" s="19"/>
      <c r="E2" s="19"/>
      <c r="F2" s="19"/>
      <c r="G2" s="19"/>
      <c r="H2" s="19"/>
      <c r="I2" s="19"/>
      <c r="J2" s="31"/>
      <c r="K2" s="31"/>
      <c r="L2" s="18"/>
      <c r="M2" s="18"/>
      <c r="N2" s="18"/>
      <c r="O2" s="18"/>
      <c r="P2" s="18"/>
      <c r="Q2" s="18"/>
      <c r="R2" s="18"/>
      <c r="S2" s="18"/>
      <c r="T2" s="18"/>
      <c r="U2" s="24"/>
      <c r="V2" s="27"/>
      <c r="X2" s="35"/>
      <c r="Y2" s="35"/>
      <c r="Z2" s="35"/>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row>
    <row r="3" spans="1:112" s="16" customFormat="1" ht="19.899999999999999" customHeight="1">
      <c r="B3" s="449" t="s">
        <v>256</v>
      </c>
      <c r="C3" s="450"/>
      <c r="D3" s="450"/>
      <c r="E3" s="450"/>
      <c r="F3" s="450"/>
      <c r="G3" s="450"/>
      <c r="H3" s="450"/>
      <c r="I3" s="450"/>
      <c r="J3" s="450"/>
      <c r="K3" s="450"/>
      <c r="L3" s="450"/>
      <c r="M3" s="451"/>
      <c r="N3" s="447" t="s">
        <v>34</v>
      </c>
      <c r="O3" s="447"/>
      <c r="P3" s="447"/>
      <c r="Q3" s="447"/>
      <c r="R3" s="447"/>
      <c r="S3" s="447"/>
      <c r="T3" s="447"/>
      <c r="U3" s="447"/>
      <c r="V3" s="447"/>
      <c r="W3" s="447"/>
      <c r="X3" s="447"/>
      <c r="Y3" s="447"/>
    </row>
    <row r="4" spans="1:112" s="16" customFormat="1" ht="19.899999999999999"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112" s="16" customFormat="1" ht="19.899999999999999" customHeight="1">
      <c r="B5" s="17"/>
      <c r="C5" s="17"/>
      <c r="D5" s="17"/>
      <c r="E5" s="17"/>
      <c r="F5" s="17"/>
      <c r="G5" s="17"/>
      <c r="H5" s="17"/>
      <c r="I5" s="17"/>
      <c r="J5" s="17"/>
      <c r="K5" s="17"/>
      <c r="L5" s="17"/>
      <c r="M5" s="17"/>
      <c r="N5" s="17"/>
      <c r="O5" s="17"/>
      <c r="P5" s="17"/>
      <c r="Q5" s="17"/>
      <c r="R5" s="17"/>
      <c r="S5" s="17"/>
      <c r="T5" s="17"/>
      <c r="U5" s="17"/>
      <c r="V5" s="17"/>
      <c r="W5" s="17"/>
      <c r="X5" s="17"/>
      <c r="Y5" s="17"/>
    </row>
    <row r="6" spans="1:112" ht="19.899999999999999" customHeight="1">
      <c r="A6" s="460" t="s">
        <v>829</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row>
    <row r="7" spans="1:112" s="83" customFormat="1" ht="19.899999999999999" customHeight="1">
      <c r="A7" s="81"/>
      <c r="B7" s="69"/>
      <c r="C7" s="69"/>
      <c r="D7" s="69"/>
      <c r="E7" s="69"/>
      <c r="F7" s="69"/>
      <c r="G7" s="96"/>
      <c r="H7" s="96"/>
      <c r="I7" s="70"/>
      <c r="J7" s="70"/>
      <c r="K7" s="70"/>
      <c r="L7" s="97"/>
      <c r="M7" s="97"/>
      <c r="N7" s="97"/>
      <c r="O7" s="97"/>
      <c r="P7" s="97"/>
      <c r="Q7" s="97"/>
      <c r="R7" s="129"/>
      <c r="S7" s="130"/>
      <c r="T7" s="130"/>
      <c r="U7" s="130"/>
      <c r="V7" s="130"/>
      <c r="W7" s="130"/>
      <c r="X7" s="130"/>
      <c r="Y7" s="130"/>
      <c r="Z7" s="98"/>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row>
    <row r="8" spans="1:112" s="83" customFormat="1" ht="19.899999999999999" customHeight="1">
      <c r="A8" s="81"/>
      <c r="B8" s="2007" t="s">
        <v>167</v>
      </c>
      <c r="C8" s="2007"/>
      <c r="D8" s="2007"/>
      <c r="E8" s="1940"/>
      <c r="F8" s="1940"/>
      <c r="G8" s="980" t="s">
        <v>21</v>
      </c>
      <c r="H8" s="99"/>
      <c r="I8" s="2007" t="s">
        <v>168</v>
      </c>
      <c r="J8" s="2007"/>
      <c r="K8" s="2007"/>
      <c r="L8" s="2008"/>
      <c r="M8" s="2008"/>
      <c r="N8" s="2008"/>
      <c r="O8" s="2008"/>
      <c r="P8" s="2008"/>
      <c r="Q8" s="2008"/>
      <c r="R8" s="2008"/>
      <c r="S8" s="2008"/>
      <c r="T8" s="2008"/>
      <c r="U8" s="2008"/>
      <c r="V8" s="2008"/>
      <c r="W8" s="2008"/>
      <c r="X8" s="2008"/>
      <c r="Y8" s="2008"/>
      <c r="Z8" s="98"/>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row>
    <row r="9" spans="1:112" s="83" customFormat="1" ht="19.899999999999999" customHeight="1">
      <c r="A9" s="81"/>
      <c r="B9" s="976"/>
      <c r="C9" s="976"/>
      <c r="D9" s="976"/>
      <c r="E9" s="100"/>
      <c r="F9" s="100"/>
      <c r="G9" s="100"/>
      <c r="H9" s="99"/>
      <c r="I9" s="976"/>
      <c r="J9" s="976"/>
      <c r="K9" s="976"/>
      <c r="L9" s="978"/>
      <c r="M9" s="978"/>
      <c r="N9" s="978"/>
      <c r="O9" s="978"/>
      <c r="P9" s="978"/>
      <c r="Q9" s="978"/>
      <c r="R9" s="978"/>
      <c r="S9" s="978"/>
      <c r="T9" s="978"/>
      <c r="U9" s="978"/>
      <c r="V9" s="978"/>
      <c r="W9" s="978"/>
      <c r="X9" s="978"/>
      <c r="Y9" s="978"/>
      <c r="Z9" s="98"/>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row>
    <row r="10" spans="1:112" s="83" customFormat="1" ht="19.899999999999999" customHeight="1">
      <c r="A10" s="933" t="s">
        <v>837</v>
      </c>
      <c r="B10" s="161"/>
      <c r="C10" s="161"/>
      <c r="D10" s="161"/>
      <c r="E10" s="161"/>
      <c r="F10" s="161"/>
      <c r="G10" s="979"/>
      <c r="H10" s="977"/>
      <c r="I10" s="198"/>
      <c r="J10" s="198"/>
      <c r="K10" s="198"/>
      <c r="L10" s="161"/>
      <c r="M10" s="161"/>
      <c r="N10" s="161"/>
      <c r="O10" s="161"/>
      <c r="P10" s="161"/>
      <c r="Q10" s="979"/>
      <c r="R10" s="196"/>
      <c r="S10" s="198"/>
      <c r="T10" s="198"/>
      <c r="U10" s="198"/>
      <c r="V10" s="199"/>
      <c r="W10" s="199"/>
      <c r="X10" s="199"/>
      <c r="Y10" s="979"/>
      <c r="Z10" s="98"/>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row>
    <row r="11" spans="1:112" s="83" customFormat="1" ht="19.899999999999999" customHeight="1">
      <c r="A11" s="933" t="s">
        <v>937</v>
      </c>
      <c r="B11" s="161"/>
      <c r="C11" s="161"/>
      <c r="D11" s="161"/>
      <c r="E11" s="161"/>
      <c r="F11" s="161"/>
      <c r="G11" s="979"/>
      <c r="H11" s="977"/>
      <c r="I11" s="198"/>
      <c r="J11" s="198"/>
      <c r="K11" s="198"/>
      <c r="L11" s="161"/>
      <c r="M11" s="161"/>
      <c r="N11" s="161"/>
      <c r="O11" s="161"/>
      <c r="P11" s="161"/>
      <c r="Q11" s="979"/>
      <c r="R11" s="196"/>
      <c r="S11" s="198"/>
      <c r="T11" s="198"/>
      <c r="U11" s="198"/>
      <c r="V11" s="199"/>
      <c r="W11" s="199"/>
      <c r="X11" s="199"/>
      <c r="Y11" s="979"/>
      <c r="Z11" s="98"/>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row>
    <row r="12" spans="1:112" s="922" customFormat="1" ht="19.899999999999999" customHeight="1">
      <c r="A12" s="916" t="s">
        <v>830</v>
      </c>
      <c r="B12" s="919"/>
      <c r="C12" s="916" t="s">
        <v>804</v>
      </c>
      <c r="D12" s="917"/>
      <c r="E12" s="917"/>
      <c r="F12" s="917"/>
      <c r="G12" s="918" t="s">
        <v>807</v>
      </c>
      <c r="H12" s="1069" t="s">
        <v>900</v>
      </c>
      <c r="I12" s="916" t="s">
        <v>808</v>
      </c>
      <c r="J12" s="917"/>
      <c r="K12" s="917"/>
      <c r="L12" s="919"/>
      <c r="M12" s="916" t="s">
        <v>872</v>
      </c>
      <c r="N12" s="917"/>
      <c r="O12" s="917"/>
      <c r="P12" s="919"/>
      <c r="Q12" s="916" t="s">
        <v>838</v>
      </c>
      <c r="R12" s="917"/>
      <c r="S12" s="917"/>
      <c r="T12" s="917"/>
      <c r="U12" s="920" t="s">
        <v>810</v>
      </c>
      <c r="V12" s="916" t="s">
        <v>811</v>
      </c>
      <c r="W12" s="917"/>
      <c r="X12" s="917"/>
      <c r="Y12" s="917"/>
      <c r="Z12" s="921" t="s">
        <v>810</v>
      </c>
      <c r="AA12" s="1941"/>
      <c r="AB12" s="1942"/>
    </row>
    <row r="13" spans="1:112" s="923" customFormat="1" ht="46.5" customHeight="1">
      <c r="A13" s="946" t="s">
        <v>812</v>
      </c>
      <c r="B13" s="1001" t="s">
        <v>825</v>
      </c>
      <c r="C13" s="1931"/>
      <c r="D13" s="1932"/>
      <c r="E13" s="1932"/>
      <c r="F13" s="1933"/>
      <c r="G13" s="924"/>
      <c r="H13" s="994"/>
      <c r="I13" s="1934"/>
      <c r="J13" s="1935"/>
      <c r="K13" s="1935"/>
      <c r="L13" s="1936"/>
      <c r="M13" s="1937"/>
      <c r="N13" s="1938"/>
      <c r="O13" s="1938"/>
      <c r="P13" s="1939"/>
      <c r="Q13" s="1934"/>
      <c r="R13" s="2006"/>
      <c r="S13" s="2006"/>
      <c r="T13" s="2006"/>
      <c r="U13" s="928"/>
      <c r="V13" s="1937"/>
      <c r="W13" s="1938"/>
      <c r="X13" s="1938"/>
      <c r="Y13" s="1938"/>
      <c r="Z13" s="928"/>
    </row>
    <row r="14" spans="1:112" s="923" customFormat="1" ht="33.75" customHeight="1">
      <c r="A14" s="931"/>
      <c r="B14" s="1076"/>
      <c r="C14" s="1916"/>
      <c r="D14" s="1917"/>
      <c r="E14" s="1917"/>
      <c r="F14" s="1918"/>
      <c r="G14" s="929"/>
      <c r="H14" s="995"/>
      <c r="I14" s="1922"/>
      <c r="J14" s="1923"/>
      <c r="K14" s="1923"/>
      <c r="L14" s="1924"/>
      <c r="M14" s="1922"/>
      <c r="N14" s="1923"/>
      <c r="O14" s="1923"/>
      <c r="P14" s="1924"/>
      <c r="Q14" s="1925"/>
      <c r="R14" s="1926"/>
      <c r="S14" s="1926"/>
      <c r="T14" s="1926"/>
      <c r="U14" s="1075"/>
      <c r="V14" s="1919"/>
      <c r="W14" s="1920"/>
      <c r="X14" s="1920"/>
      <c r="Y14" s="1920"/>
      <c r="Z14" s="1073"/>
    </row>
    <row r="15" spans="1:112" s="923" customFormat="1" ht="33.75" customHeight="1">
      <c r="A15" s="1066"/>
      <c r="B15" s="1002"/>
      <c r="C15" s="1907"/>
      <c r="D15" s="1908"/>
      <c r="E15" s="1908"/>
      <c r="F15" s="1909"/>
      <c r="G15" s="926"/>
      <c r="H15" s="996"/>
      <c r="I15" s="1913"/>
      <c r="J15" s="1914"/>
      <c r="K15" s="1914"/>
      <c r="L15" s="1915"/>
      <c r="M15" s="1913"/>
      <c r="N15" s="1914"/>
      <c r="O15" s="1914"/>
      <c r="P15" s="1915"/>
      <c r="Q15" s="1910"/>
      <c r="R15" s="2009"/>
      <c r="S15" s="2009"/>
      <c r="T15" s="2009"/>
      <c r="U15" s="1074"/>
      <c r="V15" s="1910"/>
      <c r="W15" s="1911"/>
      <c r="X15" s="1911"/>
      <c r="Y15" s="1911"/>
      <c r="Z15" s="927"/>
    </row>
    <row r="16" spans="1:112" s="923" customFormat="1" ht="33.75" customHeight="1">
      <c r="A16" s="1067"/>
      <c r="B16" s="1001"/>
      <c r="C16" s="1931"/>
      <c r="D16" s="1932"/>
      <c r="E16" s="1932"/>
      <c r="F16" s="1933"/>
      <c r="G16" s="924"/>
      <c r="H16" s="994"/>
      <c r="I16" s="1934"/>
      <c r="J16" s="1935"/>
      <c r="K16" s="1935"/>
      <c r="L16" s="1936"/>
      <c r="M16" s="1934"/>
      <c r="N16" s="1935"/>
      <c r="O16" s="1935"/>
      <c r="P16" s="1936"/>
      <c r="Q16" s="1937"/>
      <c r="R16" s="2005"/>
      <c r="S16" s="2005"/>
      <c r="T16" s="2005"/>
      <c r="U16" s="928"/>
      <c r="V16" s="1937"/>
      <c r="W16" s="1938"/>
      <c r="X16" s="1938"/>
      <c r="Y16" s="1938"/>
      <c r="Z16" s="1072"/>
    </row>
    <row r="17" spans="1:26" s="923" customFormat="1" ht="33.75" customHeight="1">
      <c r="A17" s="931"/>
      <c r="B17" s="1076"/>
      <c r="C17" s="1916"/>
      <c r="D17" s="1917"/>
      <c r="E17" s="1917"/>
      <c r="F17" s="1918"/>
      <c r="G17" s="929"/>
      <c r="H17" s="995"/>
      <c r="I17" s="1922"/>
      <c r="J17" s="1923"/>
      <c r="K17" s="1923"/>
      <c r="L17" s="1924"/>
      <c r="M17" s="1922"/>
      <c r="N17" s="1923"/>
      <c r="O17" s="1923"/>
      <c r="P17" s="1924"/>
      <c r="Q17" s="1922"/>
      <c r="R17" s="1923"/>
      <c r="S17" s="1923"/>
      <c r="T17" s="1923"/>
      <c r="U17" s="1073"/>
      <c r="V17" s="1919"/>
      <c r="W17" s="1920"/>
      <c r="X17" s="1920"/>
      <c r="Y17" s="1920"/>
      <c r="Z17" s="1073"/>
    </row>
    <row r="18" spans="1:26" s="923" customFormat="1" ht="33.75" customHeight="1">
      <c r="A18" s="1066"/>
      <c r="B18" s="1002"/>
      <c r="C18" s="1907"/>
      <c r="D18" s="1908"/>
      <c r="E18" s="1908"/>
      <c r="F18" s="1909"/>
      <c r="G18" s="926"/>
      <c r="H18" s="996"/>
      <c r="I18" s="1913"/>
      <c r="J18" s="1914"/>
      <c r="K18" s="1914"/>
      <c r="L18" s="1915"/>
      <c r="M18" s="1913"/>
      <c r="N18" s="1914"/>
      <c r="O18" s="1914"/>
      <c r="P18" s="1915"/>
      <c r="Q18" s="1913"/>
      <c r="R18" s="2004"/>
      <c r="S18" s="2004"/>
      <c r="T18" s="2004"/>
      <c r="U18" s="927"/>
      <c r="V18" s="1910"/>
      <c r="W18" s="1911"/>
      <c r="X18" s="1911"/>
      <c r="Y18" s="1911"/>
      <c r="Z18" s="927"/>
    </row>
    <row r="19" spans="1:26" s="923" customFormat="1" ht="33.75" customHeight="1">
      <c r="A19" s="1067"/>
      <c r="B19" s="1001"/>
      <c r="C19" s="1931"/>
      <c r="D19" s="1932"/>
      <c r="E19" s="1932"/>
      <c r="F19" s="1933"/>
      <c r="G19" s="924"/>
      <c r="H19" s="994"/>
      <c r="I19" s="1934"/>
      <c r="J19" s="1935"/>
      <c r="K19" s="1935"/>
      <c r="L19" s="1936"/>
      <c r="M19" s="1934"/>
      <c r="N19" s="1935"/>
      <c r="O19" s="1935"/>
      <c r="P19" s="1936"/>
      <c r="Q19" s="1934"/>
      <c r="R19" s="2006"/>
      <c r="S19" s="2006"/>
      <c r="T19" s="2006"/>
      <c r="U19" s="928"/>
      <c r="V19" s="1934"/>
      <c r="W19" s="1935"/>
      <c r="X19" s="1935"/>
      <c r="Y19" s="1935"/>
      <c r="Z19" s="1072"/>
    </row>
    <row r="20" spans="1:26" s="923" customFormat="1" ht="33.75" customHeight="1">
      <c r="A20" s="931"/>
      <c r="B20" s="1076"/>
      <c r="C20" s="1916"/>
      <c r="D20" s="1917"/>
      <c r="E20" s="1917"/>
      <c r="F20" s="1918"/>
      <c r="G20" s="929"/>
      <c r="H20" s="995"/>
      <c r="I20" s="1925"/>
      <c r="J20" s="1926"/>
      <c r="K20" s="1926"/>
      <c r="L20" s="1927"/>
      <c r="M20" s="1925"/>
      <c r="N20" s="1926"/>
      <c r="O20" s="1926"/>
      <c r="P20" s="1927"/>
      <c r="Q20" s="1922"/>
      <c r="R20" s="1923"/>
      <c r="S20" s="1923"/>
      <c r="T20" s="1923"/>
      <c r="U20" s="1073"/>
      <c r="V20" s="1925"/>
      <c r="W20" s="1926"/>
      <c r="X20" s="1926"/>
      <c r="Y20" s="1926"/>
      <c r="Z20" s="925"/>
    </row>
    <row r="21" spans="1:26" s="923" customFormat="1" ht="33.75" customHeight="1">
      <c r="A21" s="1066"/>
      <c r="B21" s="1002"/>
      <c r="C21" s="1907"/>
      <c r="D21" s="1908"/>
      <c r="E21" s="1908"/>
      <c r="F21" s="1909"/>
      <c r="G21" s="926"/>
      <c r="H21" s="996"/>
      <c r="I21" s="1910"/>
      <c r="J21" s="1911"/>
      <c r="K21" s="1911"/>
      <c r="L21" s="1912"/>
      <c r="M21" s="1910"/>
      <c r="N21" s="1911"/>
      <c r="O21" s="1911"/>
      <c r="P21" s="1912"/>
      <c r="Q21" s="1913"/>
      <c r="R21" s="2004"/>
      <c r="S21" s="2004"/>
      <c r="T21" s="2004"/>
      <c r="U21" s="927"/>
      <c r="V21" s="1910"/>
      <c r="W21" s="1911"/>
      <c r="X21" s="1911"/>
      <c r="Y21" s="1911"/>
      <c r="Z21" s="1074"/>
    </row>
    <row r="22" spans="1:26" s="923" customFormat="1" ht="33.75" customHeight="1">
      <c r="A22" s="1067"/>
      <c r="B22" s="1001"/>
      <c r="C22" s="1931"/>
      <c r="D22" s="1932"/>
      <c r="E22" s="1932"/>
      <c r="F22" s="1933"/>
      <c r="G22" s="924"/>
      <c r="H22" s="994"/>
      <c r="I22" s="1934"/>
      <c r="J22" s="1935"/>
      <c r="K22" s="1935"/>
      <c r="L22" s="1936"/>
      <c r="M22" s="1934"/>
      <c r="N22" s="1935"/>
      <c r="O22" s="1935"/>
      <c r="P22" s="1936"/>
      <c r="Q22" s="1937"/>
      <c r="R22" s="2005"/>
      <c r="S22" s="2005"/>
      <c r="T22" s="2005"/>
      <c r="U22" s="928"/>
      <c r="V22" s="1937"/>
      <c r="W22" s="1938"/>
      <c r="X22" s="1938"/>
      <c r="Y22" s="1938"/>
      <c r="Z22" s="1072"/>
    </row>
    <row r="23" spans="1:26" s="923" customFormat="1" ht="33.75" customHeight="1">
      <c r="A23" s="931"/>
      <c r="B23" s="1076"/>
      <c r="C23" s="1916"/>
      <c r="D23" s="1917"/>
      <c r="E23" s="1917"/>
      <c r="F23" s="1918"/>
      <c r="G23" s="929"/>
      <c r="H23" s="995"/>
      <c r="I23" s="1922"/>
      <c r="J23" s="1923"/>
      <c r="K23" s="1923"/>
      <c r="L23" s="1924"/>
      <c r="M23" s="1922"/>
      <c r="N23" s="1923"/>
      <c r="O23" s="1923"/>
      <c r="P23" s="1924"/>
      <c r="Q23" s="1922"/>
      <c r="R23" s="1923"/>
      <c r="S23" s="1923"/>
      <c r="T23" s="1923"/>
      <c r="U23" s="1073"/>
      <c r="V23" s="1919"/>
      <c r="W23" s="1920"/>
      <c r="X23" s="1920"/>
      <c r="Y23" s="1920"/>
      <c r="Z23" s="1073"/>
    </row>
    <row r="24" spans="1:26" s="923" customFormat="1" ht="33.75" customHeight="1">
      <c r="A24" s="1066"/>
      <c r="B24" s="1002"/>
      <c r="C24" s="1907"/>
      <c r="D24" s="1908"/>
      <c r="E24" s="1908"/>
      <c r="F24" s="1909"/>
      <c r="G24" s="926"/>
      <c r="H24" s="996"/>
      <c r="I24" s="1913"/>
      <c r="J24" s="1914"/>
      <c r="K24" s="1914"/>
      <c r="L24" s="1915"/>
      <c r="M24" s="1913"/>
      <c r="N24" s="1914"/>
      <c r="O24" s="1914"/>
      <c r="P24" s="1915"/>
      <c r="Q24" s="1913"/>
      <c r="R24" s="2004"/>
      <c r="S24" s="2004"/>
      <c r="T24" s="2004"/>
      <c r="U24" s="927"/>
      <c r="V24" s="1910"/>
      <c r="W24" s="1911"/>
      <c r="X24" s="1911"/>
      <c r="Y24" s="1911"/>
      <c r="Z24" s="927"/>
    </row>
    <row r="25" spans="1:26" s="923" customFormat="1" ht="33.75" customHeight="1">
      <c r="A25" s="1067"/>
      <c r="B25" s="1001"/>
      <c r="C25" s="1931"/>
      <c r="D25" s="1932"/>
      <c r="E25" s="1932"/>
      <c r="F25" s="1933"/>
      <c r="G25" s="924"/>
      <c r="H25" s="994"/>
      <c r="I25" s="1934"/>
      <c r="J25" s="1935"/>
      <c r="K25" s="1935"/>
      <c r="L25" s="1936"/>
      <c r="M25" s="1934"/>
      <c r="N25" s="1935"/>
      <c r="O25" s="1935"/>
      <c r="P25" s="1936"/>
      <c r="Q25" s="1937"/>
      <c r="R25" s="2005"/>
      <c r="S25" s="2005"/>
      <c r="T25" s="2005"/>
      <c r="U25" s="928"/>
      <c r="V25" s="1937"/>
      <c r="W25" s="1938"/>
      <c r="X25" s="1938"/>
      <c r="Y25" s="1938"/>
      <c r="Z25" s="1072"/>
    </row>
    <row r="26" spans="1:26" s="923" customFormat="1" ht="33.75" customHeight="1">
      <c r="A26" s="931"/>
      <c r="B26" s="1076"/>
      <c r="C26" s="1916"/>
      <c r="D26" s="1917"/>
      <c r="E26" s="1917"/>
      <c r="F26" s="1918"/>
      <c r="G26" s="929"/>
      <c r="H26" s="995"/>
      <c r="I26" s="1922"/>
      <c r="J26" s="1923"/>
      <c r="K26" s="1923"/>
      <c r="L26" s="1924"/>
      <c r="M26" s="1922"/>
      <c r="N26" s="1923"/>
      <c r="O26" s="1923"/>
      <c r="P26" s="1924"/>
      <c r="Q26" s="1922"/>
      <c r="R26" s="1923"/>
      <c r="S26" s="1923"/>
      <c r="T26" s="1923"/>
      <c r="U26" s="1073"/>
      <c r="V26" s="1919"/>
      <c r="W26" s="1920"/>
      <c r="X26" s="1920"/>
      <c r="Y26" s="1920"/>
      <c r="Z26" s="1073"/>
    </row>
    <row r="27" spans="1:26" s="923" customFormat="1" ht="33.75" customHeight="1">
      <c r="A27" s="1066"/>
      <c r="B27" s="1002"/>
      <c r="C27" s="1907"/>
      <c r="D27" s="1908"/>
      <c r="E27" s="1908"/>
      <c r="F27" s="1909"/>
      <c r="G27" s="926"/>
      <c r="H27" s="996"/>
      <c r="I27" s="1913"/>
      <c r="J27" s="1914"/>
      <c r="K27" s="1914"/>
      <c r="L27" s="1915"/>
      <c r="M27" s="1913"/>
      <c r="N27" s="1914"/>
      <c r="O27" s="1914"/>
      <c r="P27" s="1915"/>
      <c r="Q27" s="1913"/>
      <c r="R27" s="2004"/>
      <c r="S27" s="2004"/>
      <c r="T27" s="2004"/>
      <c r="U27" s="927"/>
      <c r="V27" s="1910"/>
      <c r="W27" s="1911"/>
      <c r="X27" s="1911"/>
      <c r="Y27" s="1911"/>
      <c r="Z27" s="927"/>
    </row>
    <row r="28" spans="1:26" s="915" customFormat="1" ht="19.899999999999999" customHeight="1">
      <c r="A28" s="930"/>
      <c r="B28" s="930"/>
      <c r="C28" s="930"/>
      <c r="D28" s="930"/>
      <c r="E28" s="930"/>
      <c r="F28" s="930"/>
      <c r="G28" s="930"/>
      <c r="H28" s="930"/>
      <c r="I28" s="930"/>
      <c r="J28" s="930"/>
      <c r="K28" s="930"/>
      <c r="L28" s="930"/>
      <c r="M28" s="930"/>
      <c r="N28" s="930"/>
      <c r="O28" s="930"/>
      <c r="P28" s="930"/>
      <c r="Q28" s="930"/>
      <c r="R28" s="930"/>
      <c r="S28" s="930"/>
      <c r="T28" s="930"/>
      <c r="U28" s="930"/>
      <c r="V28" s="930"/>
      <c r="W28" s="930"/>
      <c r="X28" s="930"/>
      <c r="Y28" s="930"/>
      <c r="Z28" s="930"/>
    </row>
    <row r="29" spans="1:26" s="915" customFormat="1" ht="19.899999999999999" customHeight="1">
      <c r="A29" s="930"/>
      <c r="B29" s="930"/>
      <c r="C29" s="930"/>
      <c r="D29" s="930"/>
      <c r="E29" s="930"/>
      <c r="F29" s="930"/>
      <c r="G29" s="930"/>
      <c r="H29" s="930"/>
      <c r="I29" s="930"/>
      <c r="J29" s="930"/>
      <c r="K29" s="930"/>
      <c r="L29" s="930"/>
      <c r="M29" s="930"/>
      <c r="N29" s="930"/>
      <c r="O29" s="930"/>
      <c r="P29" s="930"/>
      <c r="Q29" s="930"/>
      <c r="R29" s="930"/>
      <c r="S29" s="930"/>
      <c r="T29" s="930"/>
      <c r="U29" s="930"/>
      <c r="V29" s="930"/>
      <c r="W29" s="930"/>
      <c r="X29" s="930"/>
      <c r="Y29" s="930"/>
      <c r="Z29" s="930"/>
    </row>
    <row r="30" spans="1:26" s="915" customFormat="1" ht="19.899999999999999" customHeight="1">
      <c r="A30" s="930"/>
      <c r="B30" s="930"/>
      <c r="C30" s="930"/>
      <c r="D30" s="930"/>
      <c r="E30" s="930"/>
      <c r="F30" s="930"/>
      <c r="G30" s="930"/>
      <c r="H30" s="930"/>
      <c r="I30" s="930"/>
      <c r="J30" s="930"/>
      <c r="K30" s="930"/>
      <c r="L30" s="930"/>
      <c r="M30" s="930"/>
      <c r="N30" s="930"/>
      <c r="O30" s="930"/>
      <c r="P30" s="930"/>
      <c r="Q30" s="930"/>
      <c r="R30" s="930"/>
      <c r="S30" s="930"/>
      <c r="T30" s="930"/>
      <c r="U30" s="930"/>
      <c r="V30" s="930"/>
      <c r="W30" s="930"/>
      <c r="X30" s="930"/>
      <c r="Y30" s="930"/>
      <c r="Z30" s="930"/>
    </row>
    <row r="31" spans="1:26" s="915" customFormat="1" ht="19.899999999999999" customHeight="1">
      <c r="A31" s="930"/>
      <c r="B31" s="930"/>
      <c r="C31" s="930"/>
      <c r="D31" s="930"/>
      <c r="E31" s="930"/>
      <c r="F31" s="930"/>
      <c r="G31" s="930"/>
      <c r="H31" s="930"/>
      <c r="I31" s="930"/>
      <c r="J31" s="930"/>
      <c r="K31" s="930"/>
      <c r="L31" s="930"/>
      <c r="M31" s="930"/>
      <c r="N31" s="930"/>
      <c r="O31" s="930"/>
      <c r="P31" s="930"/>
      <c r="Q31" s="930"/>
      <c r="R31" s="930"/>
      <c r="S31" s="930"/>
      <c r="T31" s="930"/>
      <c r="U31" s="930"/>
      <c r="V31" s="930"/>
      <c r="W31" s="930"/>
      <c r="X31" s="930"/>
      <c r="Y31" s="930"/>
      <c r="Z31" s="930"/>
    </row>
    <row r="32" spans="1:26" s="915" customFormat="1" ht="19.899999999999999" customHeight="1">
      <c r="A32" s="930"/>
      <c r="B32" s="930"/>
      <c r="C32" s="930"/>
      <c r="D32" s="930"/>
      <c r="E32" s="930"/>
      <c r="F32" s="930"/>
      <c r="G32" s="930"/>
      <c r="H32" s="930"/>
      <c r="I32" s="930"/>
      <c r="J32" s="930"/>
      <c r="K32" s="930"/>
      <c r="L32" s="930"/>
      <c r="M32" s="930"/>
      <c r="N32" s="930"/>
      <c r="O32" s="930"/>
      <c r="P32" s="930"/>
      <c r="Q32" s="930"/>
      <c r="R32" s="930"/>
      <c r="S32" s="930"/>
      <c r="T32" s="930"/>
      <c r="U32" s="930"/>
      <c r="V32" s="930"/>
      <c r="W32" s="930"/>
      <c r="X32" s="930"/>
      <c r="Y32" s="930"/>
      <c r="Z32" s="930"/>
    </row>
    <row r="33" spans="1:26" s="915" customFormat="1" ht="19.899999999999999" customHeight="1">
      <c r="A33" s="930"/>
      <c r="B33" s="930"/>
      <c r="C33" s="930"/>
      <c r="D33" s="930"/>
      <c r="E33" s="930"/>
      <c r="F33" s="930"/>
      <c r="G33" s="930"/>
      <c r="H33" s="930"/>
      <c r="I33" s="930"/>
      <c r="J33" s="930"/>
      <c r="K33" s="930"/>
      <c r="L33" s="930"/>
      <c r="M33" s="930"/>
      <c r="N33" s="930"/>
      <c r="O33" s="930"/>
      <c r="P33" s="930"/>
      <c r="Q33" s="930"/>
      <c r="R33" s="930"/>
      <c r="S33" s="930"/>
      <c r="T33" s="930"/>
      <c r="U33" s="930"/>
      <c r="V33" s="930"/>
      <c r="W33" s="930"/>
      <c r="X33" s="930"/>
      <c r="Y33" s="930"/>
      <c r="Z33" s="930"/>
    </row>
    <row r="34" spans="1:26" s="915" customFormat="1" ht="19.899999999999999" customHeight="1">
      <c r="A34" s="930"/>
      <c r="B34" s="930"/>
      <c r="C34" s="930"/>
      <c r="D34" s="930"/>
      <c r="E34" s="930"/>
      <c r="F34" s="930"/>
      <c r="G34" s="930"/>
      <c r="H34" s="930"/>
      <c r="I34" s="930"/>
      <c r="J34" s="930"/>
      <c r="K34" s="930"/>
      <c r="L34" s="930"/>
      <c r="M34" s="930"/>
      <c r="N34" s="930"/>
      <c r="O34" s="930"/>
      <c r="P34" s="930"/>
      <c r="Q34" s="930"/>
      <c r="R34" s="930"/>
      <c r="S34" s="930"/>
      <c r="T34" s="930"/>
      <c r="U34" s="930"/>
      <c r="V34" s="930"/>
      <c r="W34" s="930"/>
      <c r="X34" s="930"/>
      <c r="Y34" s="930"/>
      <c r="Z34" s="930"/>
    </row>
    <row r="35" spans="1:26" s="915" customFormat="1" ht="19.899999999999999" customHeight="1">
      <c r="A35" s="930"/>
      <c r="B35" s="930"/>
      <c r="C35" s="930"/>
      <c r="D35" s="930"/>
      <c r="E35" s="930"/>
      <c r="F35" s="930"/>
      <c r="G35" s="930"/>
      <c r="H35" s="930"/>
      <c r="I35" s="930"/>
      <c r="J35" s="930"/>
      <c r="K35" s="930"/>
      <c r="L35" s="930"/>
      <c r="M35" s="930"/>
      <c r="N35" s="930"/>
      <c r="O35" s="930"/>
      <c r="P35" s="930"/>
      <c r="Q35" s="930"/>
      <c r="R35" s="930"/>
      <c r="S35" s="930"/>
      <c r="T35" s="930"/>
      <c r="U35" s="930"/>
      <c r="V35" s="930"/>
      <c r="W35" s="930"/>
      <c r="X35" s="930"/>
      <c r="Y35" s="930"/>
      <c r="Z35" s="930"/>
    </row>
    <row r="36" spans="1:26" s="915" customFormat="1" ht="19.899999999999999" customHeight="1">
      <c r="A36" s="930"/>
      <c r="B36" s="930"/>
      <c r="C36" s="930"/>
      <c r="D36" s="930"/>
      <c r="E36" s="930"/>
      <c r="F36" s="930"/>
      <c r="G36" s="930"/>
      <c r="H36" s="930"/>
      <c r="I36" s="930"/>
      <c r="J36" s="930"/>
      <c r="K36" s="930"/>
      <c r="L36" s="930"/>
      <c r="M36" s="930"/>
      <c r="N36" s="930"/>
      <c r="O36" s="930"/>
      <c r="P36" s="930"/>
      <c r="Q36" s="930"/>
      <c r="R36" s="930"/>
      <c r="S36" s="930"/>
      <c r="T36" s="930"/>
      <c r="U36" s="930"/>
      <c r="V36" s="930"/>
      <c r="W36" s="930"/>
      <c r="X36" s="930"/>
      <c r="Y36" s="930"/>
      <c r="Z36" s="930"/>
    </row>
    <row r="37" spans="1:26" s="915" customFormat="1" ht="19.899999999999999" customHeight="1">
      <c r="A37" s="930"/>
      <c r="B37" s="930"/>
      <c r="C37" s="930"/>
      <c r="D37" s="930"/>
      <c r="E37" s="930"/>
      <c r="F37" s="930"/>
      <c r="G37" s="930"/>
      <c r="H37" s="930"/>
      <c r="I37" s="930"/>
      <c r="J37" s="930"/>
      <c r="K37" s="930"/>
      <c r="L37" s="930"/>
      <c r="M37" s="930"/>
      <c r="N37" s="930"/>
      <c r="O37" s="930"/>
      <c r="P37" s="930"/>
      <c r="Q37" s="930"/>
      <c r="R37" s="930"/>
      <c r="S37" s="930"/>
      <c r="T37" s="930"/>
      <c r="U37" s="930"/>
      <c r="V37" s="930"/>
      <c r="W37" s="930"/>
      <c r="X37" s="930"/>
      <c r="Y37" s="930"/>
      <c r="Z37" s="930"/>
    </row>
    <row r="38" spans="1:26" s="915" customFormat="1" ht="19.899999999999999" customHeight="1">
      <c r="A38" s="930"/>
      <c r="B38" s="930"/>
      <c r="C38" s="930"/>
      <c r="D38" s="930"/>
      <c r="E38" s="930"/>
      <c r="F38" s="930"/>
      <c r="G38" s="930"/>
      <c r="H38" s="930"/>
      <c r="I38" s="930"/>
      <c r="J38" s="930"/>
      <c r="K38" s="930"/>
      <c r="L38" s="930"/>
      <c r="M38" s="930"/>
      <c r="N38" s="930"/>
      <c r="O38" s="930"/>
      <c r="P38" s="930"/>
      <c r="Q38" s="930"/>
      <c r="R38" s="930"/>
      <c r="S38" s="930"/>
      <c r="T38" s="930"/>
      <c r="U38" s="930"/>
      <c r="V38" s="930"/>
      <c r="W38" s="930"/>
      <c r="X38" s="930"/>
      <c r="Y38" s="930"/>
      <c r="Z38" s="930"/>
    </row>
    <row r="39" spans="1:26" s="915" customFormat="1" ht="19.899999999999999" customHeight="1">
      <c r="A39" s="930"/>
      <c r="B39" s="930"/>
      <c r="C39" s="930"/>
      <c r="D39" s="930"/>
      <c r="E39" s="930"/>
      <c r="F39" s="930"/>
      <c r="G39" s="930"/>
      <c r="H39" s="930"/>
      <c r="I39" s="930"/>
      <c r="J39" s="930"/>
      <c r="K39" s="930"/>
      <c r="L39" s="930"/>
      <c r="M39" s="930"/>
      <c r="N39" s="930"/>
      <c r="O39" s="930"/>
      <c r="P39" s="930"/>
      <c r="Q39" s="930"/>
      <c r="R39" s="930"/>
      <c r="S39" s="930"/>
      <c r="T39" s="930"/>
      <c r="U39" s="930"/>
      <c r="V39" s="930"/>
      <c r="W39" s="930"/>
      <c r="X39" s="930"/>
      <c r="Y39" s="930"/>
      <c r="Z39" s="930"/>
    </row>
    <row r="40" spans="1:26" s="915" customFormat="1" ht="19.899999999999999" customHeight="1">
      <c r="A40" s="930"/>
      <c r="B40" s="930"/>
      <c r="C40" s="930"/>
      <c r="D40" s="930"/>
      <c r="E40" s="930"/>
      <c r="F40" s="930"/>
      <c r="G40" s="930"/>
      <c r="H40" s="930"/>
      <c r="I40" s="930"/>
      <c r="J40" s="930"/>
      <c r="K40" s="930"/>
      <c r="L40" s="930"/>
      <c r="M40" s="930"/>
      <c r="N40" s="930"/>
      <c r="O40" s="930"/>
      <c r="P40" s="930"/>
      <c r="Q40" s="930"/>
      <c r="R40" s="930"/>
      <c r="S40" s="930"/>
      <c r="T40" s="930"/>
      <c r="U40" s="930"/>
      <c r="V40" s="930"/>
      <c r="W40" s="930"/>
      <c r="X40" s="930"/>
      <c r="Y40" s="930"/>
      <c r="Z40" s="930"/>
    </row>
    <row r="41" spans="1:26" s="915" customFormat="1" ht="19.899999999999999" customHeight="1">
      <c r="A41" s="930"/>
      <c r="B41" s="930"/>
      <c r="C41" s="930"/>
      <c r="D41" s="930"/>
      <c r="E41" s="930"/>
      <c r="F41" s="930"/>
      <c r="G41" s="930"/>
      <c r="H41" s="930"/>
      <c r="I41" s="930"/>
      <c r="J41" s="930"/>
      <c r="K41" s="930"/>
      <c r="L41" s="930"/>
      <c r="M41" s="930"/>
      <c r="N41" s="930"/>
      <c r="O41" s="930"/>
      <c r="P41" s="930"/>
      <c r="Q41" s="930"/>
      <c r="R41" s="930"/>
      <c r="S41" s="930"/>
      <c r="T41" s="930"/>
      <c r="U41" s="930"/>
      <c r="V41" s="930"/>
      <c r="W41" s="930"/>
      <c r="X41" s="930"/>
      <c r="Y41" s="930"/>
      <c r="Z41" s="930"/>
    </row>
    <row r="42" spans="1:26" s="915" customFormat="1" ht="19.899999999999999" customHeight="1">
      <c r="A42" s="930"/>
      <c r="B42" s="930"/>
      <c r="C42" s="930"/>
      <c r="D42" s="930"/>
      <c r="E42" s="930"/>
      <c r="F42" s="930"/>
      <c r="G42" s="930"/>
      <c r="H42" s="930"/>
      <c r="I42" s="930"/>
      <c r="J42" s="930"/>
      <c r="K42" s="930"/>
      <c r="L42" s="930"/>
      <c r="M42" s="930"/>
      <c r="N42" s="930"/>
      <c r="O42" s="930"/>
      <c r="P42" s="930"/>
      <c r="Q42" s="930"/>
      <c r="R42" s="930"/>
      <c r="S42" s="930"/>
      <c r="T42" s="930"/>
      <c r="U42" s="930"/>
      <c r="V42" s="930"/>
      <c r="W42" s="930"/>
      <c r="X42" s="930"/>
      <c r="Y42" s="930"/>
      <c r="Z42" s="930"/>
    </row>
    <row r="43" spans="1:26" s="915" customFormat="1" ht="19.899999999999999" customHeight="1">
      <c r="A43" s="930"/>
      <c r="B43" s="930"/>
      <c r="C43" s="930"/>
      <c r="D43" s="930"/>
      <c r="E43" s="930"/>
      <c r="F43" s="930"/>
      <c r="G43" s="930"/>
      <c r="H43" s="930"/>
      <c r="I43" s="930"/>
      <c r="J43" s="930"/>
      <c r="K43" s="930"/>
      <c r="L43" s="930"/>
      <c r="M43" s="930"/>
      <c r="N43" s="930"/>
      <c r="O43" s="930"/>
      <c r="P43" s="930"/>
      <c r="Q43" s="930"/>
      <c r="R43" s="930"/>
      <c r="S43" s="930"/>
      <c r="T43" s="930"/>
      <c r="U43" s="930"/>
      <c r="V43" s="930"/>
      <c r="W43" s="930"/>
      <c r="X43" s="930"/>
      <c r="Y43" s="930"/>
      <c r="Z43" s="930"/>
    </row>
    <row r="44" spans="1:26" s="915" customFormat="1" ht="19.899999999999999" customHeight="1"/>
    <row r="45" spans="1:26" s="915" customFormat="1" ht="19.899999999999999" customHeight="1"/>
    <row r="46" spans="1:26" s="915" customFormat="1" ht="19.899999999999999" customHeight="1"/>
    <row r="47" spans="1:26" s="915" customFormat="1" ht="19.899999999999999" customHeight="1"/>
    <row r="48" spans="1:26" s="915" customFormat="1" ht="19.899999999999999" customHeight="1"/>
    <row r="49" s="915" customFormat="1" ht="19.899999999999999" customHeight="1"/>
    <row r="50" s="915" customFormat="1" ht="19.899999999999999" customHeight="1"/>
    <row r="51" s="915" customFormat="1" ht="19.899999999999999" customHeight="1"/>
    <row r="52" s="915" customFormat="1" ht="19.899999999999999" customHeight="1"/>
    <row r="53" s="915" customFormat="1" ht="19.899999999999999" customHeight="1"/>
  </sheetData>
  <mergeCells count="83">
    <mergeCell ref="C17:F17"/>
    <mergeCell ref="I17:L17"/>
    <mergeCell ref="M17:P17"/>
    <mergeCell ref="Q17:T17"/>
    <mergeCell ref="V17:Y17"/>
    <mergeCell ref="I16:L16"/>
    <mergeCell ref="M16:P16"/>
    <mergeCell ref="Q16:T16"/>
    <mergeCell ref="V16:Y16"/>
    <mergeCell ref="C16:F16"/>
    <mergeCell ref="C15:F15"/>
    <mergeCell ref="I15:L15"/>
    <mergeCell ref="M15:P15"/>
    <mergeCell ref="Q15:T15"/>
    <mergeCell ref="V15:Y15"/>
    <mergeCell ref="AA12:AB12"/>
    <mergeCell ref="C14:F14"/>
    <mergeCell ref="I14:L14"/>
    <mergeCell ref="M14:P14"/>
    <mergeCell ref="Q14:T14"/>
    <mergeCell ref="V14:Y14"/>
    <mergeCell ref="C13:F13"/>
    <mergeCell ref="I13:L13"/>
    <mergeCell ref="M13:P13"/>
    <mergeCell ref="Q13:T13"/>
    <mergeCell ref="V13:Y13"/>
    <mergeCell ref="X1:Z1"/>
    <mergeCell ref="B4:M4"/>
    <mergeCell ref="N4:Y4"/>
    <mergeCell ref="B8:D8"/>
    <mergeCell ref="E8:F8"/>
    <mergeCell ref="I8:K8"/>
    <mergeCell ref="L8:Y8"/>
    <mergeCell ref="C18:F18"/>
    <mergeCell ref="I18:L18"/>
    <mergeCell ref="M18:P18"/>
    <mergeCell ref="Q18:T18"/>
    <mergeCell ref="V18:Y18"/>
    <mergeCell ref="C19:F19"/>
    <mergeCell ref="I19:L19"/>
    <mergeCell ref="M19:P19"/>
    <mergeCell ref="Q19:T19"/>
    <mergeCell ref="V19:Y19"/>
    <mergeCell ref="C20:F20"/>
    <mergeCell ref="I20:L20"/>
    <mergeCell ref="M20:P20"/>
    <mergeCell ref="Q20:T20"/>
    <mergeCell ref="V20:Y20"/>
    <mergeCell ref="C21:F21"/>
    <mergeCell ref="I21:L21"/>
    <mergeCell ref="M21:P21"/>
    <mergeCell ref="Q21:T21"/>
    <mergeCell ref="V21:Y21"/>
    <mergeCell ref="C22:F22"/>
    <mergeCell ref="I22:L22"/>
    <mergeCell ref="M22:P22"/>
    <mergeCell ref="Q22:T22"/>
    <mergeCell ref="V22:Y22"/>
    <mergeCell ref="C23:F23"/>
    <mergeCell ref="I23:L23"/>
    <mergeCell ref="M23:P23"/>
    <mergeCell ref="Q23:T23"/>
    <mergeCell ref="V23:Y23"/>
    <mergeCell ref="C24:F24"/>
    <mergeCell ref="I24:L24"/>
    <mergeCell ref="M24:P24"/>
    <mergeCell ref="Q24:T24"/>
    <mergeCell ref="V24:Y24"/>
    <mergeCell ref="C25:F25"/>
    <mergeCell ref="I25:L25"/>
    <mergeCell ref="M25:P25"/>
    <mergeCell ref="Q25:T25"/>
    <mergeCell ref="V25:Y25"/>
    <mergeCell ref="C26:F26"/>
    <mergeCell ref="I26:L26"/>
    <mergeCell ref="M26:P26"/>
    <mergeCell ref="Q26:T26"/>
    <mergeCell ref="V26:Y26"/>
    <mergeCell ref="C27:F27"/>
    <mergeCell ref="I27:L27"/>
    <mergeCell ref="M27:P27"/>
    <mergeCell ref="Q27:T27"/>
    <mergeCell ref="V27:Y27"/>
  </mergeCells>
  <phoneticPr fontId="3"/>
  <conditionalFormatting sqref="A1:Z58">
    <cfRule type="expression" dxfId="10" priority="3">
      <formula>A1:Z1&lt;&gt;""</formula>
    </cfRule>
  </conditionalFormatting>
  <dataValidations count="2">
    <dataValidation type="list" allowBlank="1" showInputMessage="1" showErrorMessage="1" sqref="H13:H27" xr:uid="{9999476B-F967-4FDC-AADF-D8BE1D464DDC}">
      <formula1>"常勤,非常勤"</formula1>
    </dataValidation>
    <dataValidation type="list" allowBlank="1" showInputMessage="1" showErrorMessage="1" sqref="B13:B27" xr:uid="{57B686F4-B410-492F-A66F-12CD88AF759F}">
      <formula1>"スクーリング,在宅訓練"</formula1>
    </dataValidation>
  </dataValidations>
  <pageMargins left="0.23622047244094491" right="0.23622047244094491" top="0.55118110236220474" bottom="0.55118110236220474" header="0.31496062992125984" footer="0.39370078740157483"/>
  <pageSetup paperSize="9" orientation="portrait" cellComments="asDisplayed" r:id="rId1"/>
  <colBreaks count="1" manualBreakCount="1">
    <brk id="26" max="1048575" man="1"/>
  </colBreaks>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DH55"/>
  <sheetViews>
    <sheetView view="pageBreakPreview" zoomScaleNormal="85" zoomScaleSheetLayoutView="100" workbookViewId="0"/>
  </sheetViews>
  <sheetFormatPr defaultColWidth="4.125" defaultRowHeight="19.899999999999999" customHeight="1"/>
  <cols>
    <col min="1" max="26" width="3.875" style="29" customWidth="1"/>
    <col min="27" max="16384" width="4.125" style="29"/>
  </cols>
  <sheetData>
    <row r="1" spans="1:112" ht="19.899999999999999" customHeight="1" thickBot="1">
      <c r="A1" s="23" t="s">
        <v>689</v>
      </c>
      <c r="B1" s="19"/>
      <c r="C1" s="19"/>
      <c r="D1" s="19"/>
      <c r="E1" s="19"/>
      <c r="F1" s="19"/>
      <c r="G1" s="19"/>
      <c r="H1" s="19"/>
      <c r="I1" s="19"/>
      <c r="J1" s="31"/>
      <c r="K1" s="31"/>
      <c r="L1" s="18"/>
      <c r="M1" s="18"/>
      <c r="N1" s="18"/>
      <c r="O1" s="18"/>
      <c r="P1" s="18"/>
      <c r="Q1" s="18"/>
      <c r="R1" s="18"/>
      <c r="S1" s="18"/>
      <c r="T1" s="18"/>
      <c r="U1" s="24"/>
      <c r="V1" s="27"/>
      <c r="X1" s="1480" t="s">
        <v>828</v>
      </c>
      <c r="Y1" s="1481"/>
      <c r="Z1" s="1482"/>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row>
    <row r="2" spans="1:112" ht="19.899999999999999" customHeight="1">
      <c r="A2" s="27" t="s">
        <v>806</v>
      </c>
      <c r="B2" s="19"/>
      <c r="C2" s="19"/>
      <c r="D2" s="19"/>
      <c r="E2" s="19"/>
      <c r="F2" s="19"/>
      <c r="G2" s="19"/>
      <c r="H2" s="19"/>
      <c r="I2" s="19"/>
      <c r="J2" s="31"/>
      <c r="K2" s="31"/>
      <c r="L2" s="18"/>
      <c r="M2" s="18"/>
      <c r="N2" s="18"/>
      <c r="O2" s="18"/>
      <c r="P2" s="18"/>
      <c r="Q2" s="18"/>
      <c r="R2" s="18"/>
      <c r="S2" s="18"/>
      <c r="T2" s="18"/>
      <c r="U2" s="24"/>
      <c r="V2" s="27"/>
      <c r="X2" s="35"/>
      <c r="Y2" s="35"/>
      <c r="Z2" s="35"/>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row>
    <row r="3" spans="1:112" s="16" customFormat="1" ht="19.899999999999999" customHeight="1">
      <c r="B3" s="449" t="s">
        <v>256</v>
      </c>
      <c r="C3" s="450"/>
      <c r="D3" s="450"/>
      <c r="E3" s="450"/>
      <c r="F3" s="450"/>
      <c r="G3" s="450"/>
      <c r="H3" s="450"/>
      <c r="I3" s="450"/>
      <c r="J3" s="450"/>
      <c r="K3" s="450"/>
      <c r="L3" s="450"/>
      <c r="M3" s="451"/>
      <c r="N3" s="447" t="s">
        <v>34</v>
      </c>
      <c r="O3" s="447"/>
      <c r="P3" s="447"/>
      <c r="Q3" s="447"/>
      <c r="R3" s="447"/>
      <c r="S3" s="447"/>
      <c r="T3" s="447"/>
      <c r="U3" s="447"/>
      <c r="V3" s="447"/>
      <c r="W3" s="447"/>
      <c r="X3" s="447"/>
      <c r="Y3" s="447"/>
    </row>
    <row r="4" spans="1:112" s="16" customFormat="1" ht="19.899999999999999"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112" s="16" customFormat="1" ht="19.899999999999999" customHeight="1">
      <c r="B5" s="17"/>
      <c r="C5" s="17"/>
      <c r="D5" s="17"/>
      <c r="E5" s="17"/>
      <c r="F5" s="17"/>
      <c r="G5" s="17"/>
      <c r="H5" s="17"/>
      <c r="I5" s="17"/>
      <c r="J5" s="17"/>
      <c r="K5" s="17"/>
      <c r="L5" s="17"/>
      <c r="M5" s="17"/>
      <c r="N5" s="17"/>
      <c r="O5" s="17"/>
      <c r="P5" s="17"/>
      <c r="Q5" s="17"/>
      <c r="R5" s="17"/>
      <c r="S5" s="17"/>
      <c r="T5" s="17"/>
      <c r="U5" s="17"/>
      <c r="V5" s="17"/>
      <c r="W5" s="17"/>
      <c r="X5" s="17"/>
      <c r="Y5" s="17"/>
    </row>
    <row r="6" spans="1:112" ht="19.899999999999999" customHeight="1">
      <c r="A6" s="460" t="s">
        <v>829</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row>
    <row r="7" spans="1:112" s="83" customFormat="1" ht="19.899999999999999" customHeight="1">
      <c r="A7" s="81"/>
      <c r="B7" s="69"/>
      <c r="C7" s="69"/>
      <c r="D7" s="69"/>
      <c r="E7" s="69"/>
      <c r="F7" s="69"/>
      <c r="G7" s="96"/>
      <c r="H7" s="96"/>
      <c r="I7" s="70"/>
      <c r="J7" s="70"/>
      <c r="K7" s="70"/>
      <c r="L7" s="97"/>
      <c r="M7" s="97"/>
      <c r="N7" s="97"/>
      <c r="O7" s="97"/>
      <c r="P7" s="97"/>
      <c r="Q7" s="97"/>
      <c r="R7" s="129"/>
      <c r="S7" s="130"/>
      <c r="T7" s="130"/>
      <c r="U7" s="130"/>
      <c r="V7" s="130"/>
      <c r="W7" s="130"/>
      <c r="X7" s="130"/>
      <c r="Y7" s="130"/>
      <c r="Z7" s="98"/>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row>
    <row r="8" spans="1:112" s="83" customFormat="1" ht="19.899999999999999" customHeight="1">
      <c r="A8" s="81"/>
      <c r="B8" s="2007" t="s">
        <v>167</v>
      </c>
      <c r="C8" s="2007"/>
      <c r="D8" s="2007"/>
      <c r="E8" s="1994">
        <v>1</v>
      </c>
      <c r="F8" s="1994"/>
      <c r="G8" s="910" t="s">
        <v>21</v>
      </c>
      <c r="H8" s="99"/>
      <c r="I8" s="2007" t="s">
        <v>168</v>
      </c>
      <c r="J8" s="2007"/>
      <c r="K8" s="2007"/>
      <c r="L8" s="2021" t="s">
        <v>924</v>
      </c>
      <c r="M8" s="2021"/>
      <c r="N8" s="2021"/>
      <c r="O8" s="2021"/>
      <c r="P8" s="2021"/>
      <c r="Q8" s="2021"/>
      <c r="R8" s="2021"/>
      <c r="S8" s="2021"/>
      <c r="T8" s="2021"/>
      <c r="U8" s="2021"/>
      <c r="V8" s="2021"/>
      <c r="W8" s="2021"/>
      <c r="X8" s="2021"/>
      <c r="Y8" s="2021"/>
      <c r="Z8" s="98"/>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row>
    <row r="9" spans="1:112" s="83" customFormat="1" ht="19.899999999999999" customHeight="1">
      <c r="A9" s="81"/>
      <c r="B9" s="942"/>
      <c r="C9" s="942"/>
      <c r="D9" s="942"/>
      <c r="E9" s="100"/>
      <c r="F9" s="100"/>
      <c r="G9" s="100"/>
      <c r="H9" s="99"/>
      <c r="I9" s="942"/>
      <c r="J9" s="942"/>
      <c r="K9" s="942"/>
      <c r="L9" s="943"/>
      <c r="M9" s="943"/>
      <c r="N9" s="943"/>
      <c r="O9" s="943"/>
      <c r="P9" s="943"/>
      <c r="Q9" s="943"/>
      <c r="R9" s="943"/>
      <c r="S9" s="943"/>
      <c r="T9" s="943"/>
      <c r="U9" s="943"/>
      <c r="V9" s="943"/>
      <c r="W9" s="943"/>
      <c r="X9" s="943"/>
      <c r="Y9" s="943"/>
      <c r="Z9" s="98"/>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row>
    <row r="10" spans="1:112" s="83" customFormat="1" ht="19.899999999999999" customHeight="1">
      <c r="A10" s="933" t="s">
        <v>837</v>
      </c>
      <c r="B10" s="161"/>
      <c r="C10" s="161"/>
      <c r="D10" s="161"/>
      <c r="E10" s="161"/>
      <c r="F10" s="161"/>
      <c r="G10" s="911"/>
      <c r="H10" s="909"/>
      <c r="I10" s="198"/>
      <c r="J10" s="198"/>
      <c r="K10" s="198"/>
      <c r="L10" s="161"/>
      <c r="M10" s="161"/>
      <c r="N10" s="161"/>
      <c r="O10" s="161"/>
      <c r="P10" s="161"/>
      <c r="Q10" s="911"/>
      <c r="R10" s="196"/>
      <c r="S10" s="198"/>
      <c r="T10" s="198"/>
      <c r="U10" s="198"/>
      <c r="V10" s="199"/>
      <c r="W10" s="199"/>
      <c r="X10" s="199"/>
      <c r="Y10" s="911"/>
      <c r="Z10" s="98"/>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row>
    <row r="11" spans="1:112" s="83" customFormat="1" ht="19.899999999999999" customHeight="1">
      <c r="A11" s="933" t="s">
        <v>873</v>
      </c>
      <c r="B11" s="161"/>
      <c r="C11" s="161"/>
      <c r="D11" s="161"/>
      <c r="E11" s="161"/>
      <c r="F11" s="161"/>
      <c r="G11" s="936"/>
      <c r="H11" s="935"/>
      <c r="I11" s="198"/>
      <c r="J11" s="198"/>
      <c r="K11" s="198"/>
      <c r="L11" s="161"/>
      <c r="M11" s="161"/>
      <c r="N11" s="161"/>
      <c r="O11" s="161"/>
      <c r="P11" s="161"/>
      <c r="Q11" s="936"/>
      <c r="R11" s="196"/>
      <c r="S11" s="198"/>
      <c r="T11" s="198"/>
      <c r="U11" s="198"/>
      <c r="V11" s="199"/>
      <c r="W11" s="199"/>
      <c r="X11" s="199"/>
      <c r="Y11" s="936"/>
      <c r="Z11" s="98"/>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row>
    <row r="12" spans="1:112" s="922" customFormat="1" ht="19.899999999999999" customHeight="1">
      <c r="A12" s="916" t="s">
        <v>830</v>
      </c>
      <c r="B12" s="919"/>
      <c r="C12" s="916" t="s">
        <v>804</v>
      </c>
      <c r="D12" s="917"/>
      <c r="E12" s="917"/>
      <c r="F12" s="917"/>
      <c r="G12" s="918" t="s">
        <v>807</v>
      </c>
      <c r="H12" s="1069" t="s">
        <v>900</v>
      </c>
      <c r="I12" s="916" t="s">
        <v>808</v>
      </c>
      <c r="J12" s="917"/>
      <c r="K12" s="917"/>
      <c r="L12" s="919"/>
      <c r="M12" s="916" t="s">
        <v>872</v>
      </c>
      <c r="N12" s="917"/>
      <c r="O12" s="917"/>
      <c r="P12" s="919"/>
      <c r="Q12" s="916" t="s">
        <v>838</v>
      </c>
      <c r="R12" s="917"/>
      <c r="S12" s="917"/>
      <c r="T12" s="917"/>
      <c r="U12" s="920" t="s">
        <v>810</v>
      </c>
      <c r="V12" s="916" t="s">
        <v>811</v>
      </c>
      <c r="W12" s="917"/>
      <c r="X12" s="917"/>
      <c r="Y12" s="917"/>
      <c r="Z12" s="921" t="s">
        <v>810</v>
      </c>
      <c r="AA12" s="1941"/>
      <c r="AB12" s="1942"/>
    </row>
    <row r="13" spans="1:112" s="923" customFormat="1" ht="55.9" customHeight="1">
      <c r="A13" s="1213" t="s">
        <v>812</v>
      </c>
      <c r="B13" s="1214" t="s">
        <v>825</v>
      </c>
      <c r="C13" s="1982" t="s">
        <v>924</v>
      </c>
      <c r="D13" s="1983"/>
      <c r="E13" s="1983"/>
      <c r="F13" s="1984"/>
      <c r="G13" s="1000">
        <v>55</v>
      </c>
      <c r="H13" s="1219" t="s">
        <v>197</v>
      </c>
      <c r="I13" s="1974" t="s">
        <v>1072</v>
      </c>
      <c r="J13" s="1975"/>
      <c r="K13" s="1975"/>
      <c r="L13" s="1975"/>
      <c r="M13" s="1963" t="s">
        <v>813</v>
      </c>
      <c r="N13" s="1964"/>
      <c r="O13" s="1964"/>
      <c r="P13" s="2010"/>
      <c r="Q13" s="1963" t="s">
        <v>911</v>
      </c>
      <c r="R13" s="1964"/>
      <c r="S13" s="1964"/>
      <c r="T13" s="1964"/>
      <c r="U13" s="997">
        <v>13</v>
      </c>
      <c r="V13" s="1963"/>
      <c r="W13" s="1964"/>
      <c r="X13" s="1964"/>
      <c r="Y13" s="1964"/>
      <c r="Z13" s="997"/>
    </row>
    <row r="14" spans="1:112" s="923" customFormat="1" ht="75.75" customHeight="1">
      <c r="A14" s="1213" t="s">
        <v>814</v>
      </c>
      <c r="B14" s="1214" t="s">
        <v>825</v>
      </c>
      <c r="C14" s="1982" t="s">
        <v>224</v>
      </c>
      <c r="D14" s="1983"/>
      <c r="E14" s="1983"/>
      <c r="F14" s="1984"/>
      <c r="G14" s="1000">
        <v>50</v>
      </c>
      <c r="H14" s="1219" t="s">
        <v>198</v>
      </c>
      <c r="I14" s="1951" t="s">
        <v>1073</v>
      </c>
      <c r="J14" s="1952"/>
      <c r="K14" s="1952"/>
      <c r="L14" s="1953"/>
      <c r="M14" s="1963" t="s">
        <v>815</v>
      </c>
      <c r="N14" s="1964"/>
      <c r="O14" s="1964"/>
      <c r="P14" s="2010"/>
      <c r="Q14" s="1963" t="s">
        <v>918</v>
      </c>
      <c r="R14" s="1995"/>
      <c r="S14" s="1995"/>
      <c r="T14" s="1995"/>
      <c r="U14" s="997">
        <v>9</v>
      </c>
      <c r="V14" s="1963"/>
      <c r="W14" s="1964"/>
      <c r="X14" s="1964"/>
      <c r="Y14" s="1964"/>
      <c r="Z14" s="997"/>
    </row>
    <row r="15" spans="1:112" s="923" customFormat="1" ht="75.75" customHeight="1">
      <c r="A15" s="1213" t="s">
        <v>814</v>
      </c>
      <c r="B15" s="1214" t="s">
        <v>825</v>
      </c>
      <c r="C15" s="1982" t="s">
        <v>224</v>
      </c>
      <c r="D15" s="1983"/>
      <c r="E15" s="1983"/>
      <c r="F15" s="1984"/>
      <c r="G15" s="1000">
        <v>40</v>
      </c>
      <c r="H15" s="1219" t="s">
        <v>198</v>
      </c>
      <c r="I15" s="1974" t="s">
        <v>839</v>
      </c>
      <c r="J15" s="1975"/>
      <c r="K15" s="1975"/>
      <c r="L15" s="1976"/>
      <c r="M15" s="1963"/>
      <c r="N15" s="1964"/>
      <c r="O15" s="1964"/>
      <c r="P15" s="2010"/>
      <c r="Q15" s="1963" t="s">
        <v>918</v>
      </c>
      <c r="R15" s="1995"/>
      <c r="S15" s="1995"/>
      <c r="T15" s="1995"/>
      <c r="U15" s="997">
        <v>9</v>
      </c>
      <c r="V15" s="1963" t="s">
        <v>934</v>
      </c>
      <c r="W15" s="1964"/>
      <c r="X15" s="1964"/>
      <c r="Y15" s="1964"/>
      <c r="Z15" s="997">
        <v>10</v>
      </c>
    </row>
    <row r="16" spans="1:112" s="923" customFormat="1" ht="42" customHeight="1">
      <c r="A16" s="1220"/>
      <c r="B16" s="1221" t="s">
        <v>1074</v>
      </c>
      <c r="C16" s="1948" t="s">
        <v>879</v>
      </c>
      <c r="D16" s="1949"/>
      <c r="E16" s="1949"/>
      <c r="F16" s="1950"/>
      <c r="G16" s="1217">
        <v>45</v>
      </c>
      <c r="H16" s="1080" t="s">
        <v>197</v>
      </c>
      <c r="I16" s="1951" t="s">
        <v>264</v>
      </c>
      <c r="J16" s="1952"/>
      <c r="K16" s="1952"/>
      <c r="L16" s="1953"/>
      <c r="M16" s="2013" t="s">
        <v>816</v>
      </c>
      <c r="N16" s="2014"/>
      <c r="O16" s="2014"/>
      <c r="P16" s="2015"/>
      <c r="Q16" s="1951" t="s">
        <v>912</v>
      </c>
      <c r="R16" s="1952"/>
      <c r="S16" s="1952"/>
      <c r="T16" s="1952"/>
      <c r="U16" s="1215">
        <v>7</v>
      </c>
      <c r="V16" s="1951" t="s">
        <v>931</v>
      </c>
      <c r="W16" s="1952"/>
      <c r="X16" s="1952"/>
      <c r="Y16" s="1952"/>
      <c r="Z16" s="1977">
        <v>15</v>
      </c>
    </row>
    <row r="17" spans="1:26" s="923" customFormat="1" ht="42" customHeight="1">
      <c r="A17" s="1222"/>
      <c r="B17" s="1223" t="s">
        <v>826</v>
      </c>
      <c r="C17" s="1965"/>
      <c r="D17" s="1966"/>
      <c r="E17" s="1966"/>
      <c r="F17" s="1967"/>
      <c r="G17" s="1218"/>
      <c r="H17" s="1086"/>
      <c r="I17" s="1970" t="s">
        <v>858</v>
      </c>
      <c r="J17" s="2016"/>
      <c r="K17" s="2016"/>
      <c r="L17" s="2017"/>
      <c r="M17" s="1968" t="s">
        <v>859</v>
      </c>
      <c r="N17" s="2012"/>
      <c r="O17" s="2012"/>
      <c r="P17" s="2018"/>
      <c r="Q17" s="2019"/>
      <c r="R17" s="2020"/>
      <c r="S17" s="2020"/>
      <c r="T17" s="2020"/>
      <c r="U17" s="1070"/>
      <c r="V17" s="1968"/>
      <c r="W17" s="1969"/>
      <c r="X17" s="1969"/>
      <c r="Y17" s="1969"/>
      <c r="Z17" s="1978"/>
    </row>
    <row r="18" spans="1:26" s="923" customFormat="1" ht="51.6" customHeight="1">
      <c r="A18" s="1213"/>
      <c r="B18" s="1214" t="s">
        <v>826</v>
      </c>
      <c r="C18" s="1982" t="s">
        <v>880</v>
      </c>
      <c r="D18" s="1983"/>
      <c r="E18" s="1983"/>
      <c r="F18" s="1984"/>
      <c r="G18" s="1218">
        <v>40</v>
      </c>
      <c r="H18" s="1086" t="s">
        <v>198</v>
      </c>
      <c r="I18" s="1968" t="s">
        <v>817</v>
      </c>
      <c r="J18" s="1969"/>
      <c r="K18" s="1969"/>
      <c r="L18" s="1973"/>
      <c r="M18" s="1968" t="s">
        <v>840</v>
      </c>
      <c r="N18" s="1969"/>
      <c r="O18" s="1969"/>
      <c r="P18" s="1973"/>
      <c r="Q18" s="2011"/>
      <c r="R18" s="2012"/>
      <c r="S18" s="2012"/>
      <c r="T18" s="2012"/>
      <c r="U18" s="1216"/>
      <c r="V18" s="1968" t="s">
        <v>914</v>
      </c>
      <c r="W18" s="1969"/>
      <c r="X18" s="1969"/>
      <c r="Y18" s="1969"/>
      <c r="Z18" s="1100" t="s">
        <v>923</v>
      </c>
    </row>
    <row r="19" spans="1:26" s="923" customFormat="1" ht="51.6" customHeight="1">
      <c r="A19" s="1213"/>
      <c r="B19" s="1214" t="s">
        <v>826</v>
      </c>
      <c r="C19" s="1982" t="s">
        <v>877</v>
      </c>
      <c r="D19" s="1983"/>
      <c r="E19" s="1983"/>
      <c r="F19" s="1984"/>
      <c r="G19" s="1218">
        <v>40</v>
      </c>
      <c r="H19" s="1086" t="s">
        <v>198</v>
      </c>
      <c r="I19" s="1963" t="s">
        <v>845</v>
      </c>
      <c r="J19" s="1964"/>
      <c r="K19" s="1964"/>
      <c r="L19" s="2010"/>
      <c r="M19" s="1963" t="s">
        <v>840</v>
      </c>
      <c r="N19" s="1964"/>
      <c r="O19" s="1964"/>
      <c r="P19" s="2010"/>
      <c r="Q19" s="1963" t="s">
        <v>913</v>
      </c>
      <c r="R19" s="1964"/>
      <c r="S19" s="1964"/>
      <c r="T19" s="1964"/>
      <c r="U19" s="1216">
        <v>10</v>
      </c>
      <c r="V19" s="1963"/>
      <c r="W19" s="1964"/>
      <c r="X19" s="1964"/>
      <c r="Y19" s="1964"/>
      <c r="Z19" s="1216"/>
    </row>
    <row r="20" spans="1:26" s="915" customFormat="1" ht="19.899999999999999" customHeight="1">
      <c r="A20" s="930"/>
      <c r="B20" s="930"/>
      <c r="C20" s="930"/>
      <c r="D20" s="930"/>
      <c r="E20" s="930"/>
      <c r="F20" s="930"/>
      <c r="G20" s="930"/>
      <c r="H20" s="930"/>
      <c r="I20" s="930"/>
      <c r="J20" s="930"/>
      <c r="K20" s="930"/>
      <c r="L20" s="930"/>
      <c r="M20" s="930"/>
      <c r="N20" s="930"/>
      <c r="O20" s="930"/>
      <c r="P20" s="930"/>
      <c r="Q20" s="930"/>
      <c r="R20" s="930"/>
      <c r="S20" s="930"/>
      <c r="T20" s="930"/>
      <c r="U20" s="930"/>
      <c r="V20" s="930"/>
      <c r="W20" s="930"/>
      <c r="X20" s="930"/>
      <c r="Y20" s="930"/>
      <c r="Z20" s="930"/>
    </row>
    <row r="21" spans="1:26" s="915" customFormat="1" ht="19.899999999999999" customHeight="1">
      <c r="A21" s="930"/>
      <c r="B21" s="930"/>
      <c r="C21" s="930"/>
      <c r="D21" s="930"/>
      <c r="E21" s="930"/>
      <c r="F21" s="930"/>
      <c r="G21" s="930"/>
      <c r="H21" s="930"/>
      <c r="I21" s="930"/>
      <c r="J21" s="930"/>
      <c r="K21" s="930"/>
      <c r="L21" s="930"/>
      <c r="M21" s="930"/>
      <c r="N21" s="930"/>
      <c r="O21" s="930"/>
      <c r="P21" s="930"/>
      <c r="Q21" s="930"/>
      <c r="R21" s="930"/>
      <c r="S21" s="930"/>
      <c r="T21" s="930"/>
      <c r="U21" s="930"/>
      <c r="V21" s="930"/>
      <c r="W21" s="930"/>
      <c r="X21" s="930"/>
      <c r="Y21" s="930"/>
      <c r="Z21" s="930"/>
    </row>
    <row r="22" spans="1:26" s="915" customFormat="1" ht="19.899999999999999" customHeight="1">
      <c r="A22" s="930"/>
      <c r="B22" s="930"/>
      <c r="C22" s="930"/>
      <c r="D22" s="930"/>
      <c r="E22" s="930"/>
      <c r="F22" s="930"/>
      <c r="G22" s="930"/>
      <c r="H22" s="930"/>
      <c r="I22" s="930"/>
      <c r="J22" s="930"/>
      <c r="K22" s="930"/>
      <c r="L22" s="930"/>
      <c r="M22" s="930"/>
      <c r="N22" s="930"/>
      <c r="O22" s="930"/>
      <c r="P22" s="930"/>
      <c r="Q22" s="930"/>
      <c r="R22" s="930"/>
      <c r="S22" s="930"/>
      <c r="T22" s="930"/>
      <c r="U22" s="930"/>
      <c r="V22" s="930"/>
      <c r="W22" s="930"/>
      <c r="X22" s="930"/>
      <c r="Y22" s="930"/>
      <c r="Z22" s="930"/>
    </row>
    <row r="23" spans="1:26" s="915" customFormat="1" ht="19.899999999999999" customHeight="1">
      <c r="A23" s="930"/>
      <c r="B23" s="930"/>
      <c r="C23" s="930"/>
      <c r="D23" s="930"/>
      <c r="E23" s="930"/>
      <c r="F23" s="930"/>
      <c r="G23" s="930"/>
      <c r="H23" s="930"/>
      <c r="I23" s="930"/>
      <c r="J23" s="930"/>
      <c r="K23" s="930"/>
      <c r="L23" s="930"/>
      <c r="M23" s="930"/>
      <c r="N23" s="930"/>
      <c r="O23" s="930"/>
      <c r="P23" s="930"/>
      <c r="Q23" s="930"/>
      <c r="R23" s="930"/>
      <c r="S23" s="930"/>
      <c r="T23" s="930"/>
      <c r="U23" s="930"/>
      <c r="V23" s="930"/>
      <c r="W23" s="930"/>
      <c r="X23" s="930"/>
      <c r="Y23" s="930"/>
      <c r="Z23" s="930"/>
    </row>
    <row r="24" spans="1:26" s="915" customFormat="1" ht="19.899999999999999" customHeight="1">
      <c r="A24" s="930"/>
      <c r="B24" s="930"/>
      <c r="C24" s="930"/>
      <c r="D24" s="930"/>
      <c r="E24" s="930"/>
      <c r="F24" s="930"/>
      <c r="G24" s="930"/>
      <c r="H24" s="930"/>
      <c r="I24" s="930"/>
      <c r="J24" s="930"/>
      <c r="K24" s="930"/>
      <c r="L24" s="930"/>
      <c r="M24" s="930"/>
      <c r="N24" s="930"/>
      <c r="O24" s="930"/>
      <c r="P24" s="930"/>
      <c r="Q24" s="930"/>
      <c r="R24" s="930"/>
      <c r="S24" s="930"/>
      <c r="T24" s="930"/>
      <c r="U24" s="930"/>
      <c r="V24" s="930"/>
      <c r="W24" s="930"/>
      <c r="X24" s="930"/>
      <c r="Y24" s="930"/>
      <c r="Z24" s="930"/>
    </row>
    <row r="25" spans="1:26" s="915" customFormat="1" ht="19.899999999999999" customHeight="1">
      <c r="A25" s="930"/>
      <c r="B25" s="930"/>
      <c r="C25" s="930"/>
      <c r="D25" s="930"/>
      <c r="E25" s="930"/>
      <c r="F25" s="930"/>
      <c r="G25" s="930"/>
      <c r="H25" s="930"/>
      <c r="I25" s="930"/>
      <c r="J25" s="930"/>
      <c r="K25" s="930"/>
      <c r="L25" s="930"/>
      <c r="M25" s="930"/>
      <c r="N25" s="930"/>
      <c r="O25" s="930"/>
      <c r="P25" s="930"/>
      <c r="Q25" s="930"/>
      <c r="R25" s="930"/>
      <c r="S25" s="930"/>
      <c r="T25" s="930"/>
      <c r="U25" s="930"/>
      <c r="V25" s="930"/>
      <c r="W25" s="930"/>
      <c r="X25" s="930"/>
      <c r="Y25" s="930"/>
      <c r="Z25" s="930"/>
    </row>
    <row r="26" spans="1:26" s="915" customFormat="1" ht="19.899999999999999" customHeight="1">
      <c r="A26" s="930"/>
      <c r="B26" s="930"/>
      <c r="C26" s="930"/>
      <c r="D26" s="930"/>
      <c r="E26" s="930"/>
      <c r="F26" s="930"/>
      <c r="G26" s="930"/>
      <c r="H26" s="930"/>
      <c r="I26" s="930"/>
      <c r="J26" s="930"/>
      <c r="K26" s="930"/>
      <c r="L26" s="930"/>
      <c r="M26" s="930"/>
      <c r="N26" s="930"/>
      <c r="O26" s="930"/>
      <c r="P26" s="930"/>
      <c r="Q26" s="930"/>
      <c r="R26" s="930"/>
      <c r="S26" s="930"/>
      <c r="T26" s="930"/>
      <c r="U26" s="930"/>
      <c r="V26" s="930"/>
      <c r="W26" s="930"/>
      <c r="X26" s="930"/>
      <c r="Y26" s="930"/>
      <c r="Z26" s="930"/>
    </row>
    <row r="27" spans="1:26" s="915" customFormat="1" ht="19.899999999999999" customHeight="1">
      <c r="A27" s="930"/>
      <c r="B27" s="930"/>
      <c r="C27" s="930"/>
      <c r="D27" s="930"/>
      <c r="E27" s="930"/>
      <c r="F27" s="930"/>
      <c r="G27" s="930"/>
      <c r="H27" s="930"/>
      <c r="I27" s="930"/>
      <c r="J27" s="930"/>
      <c r="K27" s="930"/>
      <c r="L27" s="930"/>
      <c r="M27" s="930"/>
      <c r="N27" s="930"/>
      <c r="O27" s="930"/>
      <c r="P27" s="930"/>
      <c r="Q27" s="930"/>
      <c r="R27" s="930"/>
      <c r="S27" s="930"/>
      <c r="T27" s="930"/>
      <c r="U27" s="930"/>
      <c r="V27" s="930"/>
      <c r="W27" s="930"/>
      <c r="X27" s="930"/>
      <c r="Y27" s="930"/>
      <c r="Z27" s="930"/>
    </row>
    <row r="28" spans="1:26" s="915" customFormat="1" ht="19.899999999999999" customHeight="1">
      <c r="A28" s="930"/>
      <c r="B28" s="930"/>
      <c r="C28" s="930"/>
      <c r="D28" s="930"/>
      <c r="E28" s="930"/>
      <c r="F28" s="930"/>
      <c r="G28" s="930"/>
      <c r="H28" s="930"/>
      <c r="I28" s="930"/>
      <c r="J28" s="930"/>
      <c r="K28" s="930"/>
      <c r="L28" s="930"/>
      <c r="M28" s="930"/>
      <c r="N28" s="930"/>
      <c r="O28" s="930"/>
      <c r="P28" s="930"/>
      <c r="Q28" s="930"/>
      <c r="R28" s="930"/>
      <c r="S28" s="930"/>
      <c r="T28" s="930"/>
      <c r="U28" s="930"/>
      <c r="V28" s="930"/>
      <c r="W28" s="930"/>
      <c r="X28" s="930"/>
      <c r="Y28" s="930"/>
      <c r="Z28" s="930"/>
    </row>
    <row r="29" spans="1:26" s="915" customFormat="1" ht="19.899999999999999" customHeight="1">
      <c r="A29" s="930"/>
      <c r="B29" s="930"/>
      <c r="C29" s="930"/>
      <c r="D29" s="930"/>
      <c r="E29" s="930"/>
      <c r="F29" s="930"/>
      <c r="G29" s="930"/>
      <c r="H29" s="930"/>
      <c r="I29" s="930"/>
      <c r="J29" s="930"/>
      <c r="K29" s="930"/>
      <c r="L29" s="930"/>
      <c r="M29" s="930"/>
      <c r="N29" s="930"/>
      <c r="O29" s="930"/>
      <c r="P29" s="930"/>
      <c r="Q29" s="930"/>
      <c r="R29" s="930"/>
      <c r="S29" s="930"/>
      <c r="T29" s="930"/>
      <c r="U29" s="930"/>
      <c r="V29" s="930"/>
      <c r="W29" s="930"/>
      <c r="X29" s="930"/>
      <c r="Y29" s="930"/>
      <c r="Z29" s="930"/>
    </row>
    <row r="30" spans="1:26" s="915" customFormat="1" ht="19.899999999999999" customHeight="1">
      <c r="A30" s="930"/>
      <c r="B30" s="930"/>
      <c r="C30" s="930"/>
      <c r="D30" s="930"/>
      <c r="E30" s="930"/>
      <c r="F30" s="930"/>
      <c r="G30" s="930"/>
      <c r="H30" s="930"/>
      <c r="I30" s="930"/>
      <c r="J30" s="930"/>
      <c r="K30" s="930"/>
      <c r="L30" s="930"/>
      <c r="M30" s="930"/>
      <c r="N30" s="930"/>
      <c r="O30" s="930"/>
      <c r="P30" s="930"/>
      <c r="Q30" s="930"/>
      <c r="R30" s="930"/>
      <c r="S30" s="930"/>
      <c r="T30" s="930"/>
      <c r="U30" s="930"/>
      <c r="V30" s="930"/>
      <c r="W30" s="930"/>
      <c r="X30" s="930"/>
      <c r="Y30" s="930"/>
      <c r="Z30" s="930"/>
    </row>
    <row r="31" spans="1:26" s="915" customFormat="1" ht="19.899999999999999" customHeight="1">
      <c r="A31" s="930"/>
      <c r="B31" s="930"/>
      <c r="C31" s="930"/>
      <c r="D31" s="930"/>
      <c r="E31" s="930"/>
      <c r="F31" s="930"/>
      <c r="G31" s="930"/>
      <c r="H31" s="930"/>
      <c r="I31" s="930"/>
      <c r="J31" s="930"/>
      <c r="K31" s="930"/>
      <c r="L31" s="930"/>
      <c r="M31" s="930"/>
      <c r="N31" s="930"/>
      <c r="O31" s="930"/>
      <c r="P31" s="930"/>
      <c r="Q31" s="930"/>
      <c r="R31" s="930"/>
      <c r="S31" s="930"/>
      <c r="T31" s="930"/>
      <c r="U31" s="930"/>
      <c r="V31" s="930"/>
      <c r="W31" s="930"/>
      <c r="X31" s="930"/>
      <c r="Y31" s="930"/>
      <c r="Z31" s="930"/>
    </row>
    <row r="32" spans="1:26" s="915" customFormat="1" ht="19.899999999999999" customHeight="1">
      <c r="A32" s="930"/>
      <c r="B32" s="930"/>
      <c r="C32" s="930"/>
      <c r="D32" s="930"/>
      <c r="E32" s="930"/>
      <c r="F32" s="930"/>
      <c r="G32" s="930"/>
      <c r="H32" s="930"/>
      <c r="I32" s="930"/>
      <c r="J32" s="930"/>
      <c r="K32" s="930"/>
      <c r="L32" s="930"/>
      <c r="M32" s="930"/>
      <c r="N32" s="930"/>
      <c r="O32" s="930"/>
      <c r="P32" s="930"/>
      <c r="Q32" s="930"/>
      <c r="R32" s="930"/>
      <c r="S32" s="930"/>
      <c r="T32" s="930"/>
      <c r="U32" s="930"/>
      <c r="V32" s="930"/>
      <c r="W32" s="930"/>
      <c r="X32" s="930"/>
      <c r="Y32" s="930"/>
      <c r="Z32" s="930"/>
    </row>
    <row r="33" spans="1:26" s="915" customFormat="1" ht="19.899999999999999" customHeight="1">
      <c r="A33" s="930"/>
      <c r="B33" s="930"/>
      <c r="C33" s="930"/>
      <c r="D33" s="930"/>
      <c r="E33" s="930"/>
      <c r="F33" s="930"/>
      <c r="G33" s="930"/>
      <c r="H33" s="930"/>
      <c r="I33" s="930"/>
      <c r="J33" s="930"/>
      <c r="K33" s="930"/>
      <c r="L33" s="930"/>
      <c r="M33" s="930"/>
      <c r="N33" s="930"/>
      <c r="O33" s="930"/>
      <c r="P33" s="930"/>
      <c r="Q33" s="930"/>
      <c r="R33" s="930"/>
      <c r="S33" s="930"/>
      <c r="T33" s="930"/>
      <c r="U33" s="930"/>
      <c r="V33" s="930"/>
      <c r="W33" s="930"/>
      <c r="X33" s="930"/>
      <c r="Y33" s="930"/>
      <c r="Z33" s="930"/>
    </row>
    <row r="34" spans="1:26" s="915" customFormat="1" ht="19.899999999999999" customHeight="1">
      <c r="A34" s="930"/>
      <c r="B34" s="930"/>
      <c r="C34" s="930"/>
      <c r="D34" s="930"/>
      <c r="E34" s="930"/>
      <c r="F34" s="930"/>
      <c r="G34" s="930"/>
      <c r="H34" s="930"/>
      <c r="I34" s="930"/>
      <c r="J34" s="930"/>
      <c r="K34" s="930"/>
      <c r="L34" s="930"/>
      <c r="M34" s="930"/>
      <c r="N34" s="930"/>
      <c r="O34" s="930"/>
      <c r="P34" s="930"/>
      <c r="Q34" s="930"/>
      <c r="R34" s="930"/>
      <c r="S34" s="930"/>
      <c r="T34" s="930"/>
      <c r="U34" s="930"/>
      <c r="V34" s="930"/>
      <c r="W34" s="930"/>
      <c r="X34" s="930"/>
      <c r="Y34" s="930"/>
      <c r="Z34" s="930"/>
    </row>
    <row r="35" spans="1:26" s="915" customFormat="1" ht="19.899999999999999" customHeight="1">
      <c r="A35" s="930"/>
      <c r="B35" s="930"/>
      <c r="C35" s="930"/>
      <c r="D35" s="930"/>
      <c r="E35" s="930"/>
      <c r="F35" s="930"/>
      <c r="G35" s="930"/>
      <c r="H35" s="930"/>
      <c r="I35" s="930"/>
      <c r="J35" s="930"/>
      <c r="K35" s="930"/>
      <c r="L35" s="930"/>
      <c r="M35" s="930"/>
      <c r="N35" s="930"/>
      <c r="O35" s="930"/>
      <c r="P35" s="930"/>
      <c r="Q35" s="930"/>
      <c r="R35" s="930"/>
      <c r="S35" s="930"/>
      <c r="T35" s="930"/>
      <c r="U35" s="930"/>
      <c r="V35" s="930"/>
      <c r="W35" s="930"/>
      <c r="X35" s="930"/>
      <c r="Y35" s="930"/>
      <c r="Z35" s="930"/>
    </row>
    <row r="36" spans="1:26" s="915" customFormat="1" ht="19.899999999999999" customHeight="1">
      <c r="A36" s="930"/>
      <c r="B36" s="930"/>
      <c r="C36" s="930"/>
      <c r="D36" s="930"/>
      <c r="E36" s="930"/>
      <c r="F36" s="930"/>
      <c r="G36" s="930"/>
      <c r="H36" s="930"/>
      <c r="I36" s="930"/>
      <c r="J36" s="930"/>
      <c r="K36" s="930"/>
      <c r="L36" s="930"/>
      <c r="M36" s="930"/>
      <c r="N36" s="930"/>
      <c r="O36" s="930"/>
      <c r="P36" s="930"/>
      <c r="Q36" s="930"/>
      <c r="R36" s="930"/>
      <c r="S36" s="930"/>
      <c r="T36" s="930"/>
      <c r="U36" s="930"/>
      <c r="V36" s="930"/>
      <c r="W36" s="930"/>
      <c r="X36" s="930"/>
      <c r="Y36" s="930"/>
      <c r="Z36" s="930"/>
    </row>
    <row r="37" spans="1:26" s="915" customFormat="1" ht="19.899999999999999" customHeight="1">
      <c r="A37" s="930"/>
      <c r="B37" s="930"/>
      <c r="C37" s="930"/>
      <c r="D37" s="930"/>
      <c r="E37" s="930"/>
      <c r="F37" s="930"/>
      <c r="G37" s="930"/>
      <c r="H37" s="930"/>
      <c r="I37" s="930"/>
      <c r="J37" s="930"/>
      <c r="K37" s="930"/>
      <c r="L37" s="930"/>
      <c r="M37" s="930"/>
      <c r="N37" s="930"/>
      <c r="O37" s="930"/>
      <c r="P37" s="930"/>
      <c r="Q37" s="930"/>
      <c r="R37" s="930"/>
      <c r="S37" s="930"/>
      <c r="T37" s="930"/>
      <c r="U37" s="930"/>
      <c r="V37" s="930"/>
      <c r="W37" s="930"/>
      <c r="X37" s="930"/>
      <c r="Y37" s="930"/>
      <c r="Z37" s="930"/>
    </row>
    <row r="38" spans="1:26" s="915" customFormat="1" ht="19.899999999999999" customHeight="1">
      <c r="A38" s="930"/>
      <c r="B38" s="930"/>
      <c r="C38" s="930"/>
      <c r="D38" s="930"/>
      <c r="E38" s="930"/>
      <c r="F38" s="930"/>
      <c r="G38" s="930"/>
      <c r="H38" s="930"/>
      <c r="I38" s="930"/>
      <c r="J38" s="930"/>
      <c r="K38" s="930"/>
      <c r="L38" s="930"/>
      <c r="M38" s="930"/>
      <c r="N38" s="930"/>
      <c r="O38" s="930"/>
      <c r="P38" s="930"/>
      <c r="Q38" s="930"/>
      <c r="R38" s="930"/>
      <c r="S38" s="930"/>
      <c r="T38" s="930"/>
      <c r="U38" s="930"/>
      <c r="V38" s="930"/>
      <c r="W38" s="930"/>
      <c r="X38" s="930"/>
      <c r="Y38" s="930"/>
      <c r="Z38" s="930"/>
    </row>
    <row r="39" spans="1:26" s="915" customFormat="1" ht="19.899999999999999" customHeight="1">
      <c r="A39" s="930"/>
      <c r="B39" s="930"/>
      <c r="C39" s="930"/>
      <c r="D39" s="930"/>
      <c r="E39" s="930"/>
      <c r="F39" s="930"/>
      <c r="G39" s="930"/>
      <c r="H39" s="930"/>
      <c r="I39" s="930"/>
      <c r="J39" s="930"/>
      <c r="K39" s="930"/>
      <c r="L39" s="930"/>
      <c r="M39" s="930"/>
      <c r="N39" s="930"/>
      <c r="O39" s="930"/>
      <c r="P39" s="930"/>
      <c r="Q39" s="930"/>
      <c r="R39" s="930"/>
      <c r="S39" s="930"/>
      <c r="T39" s="930"/>
      <c r="U39" s="930"/>
      <c r="V39" s="930"/>
      <c r="W39" s="930"/>
      <c r="X39" s="930"/>
      <c r="Y39" s="930"/>
      <c r="Z39" s="930"/>
    </row>
    <row r="40" spans="1:26" s="915" customFormat="1" ht="19.899999999999999" customHeight="1">
      <c r="A40" s="930"/>
      <c r="B40" s="930"/>
      <c r="C40" s="930"/>
      <c r="D40" s="930"/>
      <c r="E40" s="930"/>
      <c r="F40" s="930"/>
      <c r="G40" s="930"/>
      <c r="H40" s="930"/>
      <c r="I40" s="930"/>
      <c r="J40" s="930"/>
      <c r="K40" s="930"/>
      <c r="L40" s="930"/>
      <c r="M40" s="930"/>
      <c r="N40" s="930"/>
      <c r="O40" s="930"/>
      <c r="P40" s="930"/>
      <c r="Q40" s="930"/>
      <c r="R40" s="930"/>
      <c r="S40" s="930"/>
      <c r="T40" s="930"/>
      <c r="U40" s="930"/>
      <c r="V40" s="930"/>
      <c r="W40" s="930"/>
      <c r="X40" s="930"/>
      <c r="Y40" s="930"/>
      <c r="Z40" s="930"/>
    </row>
    <row r="41" spans="1:26" s="915" customFormat="1" ht="19.899999999999999" customHeight="1">
      <c r="A41" s="930"/>
      <c r="B41" s="930"/>
      <c r="C41" s="930"/>
      <c r="D41" s="930"/>
      <c r="E41" s="930"/>
      <c r="F41" s="930"/>
      <c r="G41" s="930"/>
      <c r="H41" s="930"/>
      <c r="I41" s="930"/>
      <c r="J41" s="930"/>
      <c r="K41" s="930"/>
      <c r="L41" s="930"/>
      <c r="M41" s="930"/>
      <c r="N41" s="930"/>
      <c r="O41" s="930"/>
      <c r="P41" s="930"/>
      <c r="Q41" s="930"/>
      <c r="R41" s="930"/>
      <c r="S41" s="930"/>
      <c r="T41" s="930"/>
      <c r="U41" s="930"/>
      <c r="V41" s="930"/>
      <c r="W41" s="930"/>
      <c r="X41" s="930"/>
      <c r="Y41" s="930"/>
      <c r="Z41" s="930"/>
    </row>
    <row r="42" spans="1:26" s="915" customFormat="1" ht="19.899999999999999" customHeight="1">
      <c r="A42" s="930"/>
      <c r="B42" s="930"/>
      <c r="C42" s="930"/>
      <c r="D42" s="930"/>
      <c r="E42" s="930"/>
      <c r="F42" s="930"/>
      <c r="G42" s="930"/>
      <c r="H42" s="930"/>
      <c r="I42" s="930"/>
      <c r="J42" s="930"/>
      <c r="K42" s="930"/>
      <c r="L42" s="930"/>
      <c r="M42" s="930"/>
      <c r="N42" s="930"/>
      <c r="O42" s="930"/>
      <c r="P42" s="930"/>
      <c r="Q42" s="930"/>
      <c r="R42" s="930"/>
      <c r="S42" s="930"/>
      <c r="T42" s="930"/>
      <c r="U42" s="930"/>
      <c r="V42" s="930"/>
      <c r="W42" s="930"/>
      <c r="X42" s="930"/>
      <c r="Y42" s="930"/>
      <c r="Z42" s="930"/>
    </row>
    <row r="43" spans="1:26" s="915" customFormat="1" ht="19.899999999999999" customHeight="1">
      <c r="A43" s="930"/>
      <c r="B43" s="930"/>
      <c r="C43" s="930"/>
      <c r="D43" s="930"/>
      <c r="E43" s="930"/>
      <c r="F43" s="930"/>
      <c r="G43" s="930"/>
      <c r="H43" s="930"/>
      <c r="I43" s="930"/>
      <c r="J43" s="930"/>
      <c r="K43" s="930"/>
      <c r="L43" s="930"/>
      <c r="M43" s="930"/>
      <c r="N43" s="930"/>
      <c r="O43" s="930"/>
      <c r="P43" s="930"/>
      <c r="Q43" s="930"/>
      <c r="R43" s="930"/>
      <c r="S43" s="930"/>
      <c r="T43" s="930"/>
      <c r="U43" s="930"/>
      <c r="V43" s="930"/>
      <c r="W43" s="930"/>
      <c r="X43" s="930"/>
      <c r="Y43" s="930"/>
      <c r="Z43" s="930"/>
    </row>
    <row r="44" spans="1:26" s="915" customFormat="1" ht="19.899999999999999" customHeight="1">
      <c r="A44" s="930"/>
      <c r="B44" s="930"/>
      <c r="C44" s="930"/>
      <c r="D44" s="930"/>
      <c r="E44" s="930"/>
      <c r="F44" s="930"/>
      <c r="G44" s="930"/>
      <c r="H44" s="930"/>
      <c r="I44" s="930"/>
      <c r="J44" s="930"/>
      <c r="K44" s="930"/>
      <c r="L44" s="930"/>
      <c r="M44" s="930"/>
      <c r="N44" s="930"/>
      <c r="O44" s="930"/>
      <c r="P44" s="930"/>
      <c r="Q44" s="930"/>
      <c r="R44" s="930"/>
      <c r="S44" s="930"/>
      <c r="T44" s="930"/>
      <c r="U44" s="930"/>
      <c r="V44" s="930"/>
      <c r="W44" s="930"/>
      <c r="X44" s="930"/>
      <c r="Y44" s="930"/>
      <c r="Z44" s="930"/>
    </row>
    <row r="45" spans="1:26" s="915" customFormat="1" ht="19.899999999999999" customHeight="1">
      <c r="A45" s="930"/>
      <c r="B45" s="930"/>
      <c r="C45" s="930"/>
      <c r="D45" s="930"/>
      <c r="E45" s="930"/>
      <c r="F45" s="930"/>
      <c r="G45" s="930"/>
      <c r="H45" s="930"/>
      <c r="I45" s="930"/>
      <c r="J45" s="930"/>
      <c r="K45" s="930"/>
      <c r="L45" s="930"/>
      <c r="M45" s="930"/>
      <c r="N45" s="930"/>
      <c r="O45" s="930"/>
      <c r="P45" s="930"/>
      <c r="Q45" s="930"/>
      <c r="R45" s="930"/>
      <c r="S45" s="930"/>
      <c r="T45" s="930"/>
      <c r="U45" s="930"/>
      <c r="V45" s="930"/>
      <c r="W45" s="930"/>
      <c r="X45" s="930"/>
      <c r="Y45" s="930"/>
      <c r="Z45" s="930"/>
    </row>
    <row r="46" spans="1:26" s="915" customFormat="1" ht="19.899999999999999" customHeight="1"/>
    <row r="47" spans="1:26" s="915" customFormat="1" ht="19.899999999999999" customHeight="1"/>
    <row r="48" spans="1:26" s="915" customFormat="1" ht="19.899999999999999" customHeight="1"/>
    <row r="49" s="915" customFormat="1" ht="19.899999999999999" customHeight="1"/>
    <row r="50" s="915" customFormat="1" ht="19.899999999999999" customHeight="1"/>
    <row r="51" s="915" customFormat="1" ht="19.899999999999999" customHeight="1"/>
    <row r="52" s="915" customFormat="1" ht="19.899999999999999" customHeight="1"/>
    <row r="53" s="915" customFormat="1" ht="19.899999999999999" customHeight="1"/>
    <row r="54" s="915" customFormat="1" ht="19.899999999999999" customHeight="1"/>
    <row r="55" s="915" customFormat="1" ht="19.899999999999999" customHeight="1"/>
  </sheetData>
  <mergeCells count="43">
    <mergeCell ref="C19:F19"/>
    <mergeCell ref="I19:L19"/>
    <mergeCell ref="M19:P19"/>
    <mergeCell ref="Q19:T19"/>
    <mergeCell ref="V19:Y19"/>
    <mergeCell ref="X1:Z1"/>
    <mergeCell ref="B4:M4"/>
    <mergeCell ref="N4:Y4"/>
    <mergeCell ref="B8:D8"/>
    <mergeCell ref="E8:F8"/>
    <mergeCell ref="I8:K8"/>
    <mergeCell ref="L8:Y8"/>
    <mergeCell ref="AA12:AB12"/>
    <mergeCell ref="Z16:Z17"/>
    <mergeCell ref="C13:F13"/>
    <mergeCell ref="I13:L13"/>
    <mergeCell ref="M13:P13"/>
    <mergeCell ref="Q13:T13"/>
    <mergeCell ref="V13:Y13"/>
    <mergeCell ref="C16:F16"/>
    <mergeCell ref="I16:L16"/>
    <mergeCell ref="M16:P16"/>
    <mergeCell ref="Q16:T16"/>
    <mergeCell ref="V16:Y17"/>
    <mergeCell ref="I17:L17"/>
    <mergeCell ref="M17:P17"/>
    <mergeCell ref="Q17:T17"/>
    <mergeCell ref="C14:F14"/>
    <mergeCell ref="I14:L14"/>
    <mergeCell ref="M14:P14"/>
    <mergeCell ref="Q14:T14"/>
    <mergeCell ref="V14:Y14"/>
    <mergeCell ref="C18:F18"/>
    <mergeCell ref="I18:L18"/>
    <mergeCell ref="M18:P18"/>
    <mergeCell ref="Q18:T18"/>
    <mergeCell ref="V18:Y18"/>
    <mergeCell ref="C17:F17"/>
    <mergeCell ref="C15:F15"/>
    <mergeCell ref="I15:L15"/>
    <mergeCell ref="M15:P15"/>
    <mergeCell ref="Q15:T15"/>
    <mergeCell ref="V15:Y15"/>
  </mergeCells>
  <phoneticPr fontId="3"/>
  <dataValidations count="2">
    <dataValidation type="list" allowBlank="1" showInputMessage="1" showErrorMessage="1" sqref="B13:B19" xr:uid="{00000000-0002-0000-1200-000000000000}">
      <formula1>"スクーリング,在宅訓練"</formula1>
    </dataValidation>
    <dataValidation type="list" allowBlank="1" showInputMessage="1" showErrorMessage="1" sqref="H13:H19" xr:uid="{00000000-0002-0000-1200-000001000000}">
      <formula1>"常勤,非常勤"</formula1>
    </dataValidation>
  </dataValidations>
  <pageMargins left="0.23622047244094491" right="0.23622047244094491" top="0.55118110236220474" bottom="0.55118110236220474" header="0.31496062992125984" footer="0.39370078740157483"/>
  <pageSetup paperSize="9" orientation="portrait" cellComments="asDisplayed" r:id="rId1"/>
  <colBreaks count="1" manualBreakCount="1">
    <brk id="26" max="1048575" man="1"/>
  </col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49417-F5EF-4F4C-A213-C3D6D30D1EDE}">
  <dimension ref="A1:FH47"/>
  <sheetViews>
    <sheetView view="pageBreakPreview" zoomScaleNormal="55" zoomScaleSheetLayoutView="100" workbookViewId="0"/>
  </sheetViews>
  <sheetFormatPr defaultColWidth="3.75" defaultRowHeight="18" customHeight="1"/>
  <cols>
    <col min="1" max="16384" width="3.75" style="16"/>
  </cols>
  <sheetData>
    <row r="1" spans="1:164" s="187" customFormat="1" ht="18" customHeight="1" thickBot="1">
      <c r="A1" s="16"/>
      <c r="B1" s="16"/>
      <c r="C1" s="16"/>
      <c r="D1" s="16"/>
      <c r="E1" s="16"/>
      <c r="F1" s="16"/>
      <c r="G1" s="16"/>
      <c r="H1" s="16"/>
      <c r="I1" s="16"/>
      <c r="J1" s="33"/>
      <c r="K1" s="33"/>
      <c r="L1" s="16"/>
      <c r="M1" s="16"/>
      <c r="N1" s="16"/>
      <c r="O1" s="16"/>
      <c r="P1" s="16"/>
      <c r="Q1" s="16"/>
      <c r="R1" s="16"/>
      <c r="S1" s="16"/>
      <c r="T1" s="16"/>
      <c r="U1" s="16"/>
      <c r="V1" s="383"/>
      <c r="X1" s="452" t="s">
        <v>169</v>
      </c>
      <c r="Y1" s="805"/>
      <c r="Z1" s="453"/>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row>
    <row r="2" spans="1:164" s="187" customFormat="1" ht="18" customHeight="1">
      <c r="A2" s="16"/>
      <c r="B2" s="16"/>
      <c r="C2" s="16"/>
      <c r="D2" s="16"/>
      <c r="E2" s="16"/>
      <c r="F2" s="16"/>
      <c r="G2" s="16"/>
      <c r="H2" s="16"/>
      <c r="I2" s="16"/>
      <c r="J2" s="33"/>
      <c r="K2" s="33"/>
      <c r="L2" s="16"/>
      <c r="M2" s="16"/>
      <c r="N2" s="16"/>
      <c r="O2" s="16"/>
      <c r="P2" s="16"/>
      <c r="Q2" s="16"/>
      <c r="R2" s="16"/>
      <c r="S2" s="16"/>
      <c r="T2" s="16"/>
      <c r="U2" s="16"/>
      <c r="V2" s="383"/>
      <c r="X2" s="188"/>
      <c r="Y2" s="188"/>
      <c r="Z2" s="188"/>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row>
    <row r="3" spans="1:164" ht="18" customHeight="1">
      <c r="B3" s="449" t="s">
        <v>256</v>
      </c>
      <c r="C3" s="450"/>
      <c r="D3" s="450"/>
      <c r="E3" s="450"/>
      <c r="F3" s="450"/>
      <c r="G3" s="450"/>
      <c r="H3" s="450"/>
      <c r="I3" s="450"/>
      <c r="J3" s="450"/>
      <c r="K3" s="450"/>
      <c r="L3" s="450"/>
      <c r="M3" s="451"/>
      <c r="N3" s="447" t="s">
        <v>34</v>
      </c>
      <c r="O3" s="447"/>
      <c r="P3" s="447"/>
      <c r="Q3" s="447"/>
      <c r="R3" s="447"/>
      <c r="S3" s="447"/>
      <c r="T3" s="447"/>
      <c r="U3" s="447"/>
      <c r="V3" s="447"/>
      <c r="W3" s="447"/>
      <c r="X3" s="447"/>
      <c r="Y3" s="447"/>
    </row>
    <row r="4" spans="1:164" ht="18"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164" ht="18" customHeight="1">
      <c r="B5" s="33"/>
      <c r="C5" s="33"/>
      <c r="D5" s="33"/>
      <c r="E5" s="33"/>
      <c r="F5" s="33"/>
      <c r="G5" s="33"/>
      <c r="H5" s="33"/>
      <c r="I5" s="33"/>
      <c r="J5" s="33"/>
      <c r="K5" s="33"/>
      <c r="L5" s="33"/>
      <c r="M5" s="1572" t="s">
        <v>7</v>
      </c>
      <c r="N5" s="1573"/>
      <c r="O5" s="1574"/>
      <c r="P5" s="1764" t="str">
        <f>IF('様式１　企画提案申請書'!C22="","",'様式１　企画提案申請書'!C22)</f>
        <v/>
      </c>
      <c r="Q5" s="1765"/>
      <c r="R5" s="1765"/>
      <c r="S5" s="1765"/>
      <c r="T5" s="1045" t="s">
        <v>20</v>
      </c>
      <c r="U5" s="1765" t="str">
        <f>IF('様式１　企画提案申請書'!F22="","",'様式１　企画提案申請書'!F22)</f>
        <v/>
      </c>
      <c r="V5" s="1765"/>
      <c r="W5" s="1765"/>
      <c r="X5" s="1765"/>
      <c r="Y5" s="1046"/>
    </row>
    <row r="6" spans="1:164" ht="18" customHeight="1">
      <c r="A6" s="454" t="s">
        <v>755</v>
      </c>
      <c r="B6" s="454" t="s">
        <v>884</v>
      </c>
      <c r="C6" s="454"/>
      <c r="D6" s="454"/>
      <c r="E6" s="454"/>
      <c r="F6" s="454"/>
      <c r="G6" s="454"/>
      <c r="H6" s="454"/>
      <c r="I6" s="454"/>
      <c r="J6" s="454"/>
      <c r="K6" s="454"/>
      <c r="L6" s="454"/>
      <c r="M6" s="454"/>
      <c r="N6" s="454"/>
      <c r="O6" s="454"/>
      <c r="P6" s="454"/>
      <c r="Q6" s="454"/>
      <c r="R6" s="454"/>
      <c r="S6" s="454"/>
      <c r="T6" s="454"/>
      <c r="U6" s="454"/>
      <c r="V6" s="454"/>
      <c r="W6" s="454"/>
      <c r="X6" s="454"/>
      <c r="Y6" s="454"/>
      <c r="Z6" s="454"/>
    </row>
    <row r="7" spans="1:164" s="36" customFormat="1" ht="18" customHeight="1">
      <c r="A7" s="1048"/>
      <c r="O7" s="2064" t="s">
        <v>217</v>
      </c>
      <c r="P7" s="2065"/>
      <c r="Q7" s="2065"/>
      <c r="R7" s="2065"/>
      <c r="S7" s="1049" t="s">
        <v>1</v>
      </c>
      <c r="T7" s="2066"/>
      <c r="U7" s="2066"/>
      <c r="V7" s="2066"/>
      <c r="W7" s="2066"/>
      <c r="X7" s="2066"/>
      <c r="Y7" s="1337"/>
    </row>
    <row r="8" spans="1:164" s="1050" customFormat="1" ht="18" customHeight="1">
      <c r="B8" s="1050" t="s">
        <v>893</v>
      </c>
      <c r="C8" s="1051"/>
      <c r="D8" s="1051"/>
      <c r="E8" s="1051"/>
      <c r="F8" s="1051"/>
      <c r="G8" s="1051"/>
      <c r="H8" s="1051"/>
      <c r="I8" s="1051"/>
      <c r="J8" s="1051"/>
      <c r="K8" s="1051"/>
      <c r="L8" s="1051"/>
      <c r="M8" s="1051"/>
      <c r="N8" s="1051"/>
      <c r="O8" s="1051"/>
      <c r="P8" s="1051"/>
      <c r="Q8" s="1051"/>
      <c r="R8" s="1051"/>
      <c r="S8" s="1051"/>
      <c r="T8" s="1051"/>
      <c r="U8" s="1051"/>
      <c r="V8" s="1051"/>
      <c r="W8" s="1051"/>
      <c r="X8" s="1051"/>
      <c r="Y8" s="1051"/>
      <c r="Z8" s="1051"/>
    </row>
    <row r="9" spans="1:164" s="1050" customFormat="1" ht="18" customHeight="1">
      <c r="A9" s="1052"/>
      <c r="B9" s="1123" t="s">
        <v>1113</v>
      </c>
      <c r="C9" s="51"/>
      <c r="D9" s="51"/>
      <c r="E9" s="51"/>
      <c r="F9" s="51"/>
      <c r="G9" s="51"/>
      <c r="H9" s="51"/>
      <c r="I9" s="51"/>
      <c r="J9" s="51"/>
      <c r="K9" s="51"/>
      <c r="L9" s="51"/>
      <c r="M9" s="51"/>
      <c r="N9" s="51"/>
      <c r="O9" s="51"/>
      <c r="P9" s="51"/>
      <c r="Q9" s="51"/>
      <c r="R9" s="51"/>
      <c r="S9" s="51"/>
      <c r="T9" s="51"/>
      <c r="U9" s="51"/>
      <c r="V9" s="51"/>
      <c r="W9" s="51"/>
      <c r="X9" s="51"/>
      <c r="Y9" s="51"/>
      <c r="Z9" s="51"/>
    </row>
    <row r="10" spans="1:164" s="1050" customFormat="1" ht="18" customHeight="1">
      <c r="A10" s="1052"/>
      <c r="B10" s="1123"/>
      <c r="C10" s="51" t="s">
        <v>951</v>
      </c>
      <c r="D10" s="51"/>
      <c r="E10" s="51"/>
      <c r="F10" s="51"/>
      <c r="G10" s="51"/>
      <c r="H10" s="51"/>
      <c r="I10" s="51"/>
      <c r="J10" s="51"/>
      <c r="K10" s="51"/>
      <c r="L10" s="1197"/>
      <c r="M10" s="1252" t="s">
        <v>294</v>
      </c>
      <c r="N10" s="51"/>
      <c r="O10" s="51"/>
      <c r="P10" s="51"/>
      <c r="Q10" s="51"/>
      <c r="R10" s="51"/>
      <c r="S10" s="51"/>
      <c r="T10" s="51"/>
      <c r="U10" s="51"/>
      <c r="V10" s="51"/>
      <c r="W10" s="51"/>
      <c r="X10" s="51"/>
      <c r="Y10" s="51"/>
      <c r="Z10" s="51"/>
    </row>
    <row r="11" spans="1:164" s="1050" customFormat="1" ht="18" customHeight="1">
      <c r="A11" s="1052"/>
      <c r="B11" s="1729" t="s">
        <v>885</v>
      </c>
      <c r="C11" s="1731"/>
      <c r="D11" s="1729" t="s">
        <v>886</v>
      </c>
      <c r="E11" s="1730"/>
      <c r="F11" s="1730"/>
      <c r="G11" s="1730"/>
      <c r="H11" s="1730"/>
      <c r="I11" s="1731"/>
      <c r="J11" s="1729" t="s">
        <v>1060</v>
      </c>
      <c r="K11" s="1730"/>
      <c r="L11" s="1731"/>
      <c r="M11" s="1730" t="s">
        <v>887</v>
      </c>
      <c r="N11" s="1730"/>
      <c r="O11" s="1730"/>
      <c r="P11" s="1730"/>
      <c r="Q11" s="1730"/>
      <c r="R11" s="1730"/>
      <c r="S11" s="1730"/>
      <c r="T11" s="1730"/>
      <c r="U11" s="1730"/>
      <c r="V11" s="1730"/>
      <c r="W11" s="1730"/>
      <c r="X11" s="1730"/>
      <c r="Y11" s="1731"/>
      <c r="Z11" s="1053"/>
    </row>
    <row r="12" spans="1:164" s="1050" customFormat="1" ht="18" customHeight="1">
      <c r="A12" s="1052"/>
      <c r="B12" s="2050"/>
      <c r="C12" s="2051"/>
      <c r="D12" s="2052"/>
      <c r="E12" s="2053"/>
      <c r="F12" s="2053"/>
      <c r="G12" s="2053"/>
      <c r="H12" s="2053"/>
      <c r="I12" s="2054"/>
      <c r="J12" s="2061"/>
      <c r="K12" s="2062"/>
      <c r="L12" s="2063"/>
      <c r="M12" s="2052"/>
      <c r="N12" s="2053"/>
      <c r="O12" s="2053"/>
      <c r="P12" s="2053"/>
      <c r="Q12" s="2053"/>
      <c r="R12" s="2053"/>
      <c r="S12" s="2053"/>
      <c r="T12" s="2053"/>
      <c r="U12" s="2053"/>
      <c r="V12" s="2053"/>
      <c r="W12" s="2053"/>
      <c r="X12" s="2053"/>
      <c r="Y12" s="2054"/>
      <c r="Z12" s="1053"/>
    </row>
    <row r="13" spans="1:164" s="1050" customFormat="1" ht="18" customHeight="1">
      <c r="A13" s="1052"/>
      <c r="B13" s="2040"/>
      <c r="C13" s="2041"/>
      <c r="D13" s="2042"/>
      <c r="E13" s="2043"/>
      <c r="F13" s="2043"/>
      <c r="G13" s="2043"/>
      <c r="H13" s="2043"/>
      <c r="I13" s="2044"/>
      <c r="J13" s="2058"/>
      <c r="K13" s="2059"/>
      <c r="L13" s="2060"/>
      <c r="M13" s="2042"/>
      <c r="N13" s="2043"/>
      <c r="O13" s="2043"/>
      <c r="P13" s="2043"/>
      <c r="Q13" s="2043"/>
      <c r="R13" s="2043"/>
      <c r="S13" s="2043"/>
      <c r="T13" s="2043"/>
      <c r="U13" s="2043"/>
      <c r="V13" s="2043"/>
      <c r="W13" s="2043"/>
      <c r="X13" s="2043"/>
      <c r="Y13" s="2044"/>
      <c r="Z13" s="1053"/>
    </row>
    <row r="14" spans="1:164" s="1050" customFormat="1" ht="18" customHeight="1">
      <c r="A14" s="1052"/>
      <c r="B14" s="2040"/>
      <c r="C14" s="2041"/>
      <c r="D14" s="2042"/>
      <c r="E14" s="2043"/>
      <c r="F14" s="2043"/>
      <c r="G14" s="2043"/>
      <c r="H14" s="2043"/>
      <c r="I14" s="2044"/>
      <c r="J14" s="2058"/>
      <c r="K14" s="2059"/>
      <c r="L14" s="2060"/>
      <c r="M14" s="2042"/>
      <c r="N14" s="2043"/>
      <c r="O14" s="2043"/>
      <c r="P14" s="2043"/>
      <c r="Q14" s="2043"/>
      <c r="R14" s="2043"/>
      <c r="S14" s="2043"/>
      <c r="T14" s="2043"/>
      <c r="U14" s="2043"/>
      <c r="V14" s="2043"/>
      <c r="W14" s="2043"/>
      <c r="X14" s="2043"/>
      <c r="Y14" s="2044"/>
      <c r="Z14" s="1053"/>
    </row>
    <row r="15" spans="1:164" s="1050" customFormat="1" ht="18" customHeight="1">
      <c r="A15" s="1052"/>
      <c r="B15" s="2045"/>
      <c r="C15" s="2046"/>
      <c r="D15" s="2047"/>
      <c r="E15" s="2048"/>
      <c r="F15" s="2048"/>
      <c r="G15" s="2048"/>
      <c r="H15" s="2048"/>
      <c r="I15" s="2049"/>
      <c r="J15" s="2055"/>
      <c r="K15" s="2056"/>
      <c r="L15" s="2057"/>
      <c r="M15" s="2047"/>
      <c r="N15" s="2048"/>
      <c r="O15" s="2048"/>
      <c r="P15" s="2048"/>
      <c r="Q15" s="2048"/>
      <c r="R15" s="2048"/>
      <c r="S15" s="2048"/>
      <c r="T15" s="2048"/>
      <c r="U15" s="2048"/>
      <c r="V15" s="2048"/>
      <c r="W15" s="2048"/>
      <c r="X15" s="2048"/>
      <c r="Y15" s="2049"/>
      <c r="Z15" s="1053"/>
    </row>
    <row r="16" spans="1:164" s="1050" customFormat="1" ht="18" customHeight="1">
      <c r="A16" s="1052"/>
      <c r="B16" s="36" t="s">
        <v>892</v>
      </c>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50" s="1050" customFormat="1" ht="18" customHeight="1">
      <c r="A17" s="1052"/>
      <c r="B17" s="1729" t="s">
        <v>885</v>
      </c>
      <c r="C17" s="1731"/>
      <c r="D17" s="1729" t="s">
        <v>886</v>
      </c>
      <c r="E17" s="1730"/>
      <c r="F17" s="1730"/>
      <c r="G17" s="1730"/>
      <c r="H17" s="1730"/>
      <c r="I17" s="1731"/>
      <c r="J17" s="1729" t="s">
        <v>888</v>
      </c>
      <c r="K17" s="1730"/>
      <c r="L17" s="1730"/>
      <c r="M17" s="1730"/>
      <c r="N17" s="1730"/>
      <c r="O17" s="1730"/>
      <c r="P17" s="1730"/>
      <c r="Q17" s="1730"/>
      <c r="R17" s="1730"/>
      <c r="S17" s="1730"/>
      <c r="T17" s="1730"/>
      <c r="U17" s="1730"/>
      <c r="V17" s="1730"/>
      <c r="W17" s="1730"/>
      <c r="X17" s="1730"/>
      <c r="Y17" s="1731"/>
      <c r="Z17" s="1053"/>
    </row>
    <row r="18" spans="1:50" s="1050" customFormat="1" ht="18" customHeight="1">
      <c r="A18" s="1052"/>
      <c r="B18" s="2050"/>
      <c r="C18" s="2051"/>
      <c r="D18" s="2052"/>
      <c r="E18" s="2053"/>
      <c r="F18" s="2053"/>
      <c r="G18" s="2053"/>
      <c r="H18" s="2053"/>
      <c r="I18" s="2054"/>
      <c r="J18" s="2052"/>
      <c r="K18" s="2053"/>
      <c r="L18" s="2053"/>
      <c r="M18" s="2053"/>
      <c r="N18" s="2053"/>
      <c r="O18" s="2053"/>
      <c r="P18" s="2053"/>
      <c r="Q18" s="2053"/>
      <c r="R18" s="2053"/>
      <c r="S18" s="2053"/>
      <c r="T18" s="2053"/>
      <c r="U18" s="2053"/>
      <c r="V18" s="2053"/>
      <c r="W18" s="2053"/>
      <c r="X18" s="2053"/>
      <c r="Y18" s="2054"/>
      <c r="Z18" s="1053"/>
    </row>
    <row r="19" spans="1:50" s="1050" customFormat="1" ht="18" customHeight="1">
      <c r="A19" s="1052"/>
      <c r="B19" s="2040"/>
      <c r="C19" s="2041"/>
      <c r="D19" s="2042"/>
      <c r="E19" s="2043"/>
      <c r="F19" s="2043"/>
      <c r="G19" s="2043"/>
      <c r="H19" s="2043"/>
      <c r="I19" s="2044"/>
      <c r="J19" s="2042"/>
      <c r="K19" s="2043"/>
      <c r="L19" s="2043"/>
      <c r="M19" s="2043"/>
      <c r="N19" s="2043"/>
      <c r="O19" s="2043"/>
      <c r="P19" s="2043"/>
      <c r="Q19" s="2043"/>
      <c r="R19" s="2043"/>
      <c r="S19" s="2043"/>
      <c r="T19" s="2043"/>
      <c r="U19" s="2043"/>
      <c r="V19" s="2043"/>
      <c r="W19" s="2043"/>
      <c r="X19" s="2043"/>
      <c r="Y19" s="2044"/>
      <c r="Z19" s="1053"/>
    </row>
    <row r="20" spans="1:50" s="1050" customFormat="1" ht="18" customHeight="1">
      <c r="A20" s="1052"/>
      <c r="B20" s="2045"/>
      <c r="C20" s="2046"/>
      <c r="D20" s="2047"/>
      <c r="E20" s="2048"/>
      <c r="F20" s="2048"/>
      <c r="G20" s="2048"/>
      <c r="H20" s="2048"/>
      <c r="I20" s="2049"/>
      <c r="J20" s="2047"/>
      <c r="K20" s="2048"/>
      <c r="L20" s="2048"/>
      <c r="M20" s="2048"/>
      <c r="N20" s="2048"/>
      <c r="O20" s="2048"/>
      <c r="P20" s="2048"/>
      <c r="Q20" s="2048"/>
      <c r="R20" s="2048"/>
      <c r="S20" s="2048"/>
      <c r="T20" s="2048"/>
      <c r="U20" s="2048"/>
      <c r="V20" s="2048"/>
      <c r="W20" s="2048"/>
      <c r="X20" s="2048"/>
      <c r="Y20" s="2049"/>
      <c r="Z20" s="1053"/>
    </row>
    <row r="21" spans="1:50" s="36" customFormat="1" ht="18" customHeight="1">
      <c r="A21" s="1052"/>
      <c r="B21" s="192" t="s">
        <v>889</v>
      </c>
      <c r="C21" s="192"/>
      <c r="D21" s="192"/>
      <c r="E21" s="192"/>
      <c r="F21" s="192"/>
      <c r="G21" s="192"/>
      <c r="H21" s="192"/>
      <c r="I21" s="192"/>
      <c r="J21" s="192"/>
      <c r="K21" s="192"/>
      <c r="L21" s="192"/>
      <c r="M21" s="192"/>
      <c r="N21" s="192"/>
      <c r="O21" s="1256" t="s">
        <v>956</v>
      </c>
      <c r="P21" s="192"/>
      <c r="Q21" s="192"/>
      <c r="R21" s="192"/>
      <c r="S21" s="192"/>
      <c r="T21" s="192"/>
      <c r="U21" s="192"/>
      <c r="V21" s="192"/>
      <c r="W21" s="192"/>
      <c r="X21" s="192"/>
      <c r="Y21" s="192"/>
    </row>
    <row r="22" spans="1:50" s="1050" customFormat="1" ht="18" customHeight="1">
      <c r="A22" s="1052"/>
      <c r="B22" s="1729" t="s">
        <v>885</v>
      </c>
      <c r="C22" s="1731"/>
      <c r="D22" s="1729" t="s">
        <v>886</v>
      </c>
      <c r="E22" s="1730"/>
      <c r="F22" s="1730"/>
      <c r="G22" s="1730"/>
      <c r="H22" s="1730"/>
      <c r="I22" s="1731"/>
      <c r="J22" s="1729" t="s">
        <v>888</v>
      </c>
      <c r="K22" s="1730"/>
      <c r="L22" s="1730"/>
      <c r="M22" s="1730"/>
      <c r="N22" s="1730"/>
      <c r="O22" s="1730"/>
      <c r="P22" s="1730"/>
      <c r="Q22" s="1730"/>
      <c r="R22" s="1730"/>
      <c r="S22" s="1730"/>
      <c r="T22" s="1730"/>
      <c r="U22" s="1730"/>
      <c r="V22" s="1730"/>
      <c r="W22" s="1730"/>
      <c r="X22" s="1730"/>
      <c r="Y22" s="1731"/>
      <c r="Z22" s="1053"/>
    </row>
    <row r="23" spans="1:50" s="1050" customFormat="1" ht="18" customHeight="1">
      <c r="A23" s="1052"/>
      <c r="B23" s="2050"/>
      <c r="C23" s="2051"/>
      <c r="D23" s="2052"/>
      <c r="E23" s="2053"/>
      <c r="F23" s="2053"/>
      <c r="G23" s="2053"/>
      <c r="H23" s="2053"/>
      <c r="I23" s="2054"/>
      <c r="J23" s="2052"/>
      <c r="K23" s="2053"/>
      <c r="L23" s="2053"/>
      <c r="M23" s="2053"/>
      <c r="N23" s="2053"/>
      <c r="O23" s="2053"/>
      <c r="P23" s="2053"/>
      <c r="Q23" s="2053"/>
      <c r="R23" s="2053"/>
      <c r="S23" s="2053"/>
      <c r="T23" s="2053"/>
      <c r="U23" s="2053"/>
      <c r="V23" s="2053"/>
      <c r="W23" s="2053"/>
      <c r="X23" s="2053"/>
      <c r="Y23" s="2054"/>
      <c r="Z23" s="1053"/>
    </row>
    <row r="24" spans="1:50" s="1050" customFormat="1" ht="18" customHeight="1">
      <c r="A24" s="1052"/>
      <c r="B24" s="2040"/>
      <c r="C24" s="2041"/>
      <c r="D24" s="2042"/>
      <c r="E24" s="2043"/>
      <c r="F24" s="2043"/>
      <c r="G24" s="2043"/>
      <c r="H24" s="2043"/>
      <c r="I24" s="2044"/>
      <c r="J24" s="2042"/>
      <c r="K24" s="2043"/>
      <c r="L24" s="2043"/>
      <c r="M24" s="2043"/>
      <c r="N24" s="2043"/>
      <c r="O24" s="2043"/>
      <c r="P24" s="2043"/>
      <c r="Q24" s="2043"/>
      <c r="R24" s="2043"/>
      <c r="S24" s="2043"/>
      <c r="T24" s="2043"/>
      <c r="U24" s="2043"/>
      <c r="V24" s="2043"/>
      <c r="W24" s="2043"/>
      <c r="X24" s="2043"/>
      <c r="Y24" s="2044"/>
      <c r="Z24" s="1053"/>
    </row>
    <row r="25" spans="1:50" s="1050" customFormat="1" ht="18" customHeight="1">
      <c r="A25" s="1052"/>
      <c r="B25" s="2045"/>
      <c r="C25" s="2046"/>
      <c r="D25" s="2047"/>
      <c r="E25" s="2048"/>
      <c r="F25" s="2048"/>
      <c r="G25" s="2048"/>
      <c r="H25" s="2048"/>
      <c r="I25" s="2049"/>
      <c r="J25" s="2047"/>
      <c r="K25" s="2048"/>
      <c r="L25" s="2048"/>
      <c r="M25" s="2048"/>
      <c r="N25" s="2048"/>
      <c r="O25" s="2048"/>
      <c r="P25" s="2048"/>
      <c r="Q25" s="2048"/>
      <c r="R25" s="2048"/>
      <c r="S25" s="2048"/>
      <c r="T25" s="2048"/>
      <c r="U25" s="2048"/>
      <c r="V25" s="2048"/>
      <c r="W25" s="2048"/>
      <c r="X25" s="2048"/>
      <c r="Y25" s="2049"/>
      <c r="Z25" s="1053"/>
    </row>
    <row r="26" spans="1:50" s="36" customFormat="1" ht="18" customHeight="1">
      <c r="A26" s="1052"/>
      <c r="B26" s="192" t="s">
        <v>891</v>
      </c>
      <c r="C26" s="192"/>
      <c r="D26" s="192"/>
      <c r="E26" s="192"/>
      <c r="F26" s="192"/>
      <c r="G26" s="192"/>
      <c r="H26" s="192"/>
      <c r="I26" s="192"/>
      <c r="J26" s="192"/>
      <c r="K26" s="192"/>
      <c r="L26" s="192"/>
      <c r="M26" s="192"/>
      <c r="N26" s="192"/>
      <c r="O26" s="192"/>
      <c r="P26" s="192"/>
      <c r="Q26" s="192"/>
      <c r="R26" s="192"/>
      <c r="S26" s="192"/>
      <c r="T26" s="192"/>
      <c r="U26" s="192"/>
      <c r="V26" s="192"/>
      <c r="W26" s="192"/>
      <c r="X26" s="192"/>
      <c r="Y26" s="192"/>
    </row>
    <row r="27" spans="1:50" s="1050" customFormat="1" ht="18" customHeight="1">
      <c r="A27" s="1052"/>
      <c r="B27" s="1729" t="s">
        <v>885</v>
      </c>
      <c r="C27" s="1731"/>
      <c r="D27" s="1729" t="s">
        <v>886</v>
      </c>
      <c r="E27" s="1730"/>
      <c r="F27" s="1730"/>
      <c r="G27" s="1730"/>
      <c r="H27" s="1730"/>
      <c r="I27" s="1731"/>
      <c r="J27" s="1729" t="s">
        <v>888</v>
      </c>
      <c r="K27" s="1730"/>
      <c r="L27" s="1730"/>
      <c r="M27" s="1730"/>
      <c r="N27" s="1730"/>
      <c r="O27" s="1730"/>
      <c r="P27" s="1730"/>
      <c r="Q27" s="1730"/>
      <c r="R27" s="1730"/>
      <c r="S27" s="1730"/>
      <c r="T27" s="1730"/>
      <c r="U27" s="1730"/>
      <c r="V27" s="1730"/>
      <c r="W27" s="1730"/>
      <c r="X27" s="1730"/>
      <c r="Y27" s="1731"/>
      <c r="Z27" s="1053"/>
    </row>
    <row r="28" spans="1:50" s="1050" customFormat="1" ht="18" customHeight="1">
      <c r="A28" s="1052"/>
      <c r="B28" s="2050"/>
      <c r="C28" s="2051"/>
      <c r="D28" s="2052"/>
      <c r="E28" s="2053"/>
      <c r="F28" s="2053"/>
      <c r="G28" s="2053"/>
      <c r="H28" s="2053"/>
      <c r="I28" s="2054"/>
      <c r="J28" s="2052"/>
      <c r="K28" s="2053"/>
      <c r="L28" s="2053"/>
      <c r="M28" s="2053"/>
      <c r="N28" s="2053"/>
      <c r="O28" s="2053"/>
      <c r="P28" s="2053"/>
      <c r="Q28" s="2053"/>
      <c r="R28" s="2053"/>
      <c r="S28" s="2053"/>
      <c r="T28" s="2053"/>
      <c r="U28" s="2053"/>
      <c r="V28" s="2053"/>
      <c r="W28" s="2053"/>
      <c r="X28" s="2053"/>
      <c r="Y28" s="2054"/>
      <c r="Z28" s="1053"/>
    </row>
    <row r="29" spans="1:50" s="1050" customFormat="1" ht="18" customHeight="1">
      <c r="A29" s="1052"/>
      <c r="B29" s="2040"/>
      <c r="C29" s="2041"/>
      <c r="D29" s="2042"/>
      <c r="E29" s="2043"/>
      <c r="F29" s="2043"/>
      <c r="G29" s="2043"/>
      <c r="H29" s="2043"/>
      <c r="I29" s="2044"/>
      <c r="J29" s="2042"/>
      <c r="K29" s="2043"/>
      <c r="L29" s="2043"/>
      <c r="M29" s="2043"/>
      <c r="N29" s="2043"/>
      <c r="O29" s="2043"/>
      <c r="P29" s="2043"/>
      <c r="Q29" s="2043"/>
      <c r="R29" s="2043"/>
      <c r="S29" s="2043"/>
      <c r="T29" s="2043"/>
      <c r="U29" s="2043"/>
      <c r="V29" s="2043"/>
      <c r="W29" s="2043"/>
      <c r="X29" s="2043"/>
      <c r="Y29" s="2044"/>
      <c r="Z29" s="1053"/>
    </row>
    <row r="30" spans="1:50" s="1050" customFormat="1" ht="18" customHeight="1">
      <c r="A30" s="1052"/>
      <c r="B30" s="2045"/>
      <c r="C30" s="2046"/>
      <c r="D30" s="2047"/>
      <c r="E30" s="2048"/>
      <c r="F30" s="2048"/>
      <c r="G30" s="2048"/>
      <c r="H30" s="2048"/>
      <c r="I30" s="2049"/>
      <c r="J30" s="2047"/>
      <c r="K30" s="2048"/>
      <c r="L30" s="2048"/>
      <c r="M30" s="2048"/>
      <c r="N30" s="2048"/>
      <c r="O30" s="2048"/>
      <c r="P30" s="2048"/>
      <c r="Q30" s="2048"/>
      <c r="R30" s="2048"/>
      <c r="S30" s="2048"/>
      <c r="T30" s="2048"/>
      <c r="U30" s="2048"/>
      <c r="V30" s="2048"/>
      <c r="W30" s="2048"/>
      <c r="X30" s="2048"/>
      <c r="Y30" s="2049"/>
      <c r="Z30" s="1053"/>
      <c r="AC30" s="36"/>
      <c r="AD30" s="36"/>
      <c r="AE30" s="36"/>
      <c r="AF30" s="36"/>
      <c r="AG30" s="36"/>
      <c r="AH30" s="36"/>
      <c r="AI30" s="36"/>
      <c r="AJ30" s="36"/>
      <c r="AK30" s="36"/>
      <c r="AL30" s="36"/>
      <c r="AM30" s="36"/>
      <c r="AN30" s="36"/>
      <c r="AO30" s="36"/>
      <c r="AP30" s="36"/>
      <c r="AQ30" s="36"/>
      <c r="AR30" s="36"/>
      <c r="AS30" s="36"/>
      <c r="AT30" s="36"/>
      <c r="AU30" s="36"/>
      <c r="AV30" s="36"/>
      <c r="AW30" s="36"/>
      <c r="AX30" s="36"/>
    </row>
    <row r="31" spans="1:50" s="36" customFormat="1" ht="18" customHeight="1">
      <c r="A31" s="1052"/>
      <c r="B31" s="1044" t="s">
        <v>894</v>
      </c>
      <c r="C31" s="1044"/>
      <c r="D31" s="1044"/>
      <c r="E31" s="1044"/>
      <c r="F31" s="1044"/>
      <c r="G31" s="1044"/>
      <c r="H31" s="1044"/>
      <c r="I31" s="1044"/>
      <c r="J31" s="1044"/>
      <c r="K31" s="1044"/>
      <c r="L31" s="1044"/>
      <c r="M31" s="1044"/>
      <c r="N31" s="1044"/>
      <c r="O31" s="1044"/>
      <c r="P31" s="1044"/>
      <c r="Q31" s="1044"/>
      <c r="R31" s="1044"/>
      <c r="S31" s="1044"/>
      <c r="T31" s="1044"/>
      <c r="U31" s="1044"/>
      <c r="V31" s="1044"/>
      <c r="W31" s="1044"/>
      <c r="X31" s="1044"/>
      <c r="Y31" s="1044"/>
      <c r="Z31" s="1047"/>
    </row>
    <row r="32" spans="1:50" s="1050" customFormat="1" ht="18" customHeight="1">
      <c r="A32" s="1052"/>
      <c r="B32" s="1729" t="s">
        <v>885</v>
      </c>
      <c r="C32" s="1731"/>
      <c r="D32" s="1729" t="s">
        <v>886</v>
      </c>
      <c r="E32" s="1730"/>
      <c r="F32" s="1730"/>
      <c r="G32" s="1730"/>
      <c r="H32" s="1730"/>
      <c r="I32" s="1731"/>
      <c r="J32" s="1729" t="s">
        <v>888</v>
      </c>
      <c r="K32" s="1730"/>
      <c r="L32" s="1730"/>
      <c r="M32" s="1730"/>
      <c r="N32" s="1730"/>
      <c r="O32" s="1730"/>
      <c r="P32" s="1730"/>
      <c r="Q32" s="1730"/>
      <c r="R32" s="1730"/>
      <c r="S32" s="1730"/>
      <c r="T32" s="1730"/>
      <c r="U32" s="1730"/>
      <c r="V32" s="1730"/>
      <c r="W32" s="1730"/>
      <c r="X32" s="1730"/>
      <c r="Y32" s="1731"/>
      <c r="Z32" s="1053"/>
      <c r="AC32" s="36"/>
      <c r="AD32" s="36"/>
      <c r="AE32" s="36"/>
      <c r="AF32" s="36"/>
      <c r="AG32" s="36"/>
      <c r="AH32" s="36"/>
      <c r="AI32" s="36"/>
      <c r="AJ32" s="36"/>
      <c r="AK32" s="36"/>
      <c r="AL32" s="36"/>
      <c r="AM32" s="36"/>
      <c r="AN32" s="36"/>
      <c r="AO32" s="36"/>
      <c r="AP32" s="36"/>
      <c r="AQ32" s="36"/>
      <c r="AR32" s="36"/>
      <c r="AS32" s="36"/>
      <c r="AT32" s="36"/>
      <c r="AU32" s="36"/>
      <c r="AV32" s="36"/>
      <c r="AW32" s="36"/>
      <c r="AX32" s="36"/>
    </row>
    <row r="33" spans="1:50" s="1050" customFormat="1" ht="18" customHeight="1">
      <c r="A33" s="1052"/>
      <c r="B33" s="2050"/>
      <c r="C33" s="2051"/>
      <c r="D33" s="2052"/>
      <c r="E33" s="2053"/>
      <c r="F33" s="2053"/>
      <c r="G33" s="2053"/>
      <c r="H33" s="2053"/>
      <c r="I33" s="2054"/>
      <c r="J33" s="2052"/>
      <c r="K33" s="2053"/>
      <c r="L33" s="2053"/>
      <c r="M33" s="2053"/>
      <c r="N33" s="2053"/>
      <c r="O33" s="2053"/>
      <c r="P33" s="2053"/>
      <c r="Q33" s="2053"/>
      <c r="R33" s="2053"/>
      <c r="S33" s="2053"/>
      <c r="T33" s="2053"/>
      <c r="U33" s="2053"/>
      <c r="V33" s="2053"/>
      <c r="W33" s="2053"/>
      <c r="X33" s="2053"/>
      <c r="Y33" s="2054"/>
      <c r="Z33" s="1053"/>
      <c r="AC33" s="36"/>
      <c r="AD33" s="36"/>
      <c r="AE33" s="36"/>
      <c r="AF33" s="36"/>
      <c r="AG33" s="36"/>
      <c r="AH33" s="36"/>
      <c r="AI33" s="36"/>
      <c r="AJ33" s="36"/>
      <c r="AK33" s="36"/>
      <c r="AL33" s="36"/>
      <c r="AM33" s="36"/>
      <c r="AN33" s="36"/>
      <c r="AO33" s="36"/>
      <c r="AP33" s="36"/>
      <c r="AQ33" s="36"/>
      <c r="AR33" s="36"/>
      <c r="AS33" s="36"/>
      <c r="AT33" s="36"/>
      <c r="AU33" s="36"/>
      <c r="AV33" s="36"/>
      <c r="AW33" s="36"/>
      <c r="AX33" s="36"/>
    </row>
    <row r="34" spans="1:50" s="1050" customFormat="1" ht="18" customHeight="1">
      <c r="A34" s="1052"/>
      <c r="B34" s="2040"/>
      <c r="C34" s="2041"/>
      <c r="D34" s="2042"/>
      <c r="E34" s="2043"/>
      <c r="F34" s="2043"/>
      <c r="G34" s="2043"/>
      <c r="H34" s="2043"/>
      <c r="I34" s="2044"/>
      <c r="J34" s="2042"/>
      <c r="K34" s="2043"/>
      <c r="L34" s="2043"/>
      <c r="M34" s="2043"/>
      <c r="N34" s="2043"/>
      <c r="O34" s="2043"/>
      <c r="P34" s="2043"/>
      <c r="Q34" s="2043"/>
      <c r="R34" s="2043"/>
      <c r="S34" s="2043"/>
      <c r="T34" s="2043"/>
      <c r="U34" s="2043"/>
      <c r="V34" s="2043"/>
      <c r="W34" s="2043"/>
      <c r="X34" s="2043"/>
      <c r="Y34" s="2044"/>
      <c r="Z34" s="1053"/>
      <c r="AC34" s="36"/>
      <c r="AD34" s="36"/>
      <c r="AE34" s="36"/>
      <c r="AF34" s="36"/>
      <c r="AG34" s="36"/>
      <c r="AH34" s="36"/>
      <c r="AI34" s="36"/>
      <c r="AJ34" s="36"/>
      <c r="AK34" s="36"/>
      <c r="AL34" s="36"/>
      <c r="AM34" s="36"/>
      <c r="AN34" s="36"/>
      <c r="AO34" s="36"/>
      <c r="AP34" s="36"/>
      <c r="AQ34" s="36"/>
      <c r="AR34" s="36"/>
      <c r="AS34" s="36"/>
      <c r="AT34" s="36"/>
      <c r="AU34" s="36"/>
      <c r="AV34" s="36"/>
      <c r="AW34" s="36"/>
      <c r="AX34" s="36"/>
    </row>
    <row r="35" spans="1:50" s="1050" customFormat="1" ht="18" customHeight="1">
      <c r="A35" s="1052"/>
      <c r="B35" s="2045"/>
      <c r="C35" s="2046"/>
      <c r="D35" s="2047"/>
      <c r="E35" s="2048"/>
      <c r="F35" s="2048"/>
      <c r="G35" s="2048"/>
      <c r="H35" s="2048"/>
      <c r="I35" s="2049"/>
      <c r="J35" s="2047"/>
      <c r="K35" s="2048"/>
      <c r="L35" s="2048"/>
      <c r="M35" s="2048"/>
      <c r="N35" s="2048"/>
      <c r="O35" s="2048"/>
      <c r="P35" s="2048"/>
      <c r="Q35" s="2048"/>
      <c r="R35" s="2048"/>
      <c r="S35" s="2048"/>
      <c r="T35" s="2048"/>
      <c r="U35" s="2048"/>
      <c r="V35" s="2048"/>
      <c r="W35" s="2048"/>
      <c r="X35" s="2048"/>
      <c r="Y35" s="2049"/>
      <c r="Z35" s="1053"/>
      <c r="AC35" s="16"/>
      <c r="AD35" s="16"/>
      <c r="AE35" s="16"/>
      <c r="AF35" s="16"/>
      <c r="AG35" s="16"/>
      <c r="AH35" s="16"/>
      <c r="AI35" s="16"/>
      <c r="AJ35" s="16"/>
      <c r="AK35" s="16"/>
      <c r="AL35" s="16"/>
      <c r="AM35" s="16"/>
      <c r="AN35" s="16"/>
      <c r="AO35" s="16"/>
      <c r="AP35" s="16"/>
      <c r="AQ35" s="16"/>
      <c r="AR35" s="16"/>
      <c r="AS35" s="16"/>
      <c r="AT35" s="16"/>
      <c r="AU35" s="16"/>
      <c r="AV35" s="16"/>
      <c r="AW35" s="16"/>
      <c r="AX35" s="16"/>
    </row>
    <row r="36" spans="1:50" s="36" customFormat="1" ht="18" customHeight="1">
      <c r="A36" s="1052"/>
      <c r="B36" s="1106" t="s">
        <v>1061</v>
      </c>
      <c r="C36" s="1044"/>
      <c r="D36" s="1044"/>
      <c r="E36" s="1044"/>
      <c r="F36" s="1044"/>
      <c r="G36" s="1044"/>
      <c r="H36" s="1044"/>
      <c r="I36" s="1044"/>
      <c r="J36" s="1044"/>
      <c r="K36" s="1044"/>
      <c r="L36" s="1044"/>
      <c r="M36" s="1044"/>
      <c r="N36" s="1044"/>
      <c r="O36" s="1044"/>
      <c r="P36" s="1044"/>
      <c r="Q36" s="1044"/>
      <c r="R36" s="1044"/>
      <c r="S36" s="1044"/>
      <c r="T36" s="1044"/>
      <c r="U36" s="1044"/>
      <c r="V36" s="1044"/>
      <c r="W36" s="1044"/>
      <c r="X36" s="1044"/>
      <c r="Y36" s="1044"/>
      <c r="Z36" s="1047"/>
    </row>
    <row r="37" spans="1:50" s="1050" customFormat="1" ht="18" customHeight="1">
      <c r="A37" s="1052"/>
      <c r="B37" s="2022"/>
      <c r="C37" s="2023"/>
      <c r="D37" s="2023"/>
      <c r="E37" s="2023"/>
      <c r="F37" s="2023"/>
      <c r="G37" s="2023"/>
      <c r="H37" s="2023"/>
      <c r="I37" s="2023"/>
      <c r="J37" s="2023"/>
      <c r="K37" s="2023"/>
      <c r="L37" s="2023"/>
      <c r="M37" s="2023"/>
      <c r="N37" s="2023"/>
      <c r="O37" s="2023"/>
      <c r="P37" s="2023"/>
      <c r="Q37" s="2023"/>
      <c r="R37" s="2023"/>
      <c r="S37" s="2023"/>
      <c r="T37" s="2023"/>
      <c r="U37" s="2023"/>
      <c r="V37" s="2023"/>
      <c r="W37" s="2023"/>
      <c r="X37" s="2023"/>
      <c r="Y37" s="2024"/>
      <c r="Z37" s="1054"/>
      <c r="AC37" s="16"/>
      <c r="AD37" s="16"/>
      <c r="AE37" s="16"/>
      <c r="AF37" s="16"/>
      <c r="AG37" s="16"/>
      <c r="AH37" s="16"/>
      <c r="AI37" s="16"/>
      <c r="AJ37" s="16"/>
      <c r="AK37" s="16"/>
      <c r="AL37" s="16"/>
      <c r="AM37" s="16"/>
      <c r="AN37" s="16"/>
      <c r="AO37" s="16"/>
      <c r="AP37" s="16"/>
      <c r="AQ37" s="16"/>
      <c r="AR37" s="16"/>
      <c r="AS37" s="16"/>
      <c r="AT37" s="16"/>
      <c r="AU37" s="16"/>
      <c r="AV37" s="16"/>
      <c r="AW37" s="16"/>
      <c r="AX37" s="16"/>
    </row>
    <row r="38" spans="1:50" s="1050" customFormat="1" ht="18" customHeight="1">
      <c r="A38" s="1052"/>
      <c r="B38" s="2025"/>
      <c r="C38" s="2026"/>
      <c r="D38" s="2026"/>
      <c r="E38" s="2026"/>
      <c r="F38" s="2026"/>
      <c r="G38" s="2026"/>
      <c r="H38" s="2026"/>
      <c r="I38" s="2026"/>
      <c r="J38" s="2026"/>
      <c r="K38" s="2026"/>
      <c r="L38" s="2026"/>
      <c r="M38" s="2026"/>
      <c r="N38" s="2026"/>
      <c r="O38" s="2026"/>
      <c r="P38" s="2026"/>
      <c r="Q38" s="2026"/>
      <c r="R38" s="2026"/>
      <c r="S38" s="2026"/>
      <c r="T38" s="2026"/>
      <c r="U38" s="2026"/>
      <c r="V38" s="2026"/>
      <c r="W38" s="2026"/>
      <c r="X38" s="2026"/>
      <c r="Y38" s="2027"/>
      <c r="Z38" s="1054"/>
      <c r="AC38" s="16"/>
      <c r="AD38" s="16"/>
      <c r="AE38" s="16"/>
      <c r="AF38" s="16"/>
      <c r="AG38" s="16"/>
      <c r="AH38" s="16"/>
      <c r="AI38" s="16"/>
      <c r="AJ38" s="16"/>
      <c r="AK38" s="16"/>
      <c r="AL38" s="16"/>
      <c r="AM38" s="16"/>
      <c r="AN38" s="16"/>
      <c r="AO38" s="16"/>
      <c r="AP38" s="16"/>
      <c r="AQ38" s="16"/>
      <c r="AR38" s="16"/>
      <c r="AS38" s="16"/>
      <c r="AT38" s="16"/>
      <c r="AU38" s="16"/>
      <c r="AV38" s="16"/>
      <c r="AW38" s="16"/>
      <c r="AX38" s="16"/>
    </row>
    <row r="39" spans="1:50" s="1050" customFormat="1" ht="18" customHeight="1">
      <c r="A39" s="1052"/>
      <c r="B39" s="2025"/>
      <c r="C39" s="2026"/>
      <c r="D39" s="2026"/>
      <c r="E39" s="2026"/>
      <c r="F39" s="2026"/>
      <c r="G39" s="2026"/>
      <c r="H39" s="2026"/>
      <c r="I39" s="2026"/>
      <c r="J39" s="2026"/>
      <c r="K39" s="2026"/>
      <c r="L39" s="2026"/>
      <c r="M39" s="2026"/>
      <c r="N39" s="2026"/>
      <c r="O39" s="2026"/>
      <c r="P39" s="2026"/>
      <c r="Q39" s="2026"/>
      <c r="R39" s="2026"/>
      <c r="S39" s="2026"/>
      <c r="T39" s="2026"/>
      <c r="U39" s="2026"/>
      <c r="V39" s="2026"/>
      <c r="W39" s="2026"/>
      <c r="X39" s="2026"/>
      <c r="Y39" s="2027"/>
      <c r="Z39" s="1054"/>
      <c r="AC39" s="16"/>
      <c r="AD39" s="16"/>
      <c r="AE39" s="16"/>
      <c r="AF39" s="16"/>
      <c r="AG39" s="16"/>
      <c r="AH39" s="16"/>
      <c r="AI39" s="16"/>
      <c r="AJ39" s="16"/>
      <c r="AK39" s="16"/>
      <c r="AL39" s="16"/>
      <c r="AM39" s="16"/>
      <c r="AN39" s="16"/>
      <c r="AO39" s="16"/>
      <c r="AP39" s="16"/>
      <c r="AQ39" s="16"/>
      <c r="AR39" s="16"/>
      <c r="AS39" s="16"/>
      <c r="AT39" s="16"/>
      <c r="AU39" s="16"/>
      <c r="AV39" s="16"/>
      <c r="AW39" s="16"/>
      <c r="AX39" s="16"/>
    </row>
    <row r="40" spans="1:50" s="1050" customFormat="1" ht="18" customHeight="1">
      <c r="A40" s="1052"/>
      <c r="B40" s="2028"/>
      <c r="C40" s="2029"/>
      <c r="D40" s="2029"/>
      <c r="E40" s="2029"/>
      <c r="F40" s="2029"/>
      <c r="G40" s="2029"/>
      <c r="H40" s="2029"/>
      <c r="I40" s="2029"/>
      <c r="J40" s="2029"/>
      <c r="K40" s="2029"/>
      <c r="L40" s="2029"/>
      <c r="M40" s="2029"/>
      <c r="N40" s="2029"/>
      <c r="O40" s="2029"/>
      <c r="P40" s="2029"/>
      <c r="Q40" s="2029"/>
      <c r="R40" s="2029"/>
      <c r="S40" s="2029"/>
      <c r="T40" s="2029"/>
      <c r="U40" s="2029"/>
      <c r="V40" s="2029"/>
      <c r="W40" s="2029"/>
      <c r="X40" s="2029"/>
      <c r="Y40" s="2030"/>
      <c r="Z40" s="1054"/>
      <c r="AC40" s="16"/>
      <c r="AD40" s="16"/>
      <c r="AE40" s="16"/>
      <c r="AF40" s="16"/>
      <c r="AG40" s="16"/>
      <c r="AH40" s="16"/>
      <c r="AI40" s="16"/>
      <c r="AJ40" s="16"/>
      <c r="AK40" s="16"/>
      <c r="AL40" s="16"/>
      <c r="AM40" s="16"/>
      <c r="AN40" s="16"/>
      <c r="AO40" s="16"/>
      <c r="AP40" s="16"/>
      <c r="AQ40" s="16"/>
      <c r="AR40" s="16"/>
      <c r="AS40" s="16"/>
      <c r="AT40" s="16"/>
      <c r="AU40" s="16"/>
      <c r="AV40" s="16"/>
      <c r="AW40" s="16"/>
      <c r="AX40" s="16"/>
    </row>
    <row r="41" spans="1:50" s="36" customFormat="1" ht="18" customHeight="1">
      <c r="A41" s="1052"/>
      <c r="B41" s="1047" t="s">
        <v>1114</v>
      </c>
      <c r="C41" s="1055"/>
      <c r="D41" s="1055"/>
      <c r="E41" s="1055"/>
      <c r="F41" s="1055"/>
      <c r="G41" s="1055"/>
      <c r="H41" s="1055"/>
      <c r="I41" s="1055"/>
      <c r="J41" s="1055"/>
      <c r="K41" s="1055"/>
      <c r="L41" s="1055"/>
      <c r="M41" s="1055"/>
      <c r="N41" s="1055"/>
      <c r="O41" s="1055"/>
      <c r="P41" s="1055"/>
      <c r="Q41" s="1055"/>
      <c r="R41" s="1055"/>
      <c r="S41" s="1055"/>
      <c r="T41" s="1055"/>
      <c r="U41" s="1055"/>
      <c r="V41" s="1055"/>
      <c r="W41" s="1055"/>
      <c r="X41" s="1055"/>
      <c r="Y41" s="1055"/>
      <c r="Z41" s="1055"/>
      <c r="AC41" s="16"/>
      <c r="AD41" s="16"/>
      <c r="AE41" s="16"/>
      <c r="AF41" s="16"/>
      <c r="AG41" s="16"/>
      <c r="AH41" s="16"/>
      <c r="AI41" s="16"/>
      <c r="AJ41" s="16"/>
      <c r="AK41" s="16"/>
      <c r="AL41" s="16"/>
      <c r="AM41" s="16"/>
      <c r="AN41" s="16"/>
      <c r="AO41" s="16"/>
      <c r="AP41" s="16"/>
      <c r="AQ41" s="16"/>
      <c r="AR41" s="16"/>
      <c r="AS41" s="16"/>
      <c r="AT41" s="16"/>
      <c r="AU41" s="16"/>
      <c r="AV41" s="16"/>
      <c r="AW41" s="16"/>
      <c r="AX41" s="16"/>
    </row>
    <row r="42" spans="1:50" s="36" customFormat="1" ht="18" customHeight="1">
      <c r="A42" s="1052"/>
      <c r="B42" s="2031"/>
      <c r="C42" s="2032"/>
      <c r="D42" s="2032"/>
      <c r="E42" s="2032"/>
      <c r="F42" s="2032"/>
      <c r="G42" s="2032"/>
      <c r="H42" s="2032"/>
      <c r="I42" s="2032"/>
      <c r="J42" s="2032"/>
      <c r="K42" s="2032"/>
      <c r="L42" s="2032"/>
      <c r="M42" s="2032"/>
      <c r="N42" s="2032"/>
      <c r="O42" s="2032"/>
      <c r="P42" s="2032"/>
      <c r="Q42" s="2032"/>
      <c r="R42" s="2032"/>
      <c r="S42" s="2032"/>
      <c r="T42" s="2032"/>
      <c r="U42" s="2032"/>
      <c r="V42" s="2032"/>
      <c r="W42" s="2032"/>
      <c r="X42" s="2032"/>
      <c r="Y42" s="2033"/>
      <c r="Z42" s="1056"/>
      <c r="AC42" s="16"/>
      <c r="AD42" s="16"/>
      <c r="AE42" s="16"/>
      <c r="AF42" s="16"/>
      <c r="AG42" s="16"/>
      <c r="AH42" s="16"/>
      <c r="AI42" s="16"/>
      <c r="AJ42" s="16"/>
      <c r="AK42" s="16"/>
      <c r="AL42" s="16"/>
      <c r="AM42" s="16"/>
      <c r="AN42" s="16"/>
      <c r="AO42" s="16"/>
      <c r="AP42" s="16"/>
      <c r="AQ42" s="16"/>
      <c r="AR42" s="16"/>
      <c r="AS42" s="16"/>
      <c r="AT42" s="16"/>
      <c r="AU42" s="16"/>
      <c r="AV42" s="16"/>
      <c r="AW42" s="16"/>
      <c r="AX42" s="16"/>
    </row>
    <row r="43" spans="1:50" s="36" customFormat="1" ht="18" customHeight="1">
      <c r="A43" s="1052"/>
      <c r="B43" s="2034"/>
      <c r="C43" s="2035"/>
      <c r="D43" s="2035"/>
      <c r="E43" s="2035"/>
      <c r="F43" s="2035"/>
      <c r="G43" s="2035"/>
      <c r="H43" s="2035"/>
      <c r="I43" s="2035"/>
      <c r="J43" s="2035"/>
      <c r="K43" s="2035"/>
      <c r="L43" s="2035"/>
      <c r="M43" s="2035"/>
      <c r="N43" s="2035"/>
      <c r="O43" s="2035"/>
      <c r="P43" s="2035"/>
      <c r="Q43" s="2035"/>
      <c r="R43" s="2035"/>
      <c r="S43" s="2035"/>
      <c r="T43" s="2035"/>
      <c r="U43" s="2035"/>
      <c r="V43" s="2035"/>
      <c r="W43" s="2035"/>
      <c r="X43" s="2035"/>
      <c r="Y43" s="2036"/>
      <c r="Z43" s="1056"/>
      <c r="AC43" s="16"/>
      <c r="AD43" s="16"/>
      <c r="AE43" s="16"/>
      <c r="AF43" s="16"/>
      <c r="AG43" s="16"/>
      <c r="AH43" s="16"/>
      <c r="AI43" s="16"/>
      <c r="AJ43" s="16"/>
      <c r="AK43" s="16"/>
      <c r="AL43" s="16"/>
      <c r="AM43" s="16"/>
      <c r="AN43" s="16"/>
      <c r="AO43" s="16"/>
      <c r="AP43" s="16"/>
      <c r="AQ43" s="16"/>
      <c r="AR43" s="16"/>
      <c r="AS43" s="16"/>
      <c r="AT43" s="16"/>
      <c r="AU43" s="16"/>
      <c r="AV43" s="16"/>
      <c r="AW43" s="16"/>
      <c r="AX43" s="16"/>
    </row>
    <row r="44" spans="1:50" s="36" customFormat="1" ht="18" customHeight="1">
      <c r="A44" s="1052"/>
      <c r="B44" s="2034"/>
      <c r="C44" s="2035"/>
      <c r="D44" s="2035"/>
      <c r="E44" s="2035"/>
      <c r="F44" s="2035"/>
      <c r="G44" s="2035"/>
      <c r="H44" s="2035"/>
      <c r="I44" s="2035"/>
      <c r="J44" s="2035"/>
      <c r="K44" s="2035"/>
      <c r="L44" s="2035"/>
      <c r="M44" s="2035"/>
      <c r="N44" s="2035"/>
      <c r="O44" s="2035"/>
      <c r="P44" s="2035"/>
      <c r="Q44" s="2035"/>
      <c r="R44" s="2035"/>
      <c r="S44" s="2035"/>
      <c r="T44" s="2035"/>
      <c r="U44" s="2035"/>
      <c r="V44" s="2035"/>
      <c r="W44" s="2035"/>
      <c r="X44" s="2035"/>
      <c r="Y44" s="2036"/>
      <c r="Z44" s="1056"/>
      <c r="AC44" s="16"/>
      <c r="AD44" s="16"/>
      <c r="AE44" s="16"/>
      <c r="AF44" s="16"/>
      <c r="AG44" s="16"/>
      <c r="AH44" s="16"/>
      <c r="AI44" s="16"/>
      <c r="AJ44" s="16"/>
      <c r="AK44" s="16"/>
      <c r="AL44" s="16"/>
      <c r="AM44" s="16"/>
      <c r="AN44" s="16"/>
      <c r="AO44" s="16"/>
      <c r="AP44" s="16"/>
      <c r="AQ44" s="16"/>
      <c r="AR44" s="16"/>
      <c r="AS44" s="16"/>
      <c r="AT44" s="16"/>
      <c r="AU44" s="16"/>
      <c r="AV44" s="16"/>
      <c r="AW44" s="16"/>
      <c r="AX44" s="16"/>
    </row>
    <row r="45" spans="1:50" s="36" customFormat="1" ht="18" customHeight="1">
      <c r="B45" s="2037"/>
      <c r="C45" s="2038"/>
      <c r="D45" s="2038"/>
      <c r="E45" s="2038"/>
      <c r="F45" s="2038"/>
      <c r="G45" s="2038"/>
      <c r="H45" s="2038"/>
      <c r="I45" s="2038"/>
      <c r="J45" s="2038"/>
      <c r="K45" s="2038"/>
      <c r="L45" s="2038"/>
      <c r="M45" s="2038"/>
      <c r="N45" s="2038"/>
      <c r="O45" s="2038"/>
      <c r="P45" s="2038"/>
      <c r="Q45" s="2038"/>
      <c r="R45" s="2038"/>
      <c r="S45" s="2038"/>
      <c r="T45" s="2038"/>
      <c r="U45" s="2038"/>
      <c r="V45" s="2038"/>
      <c r="W45" s="2038"/>
      <c r="X45" s="2038"/>
      <c r="Y45" s="2039"/>
      <c r="Z45" s="1056"/>
      <c r="AC45" s="16"/>
      <c r="AD45" s="16"/>
      <c r="AE45" s="16"/>
      <c r="AF45" s="16"/>
      <c r="AG45" s="16"/>
      <c r="AH45" s="16"/>
      <c r="AI45" s="16"/>
      <c r="AJ45" s="16"/>
      <c r="AK45" s="16"/>
      <c r="AL45" s="16"/>
      <c r="AM45" s="16"/>
      <c r="AN45" s="16"/>
      <c r="AO45" s="16"/>
      <c r="AP45" s="16"/>
      <c r="AQ45" s="16"/>
      <c r="AR45" s="16"/>
      <c r="AS45" s="16"/>
      <c r="AT45" s="16"/>
      <c r="AU45" s="16"/>
      <c r="AV45" s="16"/>
      <c r="AW45" s="16"/>
      <c r="AX45" s="16"/>
    </row>
    <row r="46" spans="1:50" ht="18" customHeight="1">
      <c r="B46" s="16" t="s">
        <v>890</v>
      </c>
    </row>
    <row r="47" spans="1:50" s="36" customFormat="1" ht="18" customHeight="1">
      <c r="B47" s="1057"/>
      <c r="C47" s="1057"/>
      <c r="D47" s="1057"/>
      <c r="E47" s="1057"/>
      <c r="F47" s="1057"/>
      <c r="G47" s="1057"/>
      <c r="H47" s="1057"/>
      <c r="I47" s="1057"/>
      <c r="J47" s="1057"/>
      <c r="K47" s="1057"/>
      <c r="L47" s="1057"/>
      <c r="M47" s="1057"/>
      <c r="N47" s="1057"/>
      <c r="O47" s="1057"/>
      <c r="P47" s="1057"/>
      <c r="Q47" s="1057"/>
      <c r="R47" s="1057"/>
      <c r="S47" s="1057"/>
      <c r="T47" s="1057"/>
      <c r="U47" s="1057"/>
      <c r="V47" s="1057"/>
      <c r="W47" s="1057"/>
      <c r="X47" s="1057"/>
      <c r="Y47" s="1057"/>
      <c r="Z47" s="1056"/>
      <c r="AC47" s="16"/>
      <c r="AD47" s="16"/>
      <c r="AE47" s="16"/>
      <c r="AF47" s="16"/>
      <c r="AG47" s="16"/>
      <c r="AH47" s="16"/>
      <c r="AI47" s="16"/>
      <c r="AJ47" s="16"/>
      <c r="AK47" s="16"/>
      <c r="AL47" s="16"/>
      <c r="AM47" s="16"/>
      <c r="AN47" s="16"/>
      <c r="AO47" s="16"/>
      <c r="AP47" s="16"/>
      <c r="AQ47" s="16"/>
      <c r="AR47" s="16"/>
      <c r="AS47" s="16"/>
      <c r="AT47" s="16"/>
      <c r="AU47" s="16"/>
      <c r="AV47" s="16"/>
      <c r="AW47" s="16"/>
      <c r="AX47" s="16"/>
    </row>
  </sheetData>
  <mergeCells count="77">
    <mergeCell ref="O7:R7"/>
    <mergeCell ref="T7:Y7"/>
    <mergeCell ref="B4:M4"/>
    <mergeCell ref="N4:Y4"/>
    <mergeCell ref="M5:O5"/>
    <mergeCell ref="P5:S5"/>
    <mergeCell ref="U5:X5"/>
    <mergeCell ref="M11:Y11"/>
    <mergeCell ref="J12:L12"/>
    <mergeCell ref="M12:Y12"/>
    <mergeCell ref="B13:C13"/>
    <mergeCell ref="D13:I13"/>
    <mergeCell ref="B11:C11"/>
    <mergeCell ref="D11:I11"/>
    <mergeCell ref="B12:C12"/>
    <mergeCell ref="D12:I12"/>
    <mergeCell ref="J11:L11"/>
    <mergeCell ref="B14:C14"/>
    <mergeCell ref="D14:I14"/>
    <mergeCell ref="J13:L13"/>
    <mergeCell ref="J14:L14"/>
    <mergeCell ref="M13:Y13"/>
    <mergeCell ref="M14:Y14"/>
    <mergeCell ref="B15:C15"/>
    <mergeCell ref="D15:I15"/>
    <mergeCell ref="B17:C17"/>
    <mergeCell ref="D17:I17"/>
    <mergeCell ref="J17:Y17"/>
    <mergeCell ref="J15:L15"/>
    <mergeCell ref="M15:Y15"/>
    <mergeCell ref="B18:C18"/>
    <mergeCell ref="D18:I18"/>
    <mergeCell ref="J18:Y18"/>
    <mergeCell ref="B19:C19"/>
    <mergeCell ref="D19:I19"/>
    <mergeCell ref="J19:Y19"/>
    <mergeCell ref="B20:C20"/>
    <mergeCell ref="D20:I20"/>
    <mergeCell ref="J20:Y20"/>
    <mergeCell ref="B22:C22"/>
    <mergeCell ref="D22:I22"/>
    <mergeCell ref="J22:Y22"/>
    <mergeCell ref="B23:C23"/>
    <mergeCell ref="D23:I23"/>
    <mergeCell ref="J23:Y23"/>
    <mergeCell ref="B24:C24"/>
    <mergeCell ref="D24:I24"/>
    <mergeCell ref="J24:Y24"/>
    <mergeCell ref="B25:C25"/>
    <mergeCell ref="D25:I25"/>
    <mergeCell ref="J25:Y25"/>
    <mergeCell ref="B27:C27"/>
    <mergeCell ref="D27:I27"/>
    <mergeCell ref="J27:Y27"/>
    <mergeCell ref="B33:C33"/>
    <mergeCell ref="D33:I33"/>
    <mergeCell ref="J33:Y33"/>
    <mergeCell ref="B28:C28"/>
    <mergeCell ref="D28:I28"/>
    <mergeCell ref="J28:Y28"/>
    <mergeCell ref="B29:C29"/>
    <mergeCell ref="D29:I29"/>
    <mergeCell ref="J29:Y29"/>
    <mergeCell ref="B30:C30"/>
    <mergeCell ref="D30:I30"/>
    <mergeCell ref="J30:Y30"/>
    <mergeCell ref="B32:C32"/>
    <mergeCell ref="D32:I32"/>
    <mergeCell ref="J32:Y32"/>
    <mergeCell ref="B37:Y40"/>
    <mergeCell ref="B42:Y45"/>
    <mergeCell ref="B34:C34"/>
    <mergeCell ref="D34:I34"/>
    <mergeCell ref="J34:Y34"/>
    <mergeCell ref="B35:C35"/>
    <mergeCell ref="D35:I35"/>
    <mergeCell ref="J35:Y35"/>
  </mergeCells>
  <phoneticPr fontId="3"/>
  <conditionalFormatting sqref="A1:Z10 A11:J11 M11 Z11">
    <cfRule type="expression" dxfId="9" priority="5">
      <formula>A1:Z1&lt;&gt;""</formula>
    </cfRule>
  </conditionalFormatting>
  <pageMargins left="0.39370078740157483" right="0.19685039370078741" top="0.59055118110236227" bottom="0.59055118110236227" header="0.31496062992125984" footer="0.39370078740157483"/>
  <pageSetup paperSize="9" scale="98" orientation="portrait" cellComments="asDisplayed" r:id="rId1"/>
  <colBreaks count="1" manualBreakCount="1">
    <brk id="26" max="1048575" man="1"/>
  </colBreaks>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45"/>
  <sheetViews>
    <sheetView view="pageBreakPreview" zoomScaleNormal="55" zoomScaleSheetLayoutView="100" workbookViewId="0"/>
  </sheetViews>
  <sheetFormatPr defaultColWidth="3.75" defaultRowHeight="18" customHeight="1"/>
  <cols>
    <col min="1" max="16384" width="3.75" style="839"/>
  </cols>
  <sheetData>
    <row r="1" spans="1:52" s="821" customFormat="1" ht="18" customHeight="1" thickBot="1">
      <c r="A1" s="878" t="s">
        <v>795</v>
      </c>
      <c r="B1" s="822"/>
      <c r="W1" s="877"/>
      <c r="X1" s="799" t="s">
        <v>793</v>
      </c>
      <c r="Y1" s="800"/>
      <c r="Z1" s="801"/>
    </row>
    <row r="2" spans="1:52" s="821" customFormat="1" ht="18" customHeight="1">
      <c r="B2" s="822"/>
      <c r="X2" s="875"/>
      <c r="Y2" s="875"/>
      <c r="Z2" s="875"/>
    </row>
    <row r="3" spans="1:52" s="16" customFormat="1" ht="18" customHeight="1">
      <c r="B3" s="449" t="s">
        <v>188</v>
      </c>
      <c r="C3" s="450"/>
      <c r="D3" s="450"/>
      <c r="E3" s="450"/>
      <c r="F3" s="450"/>
      <c r="G3" s="450"/>
      <c r="H3" s="450"/>
      <c r="I3" s="450"/>
      <c r="J3" s="450"/>
      <c r="K3" s="450"/>
      <c r="L3" s="450"/>
      <c r="M3" s="451"/>
      <c r="N3" s="447" t="s">
        <v>679</v>
      </c>
      <c r="O3" s="447"/>
      <c r="P3" s="449" t="s">
        <v>12</v>
      </c>
      <c r="Q3" s="451"/>
      <c r="R3" s="447" t="s">
        <v>78</v>
      </c>
      <c r="S3" s="447"/>
      <c r="T3" s="447"/>
      <c r="U3" s="447"/>
      <c r="V3" s="447"/>
      <c r="W3" s="447"/>
      <c r="X3" s="447"/>
      <c r="Y3" s="447"/>
    </row>
    <row r="4" spans="1:52" s="16" customFormat="1" ht="18"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企画提案申請書'!T22="","",'様式１　企画提案申請書'!T22)</f>
        <v/>
      </c>
      <c r="O4" s="1346"/>
      <c r="P4" s="1344" t="str">
        <f>IF('様式１　企画提案申請書'!V22="","",'様式１　企画提案申請書'!V22)</f>
        <v/>
      </c>
      <c r="Q4" s="1346"/>
      <c r="R4" s="1344" t="str">
        <f>IF('様式１　企画提案申請書'!H23="","",'様式１　企画提案申請書'!H23)</f>
        <v/>
      </c>
      <c r="S4" s="1345"/>
      <c r="T4" s="1345"/>
      <c r="U4" s="1345"/>
      <c r="V4" s="1345"/>
      <c r="W4" s="1345"/>
      <c r="X4" s="1345"/>
      <c r="Y4" s="1346"/>
    </row>
    <row r="5" spans="1:52" s="821" customFormat="1" ht="18" customHeight="1">
      <c r="B5" s="876"/>
      <c r="C5" s="824"/>
      <c r="D5" s="824"/>
      <c r="E5" s="824"/>
      <c r="F5" s="824"/>
      <c r="G5" s="824"/>
      <c r="H5" s="824"/>
      <c r="I5" s="824"/>
      <c r="J5" s="824"/>
      <c r="K5" s="824"/>
      <c r="L5" s="824"/>
      <c r="M5" s="824"/>
      <c r="N5" s="824"/>
      <c r="O5" s="824"/>
      <c r="P5" s="824"/>
      <c r="Q5" s="824"/>
      <c r="R5" s="824"/>
      <c r="S5" s="824"/>
      <c r="T5" s="824"/>
      <c r="U5" s="824"/>
      <c r="V5" s="824"/>
      <c r="W5" s="824"/>
      <c r="X5" s="824"/>
      <c r="Y5" s="824"/>
    </row>
    <row r="6" spans="1:52" s="821" customFormat="1" ht="18.75" customHeight="1">
      <c r="B6" s="825" t="s">
        <v>767</v>
      </c>
      <c r="C6" s="825"/>
      <c r="D6" s="825"/>
      <c r="E6" s="825"/>
      <c r="F6" s="825"/>
      <c r="G6" s="825"/>
      <c r="H6" s="825"/>
      <c r="I6" s="825"/>
      <c r="J6" s="825"/>
      <c r="K6" s="825"/>
      <c r="L6" s="825"/>
      <c r="M6" s="825"/>
      <c r="N6" s="825"/>
      <c r="O6" s="825"/>
      <c r="P6" s="825"/>
      <c r="Q6" s="825"/>
      <c r="R6" s="825"/>
      <c r="S6" s="825"/>
      <c r="T6" s="825"/>
      <c r="U6" s="825"/>
      <c r="V6" s="825"/>
      <c r="W6" s="825"/>
      <c r="X6" s="825"/>
      <c r="Y6" s="825"/>
    </row>
    <row r="7" spans="1:52" s="81" customFormat="1" ht="20.25" customHeight="1">
      <c r="A7" s="101"/>
      <c r="O7" s="2077" t="s">
        <v>217</v>
      </c>
      <c r="P7" s="2078"/>
      <c r="Q7" s="2078"/>
      <c r="R7" s="2078"/>
      <c r="S7" s="186" t="s">
        <v>1</v>
      </c>
      <c r="T7" s="2079"/>
      <c r="U7" s="2080"/>
      <c r="V7" s="2080"/>
      <c r="W7" s="2080"/>
      <c r="X7" s="2080"/>
      <c r="Y7" s="2081"/>
    </row>
    <row r="8" spans="1:52" s="826" customFormat="1" ht="18" customHeight="1">
      <c r="B8" s="2083" t="s">
        <v>849</v>
      </c>
      <c r="C8" s="2083"/>
      <c r="D8" s="2083"/>
      <c r="E8" s="2083"/>
      <c r="F8" s="2083"/>
      <c r="G8" s="2083"/>
      <c r="H8" s="2083"/>
      <c r="I8" s="2083"/>
      <c r="J8" s="2083"/>
      <c r="K8" s="2083"/>
      <c r="L8" s="2083"/>
      <c r="M8" s="2083"/>
      <c r="N8" s="2083"/>
      <c r="O8" s="2083"/>
      <c r="P8" s="2083"/>
      <c r="Q8" s="2083"/>
      <c r="R8" s="2083"/>
      <c r="S8" s="2083"/>
      <c r="T8" s="2083"/>
      <c r="U8" s="2083"/>
      <c r="V8" s="2083"/>
      <c r="W8" s="2083"/>
      <c r="X8" s="2083"/>
      <c r="Y8" s="2083"/>
      <c r="Z8" s="829"/>
      <c r="AA8" s="2076"/>
      <c r="AB8" s="2076"/>
      <c r="AC8" s="2076"/>
      <c r="AD8" s="2076"/>
      <c r="AE8" s="2076"/>
      <c r="AF8" s="2076"/>
      <c r="AG8" s="2076"/>
      <c r="AH8" s="2076"/>
      <c r="AI8" s="2076"/>
      <c r="AJ8" s="2076"/>
      <c r="AK8" s="2076"/>
      <c r="AL8" s="2076"/>
      <c r="AM8" s="2076"/>
      <c r="AN8" s="2076"/>
      <c r="AO8" s="2076"/>
      <c r="AP8" s="2076"/>
      <c r="AQ8" s="2076"/>
      <c r="AR8" s="2076"/>
      <c r="AS8" s="2076"/>
      <c r="AT8" s="2076"/>
      <c r="AU8" s="2076"/>
      <c r="AV8" s="2076"/>
      <c r="AW8" s="2076"/>
      <c r="AX8" s="2076"/>
      <c r="AY8" s="2076"/>
      <c r="AZ8" s="2076"/>
    </row>
    <row r="9" spans="1:52" s="826" customFormat="1" ht="18" customHeight="1">
      <c r="A9" s="827"/>
      <c r="B9" s="2083"/>
      <c r="C9" s="2083"/>
      <c r="D9" s="2083"/>
      <c r="E9" s="2083"/>
      <c r="F9" s="2083"/>
      <c r="G9" s="2083"/>
      <c r="H9" s="2083"/>
      <c r="I9" s="2083"/>
      <c r="J9" s="2083"/>
      <c r="K9" s="2083"/>
      <c r="L9" s="2083"/>
      <c r="M9" s="2083"/>
      <c r="N9" s="2083"/>
      <c r="O9" s="2083"/>
      <c r="P9" s="2083"/>
      <c r="Q9" s="2083"/>
      <c r="R9" s="2083"/>
      <c r="S9" s="2083"/>
      <c r="T9" s="2083"/>
      <c r="U9" s="2083"/>
      <c r="V9" s="2083"/>
      <c r="W9" s="2083"/>
      <c r="X9" s="2083"/>
      <c r="Y9" s="2083"/>
      <c r="Z9" s="829"/>
      <c r="AA9" s="2076"/>
      <c r="AB9" s="2076"/>
      <c r="AC9" s="2076"/>
      <c r="AD9" s="2076"/>
      <c r="AE9" s="2076"/>
      <c r="AF9" s="2076"/>
      <c r="AG9" s="2076"/>
      <c r="AH9" s="2076"/>
      <c r="AI9" s="2076"/>
      <c r="AJ9" s="2076"/>
      <c r="AK9" s="2076"/>
      <c r="AL9" s="2076"/>
      <c r="AM9" s="2076"/>
      <c r="AN9" s="2076"/>
      <c r="AO9" s="2076"/>
      <c r="AP9" s="2076"/>
      <c r="AQ9" s="2076"/>
      <c r="AR9" s="2076"/>
      <c r="AS9" s="2076"/>
      <c r="AT9" s="2076"/>
      <c r="AU9" s="2076"/>
      <c r="AV9" s="2076"/>
      <c r="AW9" s="2076"/>
      <c r="AX9" s="2076"/>
      <c r="AY9" s="2076"/>
      <c r="AZ9" s="2076"/>
    </row>
    <row r="10" spans="1:52" s="829" customFormat="1" ht="18"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row>
    <row r="11" spans="1:52" s="829" customFormat="1" ht="18" customHeight="1">
      <c r="A11" s="828"/>
      <c r="B11" s="841" t="s">
        <v>776</v>
      </c>
      <c r="C11" s="840"/>
      <c r="D11" s="840"/>
      <c r="E11" s="840"/>
      <c r="F11" s="840"/>
      <c r="G11" s="840"/>
      <c r="H11" s="840"/>
      <c r="I11" s="840"/>
      <c r="J11" s="840"/>
      <c r="K11" s="840"/>
      <c r="L11" s="840"/>
      <c r="M11" s="840"/>
      <c r="N11" s="840"/>
      <c r="O11" s="840"/>
      <c r="P11" s="840"/>
      <c r="Q11" s="840"/>
      <c r="R11" s="840"/>
      <c r="S11" s="840"/>
      <c r="T11" s="840"/>
      <c r="U11" s="840"/>
      <c r="V11" s="840"/>
      <c r="W11" s="840"/>
      <c r="X11" s="840"/>
      <c r="Y11" s="840"/>
      <c r="Z11" s="840"/>
    </row>
    <row r="12" spans="1:52" s="829" customFormat="1" ht="18" customHeight="1">
      <c r="A12" s="830"/>
      <c r="B12" s="2091" t="s">
        <v>73</v>
      </c>
      <c r="C12" s="2091"/>
      <c r="D12" s="2092" t="s">
        <v>511</v>
      </c>
      <c r="E12" s="2087"/>
      <c r="F12" s="2088" t="s">
        <v>151</v>
      </c>
      <c r="G12" s="2088"/>
      <c r="H12" s="2088"/>
      <c r="I12" s="2088"/>
      <c r="J12" s="2088"/>
      <c r="K12" s="2088"/>
      <c r="L12" s="2088" t="s">
        <v>152</v>
      </c>
      <c r="M12" s="2088"/>
      <c r="N12" s="2088"/>
      <c r="O12" s="2088"/>
      <c r="P12" s="2082" t="s">
        <v>702</v>
      </c>
      <c r="Q12" s="2082"/>
      <c r="R12" s="2082"/>
      <c r="S12" s="2082"/>
      <c r="T12" s="2082" t="s">
        <v>396</v>
      </c>
      <c r="U12" s="2082"/>
      <c r="V12" s="2093" t="s">
        <v>702</v>
      </c>
      <c r="W12" s="2094"/>
      <c r="X12" s="2094"/>
      <c r="Y12" s="2095"/>
    </row>
    <row r="13" spans="1:52" s="829" customFormat="1" ht="18" customHeight="1">
      <c r="A13" s="832"/>
      <c r="B13" s="2091"/>
      <c r="C13" s="2091"/>
      <c r="D13" s="2087"/>
      <c r="E13" s="2087"/>
      <c r="F13" s="2088"/>
      <c r="G13" s="2088"/>
      <c r="H13" s="2088"/>
      <c r="I13" s="2088"/>
      <c r="J13" s="2088"/>
      <c r="K13" s="2088"/>
      <c r="L13" s="2088"/>
      <c r="M13" s="2088"/>
      <c r="N13" s="2088"/>
      <c r="O13" s="2088"/>
      <c r="P13" s="2082" t="s">
        <v>512</v>
      </c>
      <c r="Q13" s="2082"/>
      <c r="R13" s="2082" t="s">
        <v>513</v>
      </c>
      <c r="S13" s="2082"/>
      <c r="T13" s="2082"/>
      <c r="U13" s="2082"/>
      <c r="V13" s="2084" t="s">
        <v>514</v>
      </c>
      <c r="W13" s="2085"/>
      <c r="X13" s="2085"/>
      <c r="Y13" s="2086"/>
    </row>
    <row r="14" spans="1:52" s="829" customFormat="1" ht="18" customHeight="1">
      <c r="A14" s="832"/>
      <c r="B14" s="1111"/>
      <c r="C14" s="1112"/>
      <c r="D14" s="2087"/>
      <c r="E14" s="2087"/>
      <c r="F14" s="2088"/>
      <c r="G14" s="2088"/>
      <c r="H14" s="2088"/>
      <c r="I14" s="2088"/>
      <c r="J14" s="2088"/>
      <c r="K14" s="2088"/>
      <c r="L14" s="2088"/>
      <c r="M14" s="2088"/>
      <c r="N14" s="2088"/>
      <c r="O14" s="2088"/>
      <c r="P14" s="2089"/>
      <c r="Q14" s="2089"/>
      <c r="R14" s="2089"/>
      <c r="S14" s="2089"/>
      <c r="T14" s="2089"/>
      <c r="U14" s="2089"/>
      <c r="V14" s="2090" t="str">
        <f>IFERROR((P14+R14)/(T14+P14),"")</f>
        <v/>
      </c>
      <c r="W14" s="2090"/>
      <c r="X14" s="2090"/>
      <c r="Y14" s="2090"/>
    </row>
    <row r="15" spans="1:52" s="829" customFormat="1" ht="18" customHeight="1">
      <c r="A15" s="832"/>
      <c r="B15" s="1111"/>
      <c r="C15" s="1112"/>
      <c r="D15" s="2087"/>
      <c r="E15" s="2087"/>
      <c r="F15" s="2088"/>
      <c r="G15" s="2088"/>
      <c r="H15" s="2088"/>
      <c r="I15" s="2088"/>
      <c r="J15" s="2088"/>
      <c r="K15" s="2088"/>
      <c r="L15" s="2088"/>
      <c r="M15" s="2088"/>
      <c r="N15" s="2088"/>
      <c r="O15" s="2088"/>
      <c r="P15" s="2089"/>
      <c r="Q15" s="2089"/>
      <c r="R15" s="2089"/>
      <c r="S15" s="2089"/>
      <c r="T15" s="2089"/>
      <c r="U15" s="2089"/>
      <c r="V15" s="2090" t="str">
        <f>IFERROR((P15+R15)/(T15+P15),"")</f>
        <v/>
      </c>
      <c r="W15" s="2090"/>
      <c r="X15" s="2090"/>
      <c r="Y15" s="2090"/>
    </row>
    <row r="16" spans="1:52" s="829" customFormat="1" ht="18" customHeight="1">
      <c r="A16" s="832"/>
      <c r="B16" s="833"/>
      <c r="C16" s="834"/>
      <c r="D16" s="835"/>
      <c r="E16" s="836"/>
      <c r="F16" s="835"/>
      <c r="G16" s="836"/>
      <c r="H16" s="835"/>
      <c r="I16" s="831"/>
      <c r="J16" s="831"/>
      <c r="K16" s="831"/>
      <c r="L16" s="831"/>
      <c r="M16" s="828"/>
    </row>
    <row r="17" spans="1:25" s="829" customFormat="1" ht="18" customHeight="1">
      <c r="A17" s="832"/>
      <c r="B17" s="841" t="s">
        <v>768</v>
      </c>
      <c r="C17" s="831"/>
      <c r="D17" s="835"/>
      <c r="E17" s="837"/>
      <c r="F17" s="837"/>
      <c r="G17" s="837"/>
      <c r="H17" s="837"/>
      <c r="I17" s="835"/>
      <c r="J17" s="838"/>
      <c r="K17" s="838"/>
      <c r="L17" s="831"/>
      <c r="M17" s="828"/>
    </row>
    <row r="18" spans="1:25" s="829" customFormat="1" ht="18" customHeight="1">
      <c r="A18" s="832"/>
      <c r="B18" s="841" t="s">
        <v>772</v>
      </c>
      <c r="C18" s="831"/>
      <c r="D18" s="835"/>
      <c r="E18" s="837"/>
      <c r="F18" s="837"/>
      <c r="G18" s="837"/>
      <c r="H18" s="837"/>
      <c r="I18" s="835"/>
      <c r="J18" s="838"/>
      <c r="K18" s="838"/>
      <c r="L18" s="831"/>
      <c r="M18" s="828"/>
    </row>
    <row r="19" spans="1:25" s="829" customFormat="1" ht="18" customHeight="1">
      <c r="A19" s="832"/>
      <c r="B19" s="843" t="s">
        <v>800</v>
      </c>
      <c r="C19" s="844"/>
      <c r="D19" s="845"/>
      <c r="E19" s="846"/>
      <c r="F19" s="846"/>
      <c r="G19" s="846"/>
      <c r="H19" s="846"/>
      <c r="I19" s="845"/>
      <c r="J19" s="847"/>
      <c r="K19" s="847"/>
      <c r="L19" s="844"/>
      <c r="M19" s="848"/>
      <c r="N19" s="843" t="s">
        <v>780</v>
      </c>
      <c r="O19" s="855"/>
      <c r="P19" s="855"/>
      <c r="Q19" s="855"/>
      <c r="R19" s="855"/>
      <c r="S19" s="855"/>
      <c r="T19" s="855"/>
      <c r="U19" s="855"/>
      <c r="V19" s="855"/>
      <c r="W19" s="855"/>
      <c r="X19" s="855"/>
      <c r="Y19" s="848"/>
    </row>
    <row r="20" spans="1:25" s="829" customFormat="1" ht="18" customHeight="1">
      <c r="A20" s="832"/>
      <c r="B20" s="849" t="s">
        <v>801</v>
      </c>
      <c r="C20" s="850"/>
      <c r="D20" s="851"/>
      <c r="E20" s="852"/>
      <c r="F20" s="852"/>
      <c r="G20" s="852"/>
      <c r="H20" s="852"/>
      <c r="I20" s="851"/>
      <c r="J20" s="853"/>
      <c r="K20" s="853"/>
      <c r="L20" s="850"/>
      <c r="M20" s="854"/>
      <c r="N20" s="974" t="s">
        <v>865</v>
      </c>
      <c r="O20" s="856"/>
      <c r="P20" s="856"/>
      <c r="Q20" s="856"/>
      <c r="R20" s="856"/>
      <c r="S20" s="856"/>
      <c r="T20" s="856"/>
      <c r="U20" s="856"/>
      <c r="V20" s="856"/>
      <c r="W20" s="856"/>
      <c r="X20" s="856"/>
      <c r="Y20" s="854"/>
    </row>
    <row r="21" spans="1:25" s="829" customFormat="1" ht="18" customHeight="1">
      <c r="A21" s="832"/>
      <c r="B21" s="1005" t="s">
        <v>771</v>
      </c>
      <c r="C21" s="1006"/>
      <c r="D21" s="1007"/>
      <c r="E21" s="1008"/>
      <c r="F21" s="1008"/>
      <c r="G21" s="1008"/>
      <c r="H21" s="1008"/>
      <c r="I21" s="1007"/>
      <c r="J21" s="1009"/>
      <c r="K21" s="1009"/>
      <c r="L21" s="1006"/>
      <c r="M21" s="1010"/>
      <c r="N21" s="1005" t="s">
        <v>775</v>
      </c>
      <c r="O21" s="1011"/>
      <c r="P21" s="1011"/>
      <c r="Q21" s="1011"/>
      <c r="R21" s="1011"/>
      <c r="S21" s="1011"/>
      <c r="T21" s="1011"/>
      <c r="U21" s="1011"/>
      <c r="V21" s="1011"/>
      <c r="W21" s="1011"/>
      <c r="X21" s="1011"/>
      <c r="Y21" s="1012"/>
    </row>
    <row r="22" spans="1:25" s="829" customFormat="1" ht="18" customHeight="1">
      <c r="A22" s="832"/>
      <c r="B22" s="1005" t="s">
        <v>773</v>
      </c>
      <c r="C22" s="1006"/>
      <c r="D22" s="1007"/>
      <c r="E22" s="1008"/>
      <c r="F22" s="1008"/>
      <c r="G22" s="1008"/>
      <c r="H22" s="1008"/>
      <c r="I22" s="1007"/>
      <c r="J22" s="1009"/>
      <c r="K22" s="1009"/>
      <c r="L22" s="1006"/>
      <c r="M22" s="1010"/>
      <c r="N22" s="1005" t="s">
        <v>778</v>
      </c>
      <c r="O22" s="1013"/>
      <c r="P22" s="1013"/>
      <c r="Q22" s="1013"/>
      <c r="R22" s="1013"/>
      <c r="S22" s="1013"/>
      <c r="T22" s="1013"/>
      <c r="U22" s="1013"/>
      <c r="V22" s="1013"/>
      <c r="W22" s="1013"/>
      <c r="X22" s="1013"/>
      <c r="Y22" s="1010"/>
    </row>
    <row r="23" spans="1:25" ht="18" customHeight="1">
      <c r="B23" s="1014" t="s">
        <v>788</v>
      </c>
      <c r="C23" s="1015"/>
      <c r="D23" s="1015"/>
      <c r="E23" s="1015"/>
      <c r="F23" s="1015"/>
      <c r="G23" s="1015"/>
      <c r="H23" s="1015"/>
      <c r="I23" s="1015"/>
      <c r="J23" s="1015"/>
      <c r="K23" s="1015"/>
      <c r="L23" s="1015"/>
      <c r="M23" s="1016"/>
      <c r="N23" s="1014" t="s">
        <v>789</v>
      </c>
      <c r="O23" s="1015"/>
      <c r="P23" s="1015"/>
      <c r="Q23" s="1015"/>
      <c r="R23" s="1015"/>
      <c r="S23" s="1015"/>
      <c r="T23" s="1015"/>
      <c r="U23" s="1015"/>
      <c r="V23" s="1015"/>
      <c r="W23" s="1015"/>
      <c r="X23" s="1015"/>
      <c r="Y23" s="1016"/>
    </row>
    <row r="24" spans="1:25" ht="18" customHeight="1">
      <c r="B24" s="1017" t="s">
        <v>790</v>
      </c>
      <c r="C24" s="1018"/>
      <c r="D24" s="1018"/>
      <c r="E24" s="1018"/>
      <c r="F24" s="1018"/>
      <c r="G24" s="1018"/>
      <c r="H24" s="1018"/>
      <c r="I24" s="1018"/>
      <c r="J24" s="1018"/>
      <c r="K24" s="1018"/>
      <c r="L24" s="1018"/>
      <c r="M24" s="1019"/>
      <c r="N24" s="1017" t="s">
        <v>794</v>
      </c>
      <c r="O24" s="1018"/>
      <c r="P24" s="1018"/>
      <c r="Q24" s="1018"/>
      <c r="R24" s="1018"/>
      <c r="S24" s="1018"/>
      <c r="T24" s="1018"/>
      <c r="U24" s="1018"/>
      <c r="V24" s="1018"/>
      <c r="W24" s="1018"/>
      <c r="X24" s="1018"/>
      <c r="Y24" s="1019"/>
    </row>
    <row r="25" spans="1:25" s="829" customFormat="1" ht="18" customHeight="1">
      <c r="A25" s="832"/>
      <c r="B25" s="1020" t="s">
        <v>781</v>
      </c>
      <c r="C25" s="1021"/>
      <c r="D25" s="1022"/>
      <c r="E25" s="1023"/>
      <c r="F25" s="1023"/>
      <c r="G25" s="1023"/>
      <c r="H25" s="1023"/>
      <c r="I25" s="1022"/>
      <c r="J25" s="1024"/>
      <c r="K25" s="1024"/>
      <c r="L25" s="1021"/>
      <c r="M25" s="1025"/>
      <c r="N25" s="1020" t="s">
        <v>783</v>
      </c>
      <c r="O25" s="1026"/>
      <c r="P25" s="1026"/>
      <c r="Q25" s="1026"/>
      <c r="R25" s="1026"/>
      <c r="S25" s="1026"/>
      <c r="T25" s="1026"/>
      <c r="U25" s="1026"/>
      <c r="V25" s="1026"/>
      <c r="W25" s="1026"/>
      <c r="X25" s="1026"/>
      <c r="Y25" s="1025"/>
    </row>
    <row r="26" spans="1:25" s="829" customFormat="1" ht="18" customHeight="1">
      <c r="A26" s="832"/>
      <c r="B26" s="1027" t="s">
        <v>787</v>
      </c>
      <c r="C26" s="1028"/>
      <c r="D26" s="1029"/>
      <c r="E26" s="1030"/>
      <c r="F26" s="1030"/>
      <c r="G26" s="1030"/>
      <c r="H26" s="1030"/>
      <c r="I26" s="1029"/>
      <c r="J26" s="1031"/>
      <c r="K26" s="1031"/>
      <c r="L26" s="1028"/>
      <c r="M26" s="1032"/>
      <c r="N26" s="1027" t="s">
        <v>782</v>
      </c>
      <c r="O26" s="1033"/>
      <c r="P26" s="1033"/>
      <c r="Q26" s="1033"/>
      <c r="R26" s="1033"/>
      <c r="S26" s="1033"/>
      <c r="T26" s="1033"/>
      <c r="U26" s="1033"/>
      <c r="V26" s="1033"/>
      <c r="W26" s="1033"/>
      <c r="X26" s="1033"/>
      <c r="Y26" s="1032"/>
    </row>
    <row r="27" spans="1:25" s="829" customFormat="1" ht="18" customHeight="1">
      <c r="A27" s="832"/>
      <c r="B27" s="1020" t="s">
        <v>784</v>
      </c>
      <c r="C27" s="1021"/>
      <c r="D27" s="1022"/>
      <c r="E27" s="1023"/>
      <c r="F27" s="1023"/>
      <c r="G27" s="1023"/>
      <c r="H27" s="1023"/>
      <c r="I27" s="1022"/>
      <c r="J27" s="1024"/>
      <c r="K27" s="1024"/>
      <c r="L27" s="1021"/>
      <c r="M27" s="1025"/>
      <c r="N27" s="1020" t="s">
        <v>785</v>
      </c>
      <c r="O27" s="1026"/>
      <c r="P27" s="1026"/>
      <c r="Q27" s="1026"/>
      <c r="R27" s="1026"/>
      <c r="S27" s="1026"/>
      <c r="T27" s="1026"/>
      <c r="U27" s="1026"/>
      <c r="V27" s="1026"/>
      <c r="W27" s="1026"/>
      <c r="X27" s="1026"/>
      <c r="Y27" s="1025"/>
    </row>
    <row r="28" spans="1:25" s="829" customFormat="1" ht="18" customHeight="1">
      <c r="A28" s="832"/>
      <c r="B28" s="1027"/>
      <c r="C28" s="1028"/>
      <c r="D28" s="1029"/>
      <c r="E28" s="1030"/>
      <c r="F28" s="1030"/>
      <c r="G28" s="1030"/>
      <c r="H28" s="1030"/>
      <c r="I28" s="1029"/>
      <c r="J28" s="1031"/>
      <c r="K28" s="1031"/>
      <c r="L28" s="1028"/>
      <c r="M28" s="1032"/>
      <c r="N28" s="1027" t="s">
        <v>786</v>
      </c>
      <c r="O28" s="1033"/>
      <c r="P28" s="1033"/>
      <c r="Q28" s="1033"/>
      <c r="R28" s="1033"/>
      <c r="S28" s="1033"/>
      <c r="T28" s="1033"/>
      <c r="U28" s="1033"/>
      <c r="V28" s="1033"/>
      <c r="W28" s="1033"/>
      <c r="X28" s="1033"/>
      <c r="Y28" s="1032"/>
    </row>
    <row r="29" spans="1:25" s="829" customFormat="1" ht="18" customHeight="1">
      <c r="A29" s="832"/>
      <c r="B29" s="1020" t="s">
        <v>799</v>
      </c>
      <c r="C29" s="1026"/>
      <c r="D29" s="1026"/>
      <c r="E29" s="1026"/>
      <c r="F29" s="1026"/>
      <c r="G29" s="1026"/>
      <c r="H29" s="1026"/>
      <c r="I29" s="1026"/>
      <c r="J29" s="1026"/>
      <c r="K29" s="1026"/>
      <c r="L29" s="1026"/>
      <c r="M29" s="1025"/>
      <c r="N29" s="1020" t="s">
        <v>797</v>
      </c>
      <c r="O29" s="1026"/>
      <c r="P29" s="1026"/>
      <c r="Q29" s="1026"/>
      <c r="R29" s="1026"/>
      <c r="S29" s="1026"/>
      <c r="T29" s="1026"/>
      <c r="U29" s="1026"/>
      <c r="V29" s="1026"/>
      <c r="W29" s="1026"/>
      <c r="X29" s="1026"/>
      <c r="Y29" s="1025"/>
    </row>
    <row r="30" spans="1:25" s="829" customFormat="1" ht="18" customHeight="1">
      <c r="A30" s="832"/>
      <c r="B30" s="1027" t="s">
        <v>798</v>
      </c>
      <c r="C30" s="1033"/>
      <c r="D30" s="1033"/>
      <c r="E30" s="1033"/>
      <c r="F30" s="1033"/>
      <c r="G30" s="1033"/>
      <c r="H30" s="1033"/>
      <c r="I30" s="1033"/>
      <c r="J30" s="1033"/>
      <c r="K30" s="1033"/>
      <c r="L30" s="1033"/>
      <c r="M30" s="1032"/>
      <c r="N30" s="1027"/>
      <c r="O30" s="1033"/>
      <c r="P30" s="1033"/>
      <c r="Q30" s="1033"/>
      <c r="R30" s="1033"/>
      <c r="S30" s="1033"/>
      <c r="T30" s="1033"/>
      <c r="U30" s="1033"/>
      <c r="V30" s="1033"/>
      <c r="W30" s="1033"/>
      <c r="X30" s="1033"/>
      <c r="Y30" s="1032"/>
    </row>
    <row r="31" spans="1:25" s="829" customFormat="1" ht="18" customHeight="1">
      <c r="A31" s="832"/>
      <c r="B31" s="841"/>
      <c r="C31" s="831"/>
      <c r="D31" s="835"/>
      <c r="E31" s="837"/>
      <c r="F31" s="837"/>
      <c r="G31" s="837"/>
      <c r="H31" s="837"/>
      <c r="I31" s="835"/>
      <c r="J31" s="838"/>
      <c r="K31" s="838"/>
      <c r="L31" s="831"/>
      <c r="M31" s="828"/>
    </row>
    <row r="32" spans="1:25" s="829" customFormat="1" ht="18" customHeight="1">
      <c r="A32" s="832"/>
      <c r="B32" s="841" t="s">
        <v>774</v>
      </c>
      <c r="C32" s="831"/>
      <c r="D32" s="835"/>
      <c r="E32" s="837"/>
      <c r="F32" s="837"/>
      <c r="G32" s="837"/>
      <c r="H32" s="837"/>
      <c r="I32" s="835"/>
      <c r="J32" s="838"/>
      <c r="K32" s="838"/>
      <c r="L32" s="831"/>
      <c r="M32" s="828"/>
    </row>
    <row r="33" spans="1:26" s="829" customFormat="1" ht="18" customHeight="1">
      <c r="A33" s="832"/>
      <c r="B33" s="874" t="s">
        <v>802</v>
      </c>
      <c r="C33" s="831"/>
      <c r="D33" s="835"/>
      <c r="E33" s="837"/>
      <c r="F33" s="837"/>
      <c r="G33" s="837"/>
      <c r="H33" s="837"/>
      <c r="I33" s="835"/>
      <c r="J33" s="838"/>
      <c r="K33" s="838"/>
      <c r="L33" s="831"/>
      <c r="M33" s="828"/>
    </row>
    <row r="34" spans="1:26" s="829" customFormat="1" ht="18" customHeight="1">
      <c r="A34" s="832"/>
      <c r="B34" s="2067" t="s">
        <v>883</v>
      </c>
      <c r="C34" s="2068"/>
      <c r="D34" s="2068"/>
      <c r="E34" s="2068"/>
      <c r="F34" s="2068"/>
      <c r="G34" s="2068"/>
      <c r="H34" s="2068"/>
      <c r="I34" s="2068"/>
      <c r="J34" s="2068"/>
      <c r="K34" s="2068"/>
      <c r="L34" s="2068"/>
      <c r="M34" s="2068"/>
      <c r="N34" s="2068"/>
      <c r="O34" s="2068"/>
      <c r="P34" s="2068"/>
      <c r="Q34" s="2068"/>
      <c r="R34" s="2068"/>
      <c r="S34" s="2068"/>
      <c r="T34" s="2068"/>
      <c r="U34" s="2068"/>
      <c r="V34" s="2068"/>
      <c r="W34" s="2068"/>
      <c r="X34" s="2068"/>
      <c r="Y34" s="2069"/>
    </row>
    <row r="35" spans="1:26" s="829" customFormat="1" ht="18" customHeight="1">
      <c r="A35" s="832"/>
      <c r="B35" s="2070"/>
      <c r="C35" s="2071"/>
      <c r="D35" s="2071"/>
      <c r="E35" s="2071"/>
      <c r="F35" s="2071"/>
      <c r="G35" s="2071"/>
      <c r="H35" s="2071"/>
      <c r="I35" s="2071"/>
      <c r="J35" s="2071"/>
      <c r="K35" s="2071"/>
      <c r="L35" s="2071"/>
      <c r="M35" s="2071"/>
      <c r="N35" s="2071"/>
      <c r="O35" s="2071"/>
      <c r="P35" s="2071"/>
      <c r="Q35" s="2071"/>
      <c r="R35" s="2071"/>
      <c r="S35" s="2071"/>
      <c r="T35" s="2071"/>
      <c r="U35" s="2071"/>
      <c r="V35" s="2071"/>
      <c r="W35" s="2071"/>
      <c r="X35" s="2071"/>
      <c r="Y35" s="2072"/>
    </row>
    <row r="36" spans="1:26" s="829" customFormat="1" ht="18" customHeight="1">
      <c r="A36" s="832"/>
      <c r="B36" s="2070"/>
      <c r="C36" s="2071"/>
      <c r="D36" s="2071"/>
      <c r="E36" s="2071"/>
      <c r="F36" s="2071"/>
      <c r="G36" s="2071"/>
      <c r="H36" s="2071"/>
      <c r="I36" s="2071"/>
      <c r="J36" s="2071"/>
      <c r="K36" s="2071"/>
      <c r="L36" s="2071"/>
      <c r="M36" s="2071"/>
      <c r="N36" s="2071"/>
      <c r="O36" s="2071"/>
      <c r="P36" s="2071"/>
      <c r="Q36" s="2071"/>
      <c r="R36" s="2071"/>
      <c r="S36" s="2071"/>
      <c r="T36" s="2071"/>
      <c r="U36" s="2071"/>
      <c r="V36" s="2071"/>
      <c r="W36" s="2071"/>
      <c r="X36" s="2071"/>
      <c r="Y36" s="2072"/>
    </row>
    <row r="37" spans="1:26" s="829" customFormat="1" ht="18" customHeight="1">
      <c r="A37" s="832"/>
      <c r="B37" s="2070"/>
      <c r="C37" s="2071"/>
      <c r="D37" s="2071"/>
      <c r="E37" s="2071"/>
      <c r="F37" s="2071"/>
      <c r="G37" s="2071"/>
      <c r="H37" s="2071"/>
      <c r="I37" s="2071"/>
      <c r="J37" s="2071"/>
      <c r="K37" s="2071"/>
      <c r="L37" s="2071"/>
      <c r="M37" s="2071"/>
      <c r="N37" s="2071"/>
      <c r="O37" s="2071"/>
      <c r="P37" s="2071"/>
      <c r="Q37" s="2071"/>
      <c r="R37" s="2071"/>
      <c r="S37" s="2071"/>
      <c r="T37" s="2071"/>
      <c r="U37" s="2071"/>
      <c r="V37" s="2071"/>
      <c r="W37" s="2071"/>
      <c r="X37" s="2071"/>
      <c r="Y37" s="2072"/>
    </row>
    <row r="38" spans="1:26" s="829" customFormat="1" ht="18" customHeight="1">
      <c r="A38" s="828"/>
      <c r="B38" s="2070"/>
      <c r="C38" s="2071"/>
      <c r="D38" s="2071"/>
      <c r="E38" s="2071"/>
      <c r="F38" s="2071"/>
      <c r="G38" s="2071"/>
      <c r="H38" s="2071"/>
      <c r="I38" s="2071"/>
      <c r="J38" s="2071"/>
      <c r="K38" s="2071"/>
      <c r="L38" s="2071"/>
      <c r="M38" s="2071"/>
      <c r="N38" s="2071"/>
      <c r="O38" s="2071"/>
      <c r="P38" s="2071"/>
      <c r="Q38" s="2071"/>
      <c r="R38" s="2071"/>
      <c r="S38" s="2071"/>
      <c r="T38" s="2071"/>
      <c r="U38" s="2071"/>
      <c r="V38" s="2071"/>
      <c r="W38" s="2071"/>
      <c r="X38" s="2071"/>
      <c r="Y38" s="2072"/>
    </row>
    <row r="39" spans="1:26" s="829" customFormat="1" ht="18" customHeight="1">
      <c r="A39" s="839"/>
      <c r="B39" s="2070"/>
      <c r="C39" s="2071"/>
      <c r="D39" s="2071"/>
      <c r="E39" s="2071"/>
      <c r="F39" s="2071"/>
      <c r="G39" s="2071"/>
      <c r="H39" s="2071"/>
      <c r="I39" s="2071"/>
      <c r="J39" s="2071"/>
      <c r="K39" s="2071"/>
      <c r="L39" s="2071"/>
      <c r="M39" s="2071"/>
      <c r="N39" s="2071"/>
      <c r="O39" s="2071"/>
      <c r="P39" s="2071"/>
      <c r="Q39" s="2071"/>
      <c r="R39" s="2071"/>
      <c r="S39" s="2071"/>
      <c r="T39" s="2071"/>
      <c r="U39" s="2071"/>
      <c r="V39" s="2071"/>
      <c r="W39" s="2071"/>
      <c r="X39" s="2071"/>
      <c r="Y39" s="2072"/>
      <c r="Z39" s="839"/>
    </row>
    <row r="40" spans="1:26" ht="18" customHeight="1">
      <c r="B40" s="2070"/>
      <c r="C40" s="2071"/>
      <c r="D40" s="2071"/>
      <c r="E40" s="2071"/>
      <c r="F40" s="2071"/>
      <c r="G40" s="2071"/>
      <c r="H40" s="2071"/>
      <c r="I40" s="2071"/>
      <c r="J40" s="2071"/>
      <c r="K40" s="2071"/>
      <c r="L40" s="2071"/>
      <c r="M40" s="2071"/>
      <c r="N40" s="2071"/>
      <c r="O40" s="2071"/>
      <c r="P40" s="2071"/>
      <c r="Q40" s="2071"/>
      <c r="R40" s="2071"/>
      <c r="S40" s="2071"/>
      <c r="T40" s="2071"/>
      <c r="U40" s="2071"/>
      <c r="V40" s="2071"/>
      <c r="W40" s="2071"/>
      <c r="X40" s="2071"/>
      <c r="Y40" s="2072"/>
    </row>
    <row r="41" spans="1:26" ht="18" customHeight="1">
      <c r="B41" s="2070"/>
      <c r="C41" s="2071"/>
      <c r="D41" s="2071"/>
      <c r="E41" s="2071"/>
      <c r="F41" s="2071"/>
      <c r="G41" s="2071"/>
      <c r="H41" s="2071"/>
      <c r="I41" s="2071"/>
      <c r="J41" s="2071"/>
      <c r="K41" s="2071"/>
      <c r="L41" s="2071"/>
      <c r="M41" s="2071"/>
      <c r="N41" s="2071"/>
      <c r="O41" s="2071"/>
      <c r="P41" s="2071"/>
      <c r="Q41" s="2071"/>
      <c r="R41" s="2071"/>
      <c r="S41" s="2071"/>
      <c r="T41" s="2071"/>
      <c r="U41" s="2071"/>
      <c r="V41" s="2071"/>
      <c r="W41" s="2071"/>
      <c r="X41" s="2071"/>
      <c r="Y41" s="2072"/>
    </row>
    <row r="42" spans="1:26" ht="18" customHeight="1">
      <c r="B42" s="2070"/>
      <c r="C42" s="2071"/>
      <c r="D42" s="2071"/>
      <c r="E42" s="2071"/>
      <c r="F42" s="2071"/>
      <c r="G42" s="2071"/>
      <c r="H42" s="2071"/>
      <c r="I42" s="2071"/>
      <c r="J42" s="2071"/>
      <c r="K42" s="2071"/>
      <c r="L42" s="2071"/>
      <c r="M42" s="2071"/>
      <c r="N42" s="2071"/>
      <c r="O42" s="2071"/>
      <c r="P42" s="2071"/>
      <c r="Q42" s="2071"/>
      <c r="R42" s="2071"/>
      <c r="S42" s="2071"/>
      <c r="T42" s="2071"/>
      <c r="U42" s="2071"/>
      <c r="V42" s="2071"/>
      <c r="W42" s="2071"/>
      <c r="X42" s="2071"/>
      <c r="Y42" s="2072"/>
    </row>
    <row r="43" spans="1:26" ht="18" customHeight="1">
      <c r="B43" s="2070"/>
      <c r="C43" s="2071"/>
      <c r="D43" s="2071"/>
      <c r="E43" s="2071"/>
      <c r="F43" s="2071"/>
      <c r="G43" s="2071"/>
      <c r="H43" s="2071"/>
      <c r="I43" s="2071"/>
      <c r="J43" s="2071"/>
      <c r="K43" s="2071"/>
      <c r="L43" s="2071"/>
      <c r="M43" s="2071"/>
      <c r="N43" s="2071"/>
      <c r="O43" s="2071"/>
      <c r="P43" s="2071"/>
      <c r="Q43" s="2071"/>
      <c r="R43" s="2071"/>
      <c r="S43" s="2071"/>
      <c r="T43" s="2071"/>
      <c r="U43" s="2071"/>
      <c r="V43" s="2071"/>
      <c r="W43" s="2071"/>
      <c r="X43" s="2071"/>
      <c r="Y43" s="2072"/>
    </row>
    <row r="44" spans="1:26" ht="18" customHeight="1">
      <c r="B44" s="2070"/>
      <c r="C44" s="2071"/>
      <c r="D44" s="2071"/>
      <c r="E44" s="2071"/>
      <c r="F44" s="2071"/>
      <c r="G44" s="2071"/>
      <c r="H44" s="2071"/>
      <c r="I44" s="2071"/>
      <c r="J44" s="2071"/>
      <c r="K44" s="2071"/>
      <c r="L44" s="2071"/>
      <c r="M44" s="2071"/>
      <c r="N44" s="2071"/>
      <c r="O44" s="2071"/>
      <c r="P44" s="2071"/>
      <c r="Q44" s="2071"/>
      <c r="R44" s="2071"/>
      <c r="S44" s="2071"/>
      <c r="T44" s="2071"/>
      <c r="U44" s="2071"/>
      <c r="V44" s="2071"/>
      <c r="W44" s="2071"/>
      <c r="X44" s="2071"/>
      <c r="Y44" s="2072"/>
    </row>
    <row r="45" spans="1:26" ht="18" customHeight="1">
      <c r="B45" s="2073"/>
      <c r="C45" s="2074"/>
      <c r="D45" s="2074"/>
      <c r="E45" s="2074"/>
      <c r="F45" s="2074"/>
      <c r="G45" s="2074"/>
      <c r="H45" s="2074"/>
      <c r="I45" s="2074"/>
      <c r="J45" s="2074"/>
      <c r="K45" s="2074"/>
      <c r="L45" s="2074"/>
      <c r="M45" s="2074"/>
      <c r="N45" s="2074"/>
      <c r="O45" s="2074"/>
      <c r="P45" s="2074"/>
      <c r="Q45" s="2074"/>
      <c r="R45" s="2074"/>
      <c r="S45" s="2074"/>
      <c r="T45" s="2074"/>
      <c r="U45" s="2074"/>
      <c r="V45" s="2074"/>
      <c r="W45" s="2074"/>
      <c r="X45" s="2074"/>
      <c r="Y45" s="2075"/>
    </row>
  </sheetData>
  <mergeCells count="33">
    <mergeCell ref="T15:U15"/>
    <mergeCell ref="V15:Y15"/>
    <mergeCell ref="D15:E15"/>
    <mergeCell ref="F15:K15"/>
    <mergeCell ref="L15:O15"/>
    <mergeCell ref="P15:Q15"/>
    <mergeCell ref="R15:S15"/>
    <mergeCell ref="R14:S14"/>
    <mergeCell ref="T14:U14"/>
    <mergeCell ref="V14:Y14"/>
    <mergeCell ref="B12:C13"/>
    <mergeCell ref="D12:E13"/>
    <mergeCell ref="F12:K13"/>
    <mergeCell ref="L12:O13"/>
    <mergeCell ref="P12:S12"/>
    <mergeCell ref="T12:U13"/>
    <mergeCell ref="V12:Y12"/>
    <mergeCell ref="B34:Y45"/>
    <mergeCell ref="AA8:AZ9"/>
    <mergeCell ref="N4:O4"/>
    <mergeCell ref="P4:Q4"/>
    <mergeCell ref="R4:Y4"/>
    <mergeCell ref="B4:M4"/>
    <mergeCell ref="O7:R7"/>
    <mergeCell ref="T7:Y7"/>
    <mergeCell ref="P13:Q13"/>
    <mergeCell ref="R13:S13"/>
    <mergeCell ref="B8:Y9"/>
    <mergeCell ref="V13:Y13"/>
    <mergeCell ref="D14:E14"/>
    <mergeCell ref="F14:K14"/>
    <mergeCell ref="L14:O14"/>
    <mergeCell ref="P14:Q14"/>
  </mergeCells>
  <phoneticPr fontId="3"/>
  <conditionalFormatting sqref="A1:Z50">
    <cfRule type="expression" dxfId="8" priority="1">
      <formula>A1:Z1&lt;&gt;""</formula>
    </cfRule>
  </conditionalFormatting>
  <dataValidations count="3">
    <dataValidation type="list" allowBlank="1" sqref="E16" xr:uid="{00000000-0002-0000-1500-000001000000}">
      <formula1>"令和6,令和5,令和4,令和3,令和2,平成31（令和元）"</formula1>
    </dataValidation>
    <dataValidation type="list" allowBlank="1" sqref="G16" xr:uid="{00000000-0002-0000-1500-000002000000}">
      <formula1>"4,5,6,7,8,9,10,11,12,1,2,3"</formula1>
    </dataValidation>
    <dataValidation type="list" allowBlank="1" showInputMessage="1" showErrorMessage="1" sqref="B14:B15" xr:uid="{D8017303-5BE0-4044-9482-425D83C3C079}">
      <formula1>"平成,令和"</formula1>
    </dataValidation>
  </dataValidations>
  <pageMargins left="0.39370078740157483" right="0.19685039370078741" top="0.59055118110236227" bottom="0.59055118110236227" header="0.31496062992125984" footer="0.39370078740157483"/>
  <pageSetup paperSize="9" orientation="portrait" cellComments="asDisplayed"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41"/>
  <sheetViews>
    <sheetView view="pageBreakPreview" zoomScaleNormal="55" zoomScaleSheetLayoutView="100" workbookViewId="0"/>
  </sheetViews>
  <sheetFormatPr defaultColWidth="3.75" defaultRowHeight="18" customHeight="1"/>
  <cols>
    <col min="1" max="16384" width="3.75" style="839"/>
  </cols>
  <sheetData>
    <row r="1" spans="1:52" s="821" customFormat="1" ht="18" customHeight="1" thickBot="1">
      <c r="A1" s="878" t="s">
        <v>796</v>
      </c>
      <c r="B1" s="822"/>
      <c r="W1" s="877"/>
      <c r="X1" s="799" t="s">
        <v>793</v>
      </c>
      <c r="Y1" s="800"/>
      <c r="Z1" s="801"/>
    </row>
    <row r="2" spans="1:52" s="821" customFormat="1" ht="18" customHeight="1">
      <c r="B2" s="822"/>
      <c r="X2" s="823"/>
      <c r="Y2" s="823"/>
      <c r="Z2" s="823"/>
    </row>
    <row r="3" spans="1:52" s="16" customFormat="1" ht="18" customHeight="1">
      <c r="B3" s="449" t="s">
        <v>188</v>
      </c>
      <c r="C3" s="450"/>
      <c r="D3" s="450"/>
      <c r="E3" s="450"/>
      <c r="F3" s="450"/>
      <c r="G3" s="450"/>
      <c r="H3" s="450"/>
      <c r="I3" s="450"/>
      <c r="J3" s="450"/>
      <c r="K3" s="450"/>
      <c r="L3" s="450"/>
      <c r="M3" s="451"/>
      <c r="N3" s="447" t="s">
        <v>679</v>
      </c>
      <c r="O3" s="447"/>
      <c r="P3" s="449" t="s">
        <v>12</v>
      </c>
      <c r="Q3" s="451"/>
      <c r="R3" s="447" t="s">
        <v>78</v>
      </c>
      <c r="S3" s="447"/>
      <c r="T3" s="447"/>
      <c r="U3" s="447"/>
      <c r="V3" s="447"/>
      <c r="W3" s="447"/>
      <c r="X3" s="447"/>
      <c r="Y3" s="447"/>
    </row>
    <row r="4" spans="1:52" s="16" customFormat="1" ht="18"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企画提案申請書'!T22="","",'様式１　企画提案申請書'!T22)</f>
        <v/>
      </c>
      <c r="O4" s="1346"/>
      <c r="P4" s="1344" t="str">
        <f>IF('様式１　企画提案申請書'!V22="","",'様式１　企画提案申請書'!V22)</f>
        <v/>
      </c>
      <c r="Q4" s="1346"/>
      <c r="R4" s="1344" t="str">
        <f>IF('様式１　企画提案申請書'!H23="","",'様式１　企画提案申請書'!H23)</f>
        <v/>
      </c>
      <c r="S4" s="1345"/>
      <c r="T4" s="1345"/>
      <c r="U4" s="1345"/>
      <c r="V4" s="1345"/>
      <c r="W4" s="1345"/>
      <c r="X4" s="1345"/>
      <c r="Y4" s="1346"/>
    </row>
    <row r="5" spans="1:52" s="821" customFormat="1" ht="18" customHeight="1">
      <c r="B5" s="824"/>
      <c r="C5" s="824"/>
      <c r="D5" s="824"/>
      <c r="E5" s="824"/>
      <c r="F5" s="824"/>
      <c r="G5" s="824"/>
      <c r="H5" s="824"/>
      <c r="I5" s="824"/>
      <c r="J5" s="824"/>
      <c r="K5" s="824"/>
      <c r="L5" s="824"/>
      <c r="M5" s="824"/>
      <c r="N5" s="824"/>
      <c r="O5" s="824"/>
      <c r="P5" s="824"/>
      <c r="Q5" s="824"/>
      <c r="R5" s="824"/>
      <c r="S5" s="824"/>
      <c r="T5" s="824"/>
      <c r="U5" s="824"/>
      <c r="V5" s="824"/>
      <c r="W5" s="824"/>
      <c r="X5" s="824"/>
      <c r="Y5" s="824"/>
    </row>
    <row r="6" spans="1:52" s="821" customFormat="1" ht="18.75" customHeight="1">
      <c r="B6" s="825" t="s">
        <v>769</v>
      </c>
      <c r="C6" s="825"/>
      <c r="D6" s="825"/>
      <c r="E6" s="825"/>
      <c r="F6" s="825"/>
      <c r="G6" s="825"/>
      <c r="H6" s="825"/>
      <c r="I6" s="825"/>
      <c r="J6" s="825"/>
      <c r="K6" s="825"/>
      <c r="L6" s="825"/>
      <c r="M6" s="825"/>
      <c r="N6" s="825"/>
      <c r="O6" s="825"/>
      <c r="P6" s="825"/>
      <c r="Q6" s="825"/>
      <c r="R6" s="825"/>
      <c r="S6" s="825"/>
      <c r="T6" s="825"/>
      <c r="U6" s="825"/>
      <c r="V6" s="825"/>
      <c r="W6" s="825"/>
      <c r="X6" s="825"/>
      <c r="Y6" s="825"/>
    </row>
    <row r="7" spans="1:52" s="81" customFormat="1" ht="20.25" customHeight="1">
      <c r="A7" s="101"/>
      <c r="O7" s="2077" t="s">
        <v>217</v>
      </c>
      <c r="P7" s="2078"/>
      <c r="Q7" s="2078"/>
      <c r="R7" s="2078"/>
      <c r="S7" s="186" t="s">
        <v>1</v>
      </c>
      <c r="T7" s="2079"/>
      <c r="U7" s="2080"/>
      <c r="V7" s="2080"/>
      <c r="W7" s="2080"/>
      <c r="X7" s="2080"/>
      <c r="Y7" s="2081"/>
    </row>
    <row r="8" spans="1:52" s="826" customFormat="1" ht="18" customHeight="1">
      <c r="B8" s="2083" t="s">
        <v>848</v>
      </c>
      <c r="C8" s="2083"/>
      <c r="D8" s="2083"/>
      <c r="E8" s="2083"/>
      <c r="F8" s="2083"/>
      <c r="G8" s="2083"/>
      <c r="H8" s="2083"/>
      <c r="I8" s="2083"/>
      <c r="J8" s="2083"/>
      <c r="K8" s="2083"/>
      <c r="L8" s="2083"/>
      <c r="M8" s="2083"/>
      <c r="N8" s="2083"/>
      <c r="O8" s="2083"/>
      <c r="P8" s="2083"/>
      <c r="Q8" s="2083"/>
      <c r="R8" s="2083"/>
      <c r="S8" s="2083"/>
      <c r="T8" s="2083"/>
      <c r="U8" s="2083"/>
      <c r="V8" s="2083"/>
      <c r="W8" s="2083"/>
      <c r="X8" s="2083"/>
      <c r="Y8" s="2083"/>
      <c r="Z8" s="829"/>
      <c r="AA8" s="2076"/>
      <c r="AB8" s="2076"/>
      <c r="AC8" s="2076"/>
      <c r="AD8" s="2076"/>
      <c r="AE8" s="2076"/>
      <c r="AF8" s="2076"/>
      <c r="AG8" s="2076"/>
      <c r="AH8" s="2076"/>
      <c r="AI8" s="2076"/>
      <c r="AJ8" s="2076"/>
      <c r="AK8" s="2076"/>
      <c r="AL8" s="2076"/>
      <c r="AM8" s="2076"/>
      <c r="AN8" s="2076"/>
      <c r="AO8" s="2076"/>
      <c r="AP8" s="2076"/>
      <c r="AQ8" s="2076"/>
      <c r="AR8" s="2076"/>
      <c r="AS8" s="2076"/>
      <c r="AT8" s="2076"/>
      <c r="AU8" s="2076"/>
      <c r="AV8" s="2076"/>
      <c r="AW8" s="2076"/>
      <c r="AX8" s="2076"/>
      <c r="AY8" s="2076"/>
      <c r="AZ8" s="2076"/>
    </row>
    <row r="9" spans="1:52" s="826" customFormat="1" ht="18" customHeight="1">
      <c r="A9" s="827"/>
      <c r="B9" s="2083"/>
      <c r="C9" s="2083"/>
      <c r="D9" s="2083"/>
      <c r="E9" s="2083"/>
      <c r="F9" s="2083"/>
      <c r="G9" s="2083"/>
      <c r="H9" s="2083"/>
      <c r="I9" s="2083"/>
      <c r="J9" s="2083"/>
      <c r="K9" s="2083"/>
      <c r="L9" s="2083"/>
      <c r="M9" s="2083"/>
      <c r="N9" s="2083"/>
      <c r="O9" s="2083"/>
      <c r="P9" s="2083"/>
      <c r="Q9" s="2083"/>
      <c r="R9" s="2083"/>
      <c r="S9" s="2083"/>
      <c r="T9" s="2083"/>
      <c r="U9" s="2083"/>
      <c r="V9" s="2083"/>
      <c r="W9" s="2083"/>
      <c r="X9" s="2083"/>
      <c r="Y9" s="2083"/>
      <c r="Z9" s="829"/>
      <c r="AA9" s="2076"/>
      <c r="AB9" s="2076"/>
      <c r="AC9" s="2076"/>
      <c r="AD9" s="2076"/>
      <c r="AE9" s="2076"/>
      <c r="AF9" s="2076"/>
      <c r="AG9" s="2076"/>
      <c r="AH9" s="2076"/>
      <c r="AI9" s="2076"/>
      <c r="AJ9" s="2076"/>
      <c r="AK9" s="2076"/>
      <c r="AL9" s="2076"/>
      <c r="AM9" s="2076"/>
      <c r="AN9" s="2076"/>
      <c r="AO9" s="2076"/>
      <c r="AP9" s="2076"/>
      <c r="AQ9" s="2076"/>
      <c r="AR9" s="2076"/>
      <c r="AS9" s="2076"/>
      <c r="AT9" s="2076"/>
      <c r="AU9" s="2076"/>
      <c r="AV9" s="2076"/>
      <c r="AW9" s="2076"/>
      <c r="AX9" s="2076"/>
      <c r="AY9" s="2076"/>
      <c r="AZ9" s="2076"/>
    </row>
    <row r="10" spans="1:52" s="829" customFormat="1" ht="18"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row>
    <row r="11" spans="1:52" s="829" customFormat="1" ht="18" customHeight="1">
      <c r="A11" s="828"/>
      <c r="B11" s="841" t="s">
        <v>777</v>
      </c>
      <c r="C11" s="841"/>
      <c r="D11" s="841"/>
      <c r="E11" s="841"/>
      <c r="F11" s="841"/>
      <c r="G11" s="841"/>
      <c r="H11" s="841"/>
      <c r="I11" s="841"/>
      <c r="J11" s="841"/>
      <c r="K11" s="841"/>
      <c r="L11" s="841"/>
      <c r="M11" s="841"/>
      <c r="N11" s="841"/>
      <c r="O11" s="841"/>
      <c r="P11" s="841"/>
      <c r="Q11" s="841"/>
      <c r="R11" s="841"/>
      <c r="S11" s="841"/>
      <c r="T11" s="841"/>
      <c r="U11" s="841"/>
      <c r="V11" s="841"/>
      <c r="W11" s="841"/>
      <c r="X11" s="841"/>
      <c r="Y11" s="841"/>
      <c r="Z11" s="841"/>
    </row>
    <row r="12" spans="1:52" s="829" customFormat="1" ht="18" customHeight="1">
      <c r="A12" s="830"/>
      <c r="B12" s="2091" t="s">
        <v>73</v>
      </c>
      <c r="C12" s="2091"/>
      <c r="D12" s="2092" t="s">
        <v>511</v>
      </c>
      <c r="E12" s="2087"/>
      <c r="F12" s="2088" t="s">
        <v>151</v>
      </c>
      <c r="G12" s="2088"/>
      <c r="H12" s="2088"/>
      <c r="I12" s="2088"/>
      <c r="J12" s="2088"/>
      <c r="K12" s="2088"/>
      <c r="L12" s="2088" t="s">
        <v>152</v>
      </c>
      <c r="M12" s="2088"/>
      <c r="N12" s="2088"/>
      <c r="O12" s="2088"/>
      <c r="P12" s="2082" t="s">
        <v>770</v>
      </c>
      <c r="Q12" s="2082"/>
      <c r="R12" s="2082"/>
      <c r="S12" s="2082"/>
      <c r="T12" s="2082" t="s">
        <v>396</v>
      </c>
      <c r="U12" s="2082"/>
      <c r="V12" s="2093"/>
      <c r="W12" s="2094"/>
      <c r="X12" s="2094"/>
      <c r="Y12" s="2095"/>
    </row>
    <row r="13" spans="1:52" s="829" customFormat="1" ht="18" customHeight="1">
      <c r="A13" s="832"/>
      <c r="B13" s="2091"/>
      <c r="C13" s="2091"/>
      <c r="D13" s="2087"/>
      <c r="E13" s="2087"/>
      <c r="F13" s="2088"/>
      <c r="G13" s="2088"/>
      <c r="H13" s="2088"/>
      <c r="I13" s="2088"/>
      <c r="J13" s="2088"/>
      <c r="K13" s="2088"/>
      <c r="L13" s="2088"/>
      <c r="M13" s="2088"/>
      <c r="N13" s="2088"/>
      <c r="O13" s="2088"/>
      <c r="P13" s="2082" t="s">
        <v>512</v>
      </c>
      <c r="Q13" s="2082"/>
      <c r="R13" s="2082" t="s">
        <v>513</v>
      </c>
      <c r="S13" s="2082"/>
      <c r="T13" s="2082"/>
      <c r="U13" s="2082"/>
      <c r="V13" s="2084" t="s">
        <v>514</v>
      </c>
      <c r="W13" s="2085"/>
      <c r="X13" s="2085"/>
      <c r="Y13" s="2086"/>
    </row>
    <row r="14" spans="1:52" s="829" customFormat="1" ht="18" customHeight="1">
      <c r="A14" s="832"/>
      <c r="B14" s="1111"/>
      <c r="C14" s="1112"/>
      <c r="D14" s="2087"/>
      <c r="E14" s="2087"/>
      <c r="F14" s="2088"/>
      <c r="G14" s="2088"/>
      <c r="H14" s="2088"/>
      <c r="I14" s="2088"/>
      <c r="J14" s="2088"/>
      <c r="K14" s="2088"/>
      <c r="L14" s="2088"/>
      <c r="M14" s="2088"/>
      <c r="N14" s="2088"/>
      <c r="O14" s="2088"/>
      <c r="P14" s="2089"/>
      <c r="Q14" s="2089"/>
      <c r="R14" s="2089"/>
      <c r="S14" s="2089"/>
      <c r="T14" s="2089"/>
      <c r="U14" s="2089"/>
      <c r="V14" s="2090" t="str">
        <f>IFERROR((P14+R14)/(T14+P14),"")</f>
        <v/>
      </c>
      <c r="W14" s="2090"/>
      <c r="X14" s="2090"/>
      <c r="Y14" s="2090"/>
    </row>
    <row r="15" spans="1:52" s="829" customFormat="1" ht="18" customHeight="1">
      <c r="A15" s="832"/>
      <c r="B15" s="1111"/>
      <c r="C15" s="1112"/>
      <c r="D15" s="2087"/>
      <c r="E15" s="2087"/>
      <c r="F15" s="2088"/>
      <c r="G15" s="2088"/>
      <c r="H15" s="2088"/>
      <c r="I15" s="2088"/>
      <c r="J15" s="2088"/>
      <c r="K15" s="2088"/>
      <c r="L15" s="2088"/>
      <c r="M15" s="2088"/>
      <c r="N15" s="2088"/>
      <c r="O15" s="2088"/>
      <c r="P15" s="2089"/>
      <c r="Q15" s="2089"/>
      <c r="R15" s="2089"/>
      <c r="S15" s="2089"/>
      <c r="T15" s="2089"/>
      <c r="U15" s="2089"/>
      <c r="V15" s="2090" t="str">
        <f>IFERROR((P15+R15)/(T15+P15),"")</f>
        <v/>
      </c>
      <c r="W15" s="2090"/>
      <c r="X15" s="2090"/>
      <c r="Y15" s="2090"/>
    </row>
    <row r="16" spans="1:52" s="829" customFormat="1" ht="18" customHeight="1">
      <c r="A16" s="832"/>
      <c r="B16" s="833"/>
      <c r="C16" s="834"/>
      <c r="D16" s="835"/>
      <c r="E16" s="836"/>
      <c r="F16" s="835"/>
      <c r="G16" s="836"/>
      <c r="H16" s="835"/>
      <c r="I16" s="831"/>
      <c r="J16" s="831"/>
      <c r="K16" s="831"/>
      <c r="L16" s="831"/>
      <c r="M16" s="828"/>
    </row>
    <row r="17" spans="1:25" s="829" customFormat="1" ht="18" customHeight="1">
      <c r="A17" s="832"/>
      <c r="B17" s="841" t="s">
        <v>791</v>
      </c>
      <c r="C17" s="831"/>
      <c r="D17" s="835"/>
      <c r="E17" s="837"/>
      <c r="F17" s="837"/>
      <c r="G17" s="837"/>
      <c r="H17" s="837"/>
      <c r="I17" s="835"/>
      <c r="J17" s="838"/>
      <c r="K17" s="838"/>
      <c r="L17" s="831"/>
      <c r="M17" s="828"/>
    </row>
    <row r="18" spans="1:25" s="829" customFormat="1" ht="18" customHeight="1">
      <c r="A18" s="832"/>
      <c r="B18" s="841" t="s">
        <v>772</v>
      </c>
      <c r="C18" s="831"/>
      <c r="D18" s="835"/>
      <c r="E18" s="837"/>
      <c r="F18" s="837"/>
      <c r="G18" s="837"/>
      <c r="H18" s="837"/>
      <c r="I18" s="835"/>
      <c r="J18" s="838"/>
      <c r="K18" s="838"/>
      <c r="L18" s="831"/>
      <c r="M18" s="828"/>
    </row>
    <row r="19" spans="1:25" s="829" customFormat="1" ht="18" customHeight="1">
      <c r="A19" s="832"/>
      <c r="B19" s="843" t="s">
        <v>800</v>
      </c>
      <c r="C19" s="844"/>
      <c r="D19" s="845"/>
      <c r="E19" s="846"/>
      <c r="F19" s="846"/>
      <c r="G19" s="846"/>
      <c r="H19" s="846"/>
      <c r="I19" s="845"/>
      <c r="J19" s="847"/>
      <c r="K19" s="847"/>
      <c r="L19" s="844"/>
      <c r="M19" s="848"/>
      <c r="N19" s="843" t="s">
        <v>780</v>
      </c>
      <c r="O19" s="855"/>
      <c r="P19" s="855"/>
      <c r="Q19" s="855"/>
      <c r="R19" s="855"/>
      <c r="S19" s="855"/>
      <c r="T19" s="855"/>
      <c r="U19" s="855"/>
      <c r="V19" s="855"/>
      <c r="W19" s="855"/>
      <c r="X19" s="855"/>
      <c r="Y19" s="848"/>
    </row>
    <row r="20" spans="1:25" s="829" customFormat="1" ht="18" customHeight="1">
      <c r="A20" s="832"/>
      <c r="B20" s="849" t="s">
        <v>779</v>
      </c>
      <c r="C20" s="850"/>
      <c r="D20" s="851"/>
      <c r="E20" s="852"/>
      <c r="F20" s="852"/>
      <c r="G20" s="852"/>
      <c r="H20" s="852"/>
      <c r="I20" s="851"/>
      <c r="J20" s="853"/>
      <c r="K20" s="853"/>
      <c r="L20" s="850"/>
      <c r="M20" s="854"/>
      <c r="N20" s="974" t="s">
        <v>882</v>
      </c>
      <c r="O20" s="856"/>
      <c r="P20" s="856"/>
      <c r="Q20" s="856"/>
      <c r="R20" s="856"/>
      <c r="S20" s="856"/>
      <c r="T20" s="856"/>
      <c r="U20" s="856"/>
      <c r="V20" s="856"/>
      <c r="W20" s="856"/>
      <c r="X20" s="856"/>
      <c r="Y20" s="854"/>
    </row>
    <row r="21" spans="1:25" s="829" customFormat="1" ht="18" customHeight="1">
      <c r="A21" s="832"/>
      <c r="B21" s="842"/>
      <c r="C21" s="879"/>
      <c r="D21" s="880"/>
      <c r="E21" s="881"/>
      <c r="F21" s="881"/>
      <c r="G21" s="881"/>
      <c r="H21" s="881"/>
      <c r="I21" s="880"/>
      <c r="J21" s="882"/>
      <c r="K21" s="882"/>
      <c r="L21" s="879"/>
      <c r="M21" s="860"/>
      <c r="N21" s="842"/>
      <c r="O21" s="883"/>
      <c r="P21" s="883"/>
      <c r="Q21" s="883"/>
      <c r="R21" s="883"/>
      <c r="S21" s="883"/>
      <c r="T21" s="883"/>
      <c r="U21" s="883"/>
      <c r="V21" s="883"/>
      <c r="W21" s="883"/>
      <c r="X21" s="883"/>
      <c r="Y21" s="884"/>
    </row>
    <row r="22" spans="1:25" s="829" customFormat="1" ht="18" customHeight="1">
      <c r="A22" s="832"/>
      <c r="B22" s="842"/>
      <c r="C22" s="879"/>
      <c r="D22" s="880"/>
      <c r="E22" s="881"/>
      <c r="F22" s="881"/>
      <c r="G22" s="881"/>
      <c r="H22" s="881"/>
      <c r="I22" s="880"/>
      <c r="J22" s="882"/>
      <c r="K22" s="882"/>
      <c r="L22" s="879"/>
      <c r="M22" s="860"/>
      <c r="N22" s="842"/>
      <c r="O22" s="859"/>
      <c r="P22" s="859"/>
      <c r="Q22" s="859"/>
      <c r="R22" s="859"/>
      <c r="S22" s="859"/>
      <c r="T22" s="859"/>
      <c r="U22" s="859"/>
      <c r="V22" s="859"/>
      <c r="W22" s="859"/>
      <c r="X22" s="859"/>
      <c r="Y22" s="860"/>
    </row>
    <row r="23" spans="1:25" ht="18" customHeight="1">
      <c r="B23" s="885"/>
      <c r="C23" s="886"/>
      <c r="D23" s="886"/>
      <c r="E23" s="886"/>
      <c r="F23" s="886"/>
      <c r="G23" s="886"/>
      <c r="H23" s="886"/>
      <c r="I23" s="886"/>
      <c r="J23" s="886"/>
      <c r="K23" s="886"/>
      <c r="L23" s="886"/>
      <c r="M23" s="887"/>
      <c r="N23" s="885"/>
      <c r="O23" s="886"/>
      <c r="P23" s="886"/>
      <c r="Q23" s="886"/>
      <c r="R23" s="886"/>
      <c r="S23" s="886"/>
      <c r="T23" s="886"/>
      <c r="U23" s="886"/>
      <c r="V23" s="886"/>
      <c r="W23" s="886"/>
      <c r="X23" s="886"/>
      <c r="Y23" s="887"/>
    </row>
    <row r="24" spans="1:25" ht="18" customHeight="1">
      <c r="B24" s="888"/>
      <c r="C24" s="889"/>
      <c r="D24" s="889"/>
      <c r="E24" s="889"/>
      <c r="F24" s="889"/>
      <c r="G24" s="889"/>
      <c r="H24" s="889"/>
      <c r="I24" s="889"/>
      <c r="J24" s="889"/>
      <c r="K24" s="889"/>
      <c r="L24" s="889"/>
      <c r="M24" s="890"/>
      <c r="N24" s="888"/>
      <c r="O24" s="889"/>
      <c r="P24" s="889"/>
      <c r="Q24" s="889"/>
      <c r="R24" s="889"/>
      <c r="S24" s="889"/>
      <c r="T24" s="889"/>
      <c r="U24" s="889"/>
      <c r="V24" s="889"/>
      <c r="W24" s="889"/>
      <c r="X24" s="889"/>
      <c r="Y24" s="890"/>
    </row>
    <row r="25" spans="1:25" s="829" customFormat="1" ht="18" customHeight="1">
      <c r="A25" s="832"/>
      <c r="B25" s="842"/>
      <c r="C25" s="879"/>
      <c r="D25" s="880"/>
      <c r="E25" s="881"/>
      <c r="F25" s="881"/>
      <c r="G25" s="881"/>
      <c r="H25" s="881"/>
      <c r="I25" s="880"/>
      <c r="J25" s="882"/>
      <c r="K25" s="882"/>
      <c r="L25" s="879"/>
      <c r="M25" s="860"/>
      <c r="N25" s="842"/>
      <c r="O25" s="859"/>
      <c r="P25" s="859"/>
      <c r="Q25" s="859"/>
      <c r="R25" s="859"/>
      <c r="S25" s="859"/>
      <c r="T25" s="859"/>
      <c r="U25" s="859"/>
      <c r="V25" s="859"/>
      <c r="W25" s="859"/>
      <c r="X25" s="859"/>
      <c r="Y25" s="860"/>
    </row>
    <row r="26" spans="1:25" s="829" customFormat="1" ht="18" customHeight="1">
      <c r="A26" s="832"/>
      <c r="B26" s="858"/>
      <c r="C26" s="861"/>
      <c r="D26" s="862"/>
      <c r="E26" s="863"/>
      <c r="F26" s="863"/>
      <c r="G26" s="863"/>
      <c r="H26" s="863"/>
      <c r="I26" s="862"/>
      <c r="J26" s="864"/>
      <c r="K26" s="864"/>
      <c r="L26" s="861"/>
      <c r="M26" s="865"/>
      <c r="N26" s="858"/>
      <c r="O26" s="891"/>
      <c r="P26" s="891"/>
      <c r="Q26" s="891"/>
      <c r="R26" s="891"/>
      <c r="S26" s="891"/>
      <c r="T26" s="891"/>
      <c r="U26" s="891"/>
      <c r="V26" s="891"/>
      <c r="W26" s="891"/>
      <c r="X26" s="891"/>
      <c r="Y26" s="865"/>
    </row>
    <row r="27" spans="1:25" s="829" customFormat="1" ht="18" customHeight="1">
      <c r="A27" s="832"/>
      <c r="B27" s="842"/>
      <c r="C27" s="879"/>
      <c r="D27" s="880"/>
      <c r="E27" s="881"/>
      <c r="F27" s="881"/>
      <c r="G27" s="881"/>
      <c r="H27" s="881"/>
      <c r="I27" s="880"/>
      <c r="J27" s="882"/>
      <c r="K27" s="882"/>
      <c r="L27" s="879"/>
      <c r="M27" s="860"/>
      <c r="N27" s="842"/>
      <c r="O27" s="859"/>
      <c r="P27" s="859"/>
      <c r="Q27" s="859"/>
      <c r="R27" s="859"/>
      <c r="S27" s="859"/>
      <c r="T27" s="859"/>
      <c r="U27" s="859"/>
      <c r="V27" s="859"/>
      <c r="W27" s="859"/>
      <c r="X27" s="859"/>
      <c r="Y27" s="860"/>
    </row>
    <row r="28" spans="1:25" s="829" customFormat="1" ht="18" customHeight="1">
      <c r="A28" s="832"/>
      <c r="B28" s="858"/>
      <c r="C28" s="861"/>
      <c r="D28" s="862"/>
      <c r="E28" s="863"/>
      <c r="F28" s="863"/>
      <c r="G28" s="863"/>
      <c r="H28" s="863"/>
      <c r="I28" s="862"/>
      <c r="J28" s="864"/>
      <c r="K28" s="864"/>
      <c r="L28" s="861"/>
      <c r="M28" s="865"/>
      <c r="N28" s="858"/>
      <c r="O28" s="891"/>
      <c r="P28" s="891"/>
      <c r="Q28" s="891"/>
      <c r="R28" s="891"/>
      <c r="S28" s="891"/>
      <c r="T28" s="891"/>
      <c r="U28" s="891"/>
      <c r="V28" s="891"/>
      <c r="W28" s="891"/>
      <c r="X28" s="891"/>
      <c r="Y28" s="865"/>
    </row>
    <row r="29" spans="1:25" s="829" customFormat="1" ht="18" customHeight="1">
      <c r="A29" s="832"/>
      <c r="B29" s="841"/>
      <c r="C29" s="831"/>
      <c r="D29" s="835"/>
      <c r="E29" s="837"/>
      <c r="F29" s="837"/>
      <c r="G29" s="837"/>
      <c r="H29" s="837"/>
      <c r="I29" s="835"/>
      <c r="J29" s="838"/>
      <c r="K29" s="838"/>
      <c r="L29" s="831"/>
      <c r="M29" s="828"/>
    </row>
    <row r="30" spans="1:25" s="829" customFormat="1" ht="18" customHeight="1">
      <c r="A30" s="832"/>
      <c r="B30" s="841" t="s">
        <v>792</v>
      </c>
      <c r="C30" s="831"/>
      <c r="D30" s="835"/>
      <c r="E30" s="837"/>
      <c r="F30" s="837"/>
      <c r="G30" s="837"/>
      <c r="H30" s="837"/>
      <c r="I30" s="835"/>
      <c r="J30" s="838"/>
      <c r="K30" s="838"/>
      <c r="L30" s="831"/>
      <c r="M30" s="828"/>
    </row>
    <row r="31" spans="1:25" s="829" customFormat="1" ht="18" customHeight="1">
      <c r="A31" s="832"/>
      <c r="B31" s="874" t="s">
        <v>802</v>
      </c>
      <c r="C31" s="831"/>
      <c r="D31" s="835"/>
      <c r="E31" s="837"/>
      <c r="F31" s="837"/>
      <c r="G31" s="837"/>
      <c r="H31" s="837"/>
      <c r="I31" s="835"/>
      <c r="J31" s="838"/>
      <c r="K31" s="838"/>
      <c r="L31" s="831"/>
      <c r="M31" s="828"/>
    </row>
    <row r="32" spans="1:25" s="829" customFormat="1" ht="18" customHeight="1">
      <c r="A32" s="832"/>
      <c r="B32" s="857"/>
      <c r="C32" s="844"/>
      <c r="D32" s="845"/>
      <c r="E32" s="846"/>
      <c r="F32" s="846"/>
      <c r="G32" s="846"/>
      <c r="H32" s="846"/>
      <c r="I32" s="845"/>
      <c r="J32" s="847"/>
      <c r="K32" s="847"/>
      <c r="L32" s="844"/>
      <c r="M32" s="855"/>
      <c r="N32" s="855"/>
      <c r="O32" s="855"/>
      <c r="P32" s="855"/>
      <c r="Q32" s="855"/>
      <c r="R32" s="855"/>
      <c r="S32" s="855"/>
      <c r="T32" s="855"/>
      <c r="U32" s="855"/>
      <c r="V32" s="855"/>
      <c r="W32" s="855"/>
      <c r="X32" s="855"/>
      <c r="Y32" s="848"/>
    </row>
    <row r="33" spans="1:26" s="829" customFormat="1" ht="18" customHeight="1">
      <c r="A33" s="832"/>
      <c r="B33" s="892"/>
      <c r="C33" s="831"/>
      <c r="D33" s="835"/>
      <c r="E33" s="837"/>
      <c r="F33" s="837"/>
      <c r="G33" s="837"/>
      <c r="H33" s="837"/>
      <c r="I33" s="835"/>
      <c r="J33" s="838"/>
      <c r="K33" s="838"/>
      <c r="L33" s="831"/>
      <c r="M33" s="828"/>
      <c r="N33" s="828"/>
      <c r="O33" s="828"/>
      <c r="P33" s="828"/>
      <c r="Q33" s="828"/>
      <c r="R33" s="828"/>
      <c r="S33" s="828"/>
      <c r="T33" s="828"/>
      <c r="U33" s="828"/>
      <c r="V33" s="828"/>
      <c r="W33" s="828"/>
      <c r="X33" s="828"/>
      <c r="Y33" s="866"/>
    </row>
    <row r="34" spans="1:26" s="829" customFormat="1" ht="18" customHeight="1">
      <c r="A34" s="832"/>
      <c r="B34" s="892"/>
      <c r="C34" s="831"/>
      <c r="D34" s="835"/>
      <c r="E34" s="837"/>
      <c r="F34" s="837"/>
      <c r="G34" s="837"/>
      <c r="H34" s="837"/>
      <c r="I34" s="835"/>
      <c r="J34" s="838"/>
      <c r="K34" s="838"/>
      <c r="L34" s="831"/>
      <c r="M34" s="828"/>
      <c r="N34" s="828"/>
      <c r="O34" s="828"/>
      <c r="P34" s="828"/>
      <c r="Q34" s="828"/>
      <c r="R34" s="828"/>
      <c r="S34" s="828"/>
      <c r="T34" s="828"/>
      <c r="U34" s="828"/>
      <c r="V34" s="828"/>
      <c r="W34" s="828"/>
      <c r="X34" s="828"/>
      <c r="Y34" s="866"/>
    </row>
    <row r="35" spans="1:26" s="829" customFormat="1" ht="18" customHeight="1">
      <c r="A35" s="832"/>
      <c r="B35" s="892"/>
      <c r="C35" s="831"/>
      <c r="D35" s="835"/>
      <c r="E35" s="837"/>
      <c r="F35" s="837"/>
      <c r="G35" s="837"/>
      <c r="H35" s="837"/>
      <c r="I35" s="835"/>
      <c r="J35" s="838"/>
      <c r="K35" s="838"/>
      <c r="L35" s="831"/>
      <c r="M35" s="828"/>
      <c r="N35" s="828"/>
      <c r="O35" s="828"/>
      <c r="P35" s="828"/>
      <c r="Q35" s="828"/>
      <c r="R35" s="828"/>
      <c r="S35" s="828"/>
      <c r="T35" s="828"/>
      <c r="U35" s="828"/>
      <c r="V35" s="828"/>
      <c r="W35" s="828"/>
      <c r="X35" s="828"/>
      <c r="Y35" s="866"/>
    </row>
    <row r="36" spans="1:26" s="829" customFormat="1" ht="18" customHeight="1">
      <c r="A36" s="828"/>
      <c r="B36" s="867"/>
      <c r="C36" s="828"/>
      <c r="D36" s="828"/>
      <c r="E36" s="828"/>
      <c r="F36" s="828"/>
      <c r="G36" s="828"/>
      <c r="H36" s="828"/>
      <c r="I36" s="828"/>
      <c r="J36" s="828"/>
      <c r="K36" s="828"/>
      <c r="L36" s="828"/>
      <c r="M36" s="828"/>
      <c r="N36" s="828"/>
      <c r="O36" s="828"/>
      <c r="P36" s="828"/>
      <c r="Q36" s="828"/>
      <c r="R36" s="828"/>
      <c r="S36" s="828"/>
      <c r="T36" s="828"/>
      <c r="U36" s="828"/>
      <c r="V36" s="828"/>
      <c r="W36" s="828"/>
      <c r="X36" s="828"/>
      <c r="Y36" s="866"/>
    </row>
    <row r="37" spans="1:26" s="829" customFormat="1" ht="18" customHeight="1">
      <c r="A37" s="839"/>
      <c r="B37" s="868"/>
      <c r="C37" s="869"/>
      <c r="D37" s="869"/>
      <c r="E37" s="869"/>
      <c r="F37" s="869"/>
      <c r="G37" s="869"/>
      <c r="H37" s="869"/>
      <c r="I37" s="869"/>
      <c r="J37" s="869"/>
      <c r="K37" s="869"/>
      <c r="L37" s="869"/>
      <c r="M37" s="869"/>
      <c r="N37" s="869"/>
      <c r="O37" s="869"/>
      <c r="P37" s="869"/>
      <c r="Q37" s="869"/>
      <c r="R37" s="869"/>
      <c r="S37" s="869"/>
      <c r="T37" s="869"/>
      <c r="U37" s="869"/>
      <c r="V37" s="869"/>
      <c r="W37" s="869"/>
      <c r="X37" s="869"/>
      <c r="Y37" s="870"/>
      <c r="Z37" s="839"/>
    </row>
    <row r="38" spans="1:26" ht="18" customHeight="1">
      <c r="B38" s="868"/>
      <c r="C38" s="869"/>
      <c r="D38" s="869"/>
      <c r="E38" s="869"/>
      <c r="F38" s="869"/>
      <c r="G38" s="869"/>
      <c r="H38" s="869"/>
      <c r="I38" s="869"/>
      <c r="J38" s="869"/>
      <c r="K38" s="869"/>
      <c r="L38" s="869"/>
      <c r="M38" s="869"/>
      <c r="N38" s="869"/>
      <c r="O38" s="869"/>
      <c r="P38" s="869"/>
      <c r="Q38" s="869"/>
      <c r="R38" s="869"/>
      <c r="S38" s="869"/>
      <c r="T38" s="869"/>
      <c r="U38" s="869"/>
      <c r="V38" s="869"/>
      <c r="W38" s="869"/>
      <c r="X38" s="869"/>
      <c r="Y38" s="870"/>
    </row>
    <row r="39" spans="1:26" ht="18" customHeight="1">
      <c r="B39" s="868"/>
      <c r="C39" s="869"/>
      <c r="D39" s="869"/>
      <c r="E39" s="869"/>
      <c r="F39" s="869"/>
      <c r="G39" s="869"/>
      <c r="H39" s="869"/>
      <c r="I39" s="869"/>
      <c r="J39" s="869"/>
      <c r="K39" s="869"/>
      <c r="L39" s="869"/>
      <c r="M39" s="869"/>
      <c r="N39" s="869"/>
      <c r="O39" s="869"/>
      <c r="P39" s="869"/>
      <c r="Q39" s="869"/>
      <c r="R39" s="869"/>
      <c r="S39" s="869"/>
      <c r="T39" s="869"/>
      <c r="U39" s="869"/>
      <c r="V39" s="869"/>
      <c r="W39" s="869"/>
      <c r="X39" s="869"/>
      <c r="Y39" s="870"/>
    </row>
    <row r="40" spans="1:26" ht="18" customHeight="1">
      <c r="B40" s="868"/>
      <c r="C40" s="869"/>
      <c r="D40" s="869"/>
      <c r="E40" s="869"/>
      <c r="F40" s="869"/>
      <c r="G40" s="869"/>
      <c r="H40" s="869"/>
      <c r="I40" s="869"/>
      <c r="J40" s="869"/>
      <c r="K40" s="869"/>
      <c r="L40" s="869"/>
      <c r="M40" s="869"/>
      <c r="N40" s="869"/>
      <c r="O40" s="869"/>
      <c r="P40" s="869"/>
      <c r="Q40" s="869"/>
      <c r="R40" s="869"/>
      <c r="S40" s="869"/>
      <c r="T40" s="869"/>
      <c r="U40" s="869"/>
      <c r="V40" s="869"/>
      <c r="W40" s="869"/>
      <c r="X40" s="869"/>
      <c r="Y40" s="870"/>
    </row>
    <row r="41" spans="1:26" ht="18" customHeight="1">
      <c r="B41" s="871"/>
      <c r="C41" s="872"/>
      <c r="D41" s="872"/>
      <c r="E41" s="872"/>
      <c r="F41" s="872"/>
      <c r="G41" s="872"/>
      <c r="H41" s="872"/>
      <c r="I41" s="872"/>
      <c r="J41" s="872"/>
      <c r="K41" s="872"/>
      <c r="L41" s="872"/>
      <c r="M41" s="872"/>
      <c r="N41" s="872"/>
      <c r="O41" s="872"/>
      <c r="P41" s="872"/>
      <c r="Q41" s="872"/>
      <c r="R41" s="872"/>
      <c r="S41" s="872"/>
      <c r="T41" s="872"/>
      <c r="U41" s="872"/>
      <c r="V41" s="872"/>
      <c r="W41" s="872"/>
      <c r="X41" s="872"/>
      <c r="Y41" s="873"/>
    </row>
  </sheetData>
  <mergeCells count="32">
    <mergeCell ref="P14:Q14"/>
    <mergeCell ref="T15:U15"/>
    <mergeCell ref="V15:Y15"/>
    <mergeCell ref="D15:E15"/>
    <mergeCell ref="F15:K15"/>
    <mergeCell ref="L15:O15"/>
    <mergeCell ref="P15:Q15"/>
    <mergeCell ref="R15:S15"/>
    <mergeCell ref="R14:S14"/>
    <mergeCell ref="T14:U14"/>
    <mergeCell ref="V14:Y14"/>
    <mergeCell ref="D14:E14"/>
    <mergeCell ref="F14:K14"/>
    <mergeCell ref="L14:O14"/>
    <mergeCell ref="B12:C13"/>
    <mergeCell ref="D12:E13"/>
    <mergeCell ref="F12:K13"/>
    <mergeCell ref="L12:O13"/>
    <mergeCell ref="P12:S12"/>
    <mergeCell ref="T12:U13"/>
    <mergeCell ref="V12:Y12"/>
    <mergeCell ref="P13:Q13"/>
    <mergeCell ref="R13:S13"/>
    <mergeCell ref="V13:Y13"/>
    <mergeCell ref="AA8:AZ9"/>
    <mergeCell ref="N4:O4"/>
    <mergeCell ref="P4:Q4"/>
    <mergeCell ref="R4:Y4"/>
    <mergeCell ref="B4:M4"/>
    <mergeCell ref="O7:R7"/>
    <mergeCell ref="T7:Y7"/>
    <mergeCell ref="B8:Y9"/>
  </mergeCells>
  <phoneticPr fontId="3"/>
  <conditionalFormatting sqref="A1:Z50">
    <cfRule type="expression" dxfId="7" priority="1">
      <formula>A1:Z1&lt;&gt;""</formula>
    </cfRule>
  </conditionalFormatting>
  <dataValidations count="3">
    <dataValidation type="list" allowBlank="1" sqref="G16" xr:uid="{00000000-0002-0000-1600-000000000000}">
      <formula1>"4,5,6,7,8,9,10,11,12,1,2,3"</formula1>
    </dataValidation>
    <dataValidation type="list" allowBlank="1" sqref="E16" xr:uid="{00000000-0002-0000-1600-000001000000}">
      <formula1>"令和6,令和5,令和4,令和3,令和2,平成31（令和元）"</formula1>
    </dataValidation>
    <dataValidation type="list" allowBlank="1" showInputMessage="1" showErrorMessage="1" sqref="B14:B15" xr:uid="{8355E299-E056-48A6-A180-A1B8DD687CFB}">
      <formula1>"平成,令和"</formula1>
    </dataValidation>
  </dataValidations>
  <pageMargins left="0.39370078740157483" right="0.19685039370078741" top="0.59055118110236227" bottom="0.59055118110236227" header="0.31496062992125984" footer="0.39370078740157483"/>
  <pageSetup paperSize="9" orientation="portrait" cellComments="asDisplayed"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DE9C3-95BC-4CDA-9D2C-E7B26BB61BC0}">
  <sheetPr>
    <tabColor rgb="FFFFFF00"/>
  </sheetPr>
  <dimension ref="A1:GV63"/>
  <sheetViews>
    <sheetView view="pageBreakPreview" zoomScaleNormal="100" zoomScaleSheetLayoutView="100" workbookViewId="0"/>
  </sheetViews>
  <sheetFormatPr defaultColWidth="3.75" defaultRowHeight="24" customHeight="1"/>
  <cols>
    <col min="1" max="16384" width="3.75" style="38"/>
  </cols>
  <sheetData>
    <row r="1" spans="1:204" s="29" customFormat="1" ht="24" customHeight="1" thickBot="1">
      <c r="B1" s="30"/>
      <c r="X1" s="799" t="s">
        <v>203</v>
      </c>
      <c r="Y1" s="800"/>
      <c r="Z1" s="801"/>
    </row>
    <row r="2" spans="1:204" s="29" customFormat="1" ht="24" customHeight="1">
      <c r="B2" s="30"/>
      <c r="X2" s="35"/>
      <c r="Y2" s="35"/>
      <c r="Z2" s="35"/>
    </row>
    <row r="3" spans="1:204" s="16" customFormat="1" ht="24" customHeight="1">
      <c r="B3" s="449" t="s">
        <v>188</v>
      </c>
      <c r="C3" s="450"/>
      <c r="D3" s="450"/>
      <c r="E3" s="450"/>
      <c r="F3" s="450"/>
      <c r="G3" s="450"/>
      <c r="H3" s="450"/>
      <c r="I3" s="450"/>
      <c r="J3" s="450"/>
      <c r="K3" s="450"/>
      <c r="L3" s="450"/>
      <c r="M3" s="451"/>
      <c r="N3" s="447" t="s">
        <v>78</v>
      </c>
      <c r="O3" s="447"/>
      <c r="P3" s="447"/>
      <c r="Q3" s="447"/>
      <c r="R3" s="447"/>
      <c r="S3" s="447"/>
      <c r="T3" s="447"/>
      <c r="U3" s="447"/>
      <c r="V3" s="447"/>
      <c r="W3" s="447"/>
      <c r="X3" s="447"/>
      <c r="Y3" s="447"/>
    </row>
    <row r="4" spans="1:204" s="16" customFormat="1" ht="24"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5"/>
      <c r="V4" s="1345"/>
      <c r="W4" s="1345"/>
      <c r="X4" s="1345"/>
      <c r="Y4" s="1346"/>
    </row>
    <row r="5" spans="1:204" s="16" customFormat="1" ht="24" customHeight="1">
      <c r="B5" s="17"/>
      <c r="C5" s="17"/>
      <c r="D5" s="17"/>
      <c r="E5" s="17"/>
      <c r="F5" s="17"/>
      <c r="G5" s="17"/>
      <c r="H5" s="17"/>
      <c r="I5" s="17"/>
      <c r="J5" s="17"/>
      <c r="K5" s="17"/>
      <c r="L5" s="17"/>
      <c r="M5" s="17"/>
      <c r="N5" s="17"/>
      <c r="O5" s="17"/>
      <c r="P5" s="17"/>
      <c r="Q5" s="17"/>
      <c r="R5" s="17"/>
      <c r="S5" s="17"/>
      <c r="T5" s="17"/>
      <c r="U5" s="17"/>
      <c r="V5" s="17"/>
      <c r="W5" s="17"/>
      <c r="X5" s="17"/>
      <c r="Y5" s="17"/>
    </row>
    <row r="6" spans="1:204" s="29" customFormat="1" ht="24" customHeight="1">
      <c r="A6" s="460"/>
      <c r="B6" s="460" t="s">
        <v>756</v>
      </c>
      <c r="C6" s="460"/>
      <c r="D6" s="460"/>
      <c r="E6" s="460"/>
      <c r="F6" s="460"/>
      <c r="G6" s="460"/>
      <c r="H6" s="460"/>
      <c r="I6" s="460"/>
      <c r="J6" s="460"/>
      <c r="K6" s="460"/>
      <c r="L6" s="460"/>
      <c r="M6" s="460"/>
      <c r="N6" s="460"/>
      <c r="O6" s="460"/>
      <c r="P6" s="460"/>
      <c r="Q6" s="460"/>
      <c r="R6" s="460"/>
      <c r="S6" s="460"/>
      <c r="T6" s="460"/>
      <c r="U6" s="460"/>
      <c r="V6" s="460"/>
      <c r="W6" s="460"/>
      <c r="X6" s="460"/>
      <c r="Y6" s="460"/>
      <c r="Z6" s="24"/>
      <c r="AA6" s="24"/>
      <c r="AB6" s="24"/>
      <c r="AC6" s="24"/>
      <c r="AD6" s="24"/>
      <c r="AE6" s="24"/>
      <c r="AF6" s="24"/>
      <c r="AG6" s="24"/>
      <c r="AH6" s="24"/>
      <c r="AI6" s="24"/>
      <c r="AJ6" s="24"/>
      <c r="AK6" s="24"/>
      <c r="AL6" s="38"/>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row>
    <row r="7" spans="1:204" s="81" customFormat="1" ht="24" customHeight="1">
      <c r="A7" s="98" t="s">
        <v>690</v>
      </c>
      <c r="B7" s="465"/>
      <c r="C7" s="465"/>
      <c r="D7" s="465"/>
      <c r="E7" s="465"/>
      <c r="F7" s="465"/>
      <c r="G7" s="465"/>
      <c r="H7" s="465"/>
      <c r="I7" s="465"/>
      <c r="J7" s="465"/>
      <c r="K7" s="465"/>
      <c r="L7" s="465"/>
      <c r="M7" s="465"/>
      <c r="N7" s="465"/>
      <c r="O7" s="465"/>
      <c r="P7" s="465"/>
      <c r="Q7" s="465"/>
      <c r="R7" s="465"/>
      <c r="S7" s="465"/>
      <c r="T7" s="465"/>
      <c r="U7" s="465"/>
      <c r="V7" s="465"/>
      <c r="W7" s="465"/>
      <c r="X7" s="465"/>
      <c r="Y7" s="465"/>
      <c r="AL7" s="108"/>
    </row>
    <row r="8" spans="1:204" s="80" customFormat="1" ht="24" customHeight="1">
      <c r="A8" s="98"/>
      <c r="B8" s="98" t="s">
        <v>205</v>
      </c>
      <c r="C8" s="98"/>
      <c r="D8" s="98"/>
      <c r="E8" s="98"/>
      <c r="F8" s="98"/>
      <c r="G8" s="98"/>
      <c r="H8" s="789" t="s">
        <v>994</v>
      </c>
      <c r="I8" s="153"/>
      <c r="J8" s="98"/>
      <c r="L8" s="98"/>
      <c r="M8" s="98"/>
      <c r="N8" s="98"/>
      <c r="O8" s="98"/>
      <c r="P8" s="98"/>
      <c r="Q8" s="98"/>
      <c r="R8" s="98"/>
      <c r="S8" s="98"/>
      <c r="T8" s="98"/>
      <c r="U8" s="98"/>
      <c r="V8" s="98"/>
      <c r="W8" s="98"/>
      <c r="X8" s="98"/>
      <c r="Y8" s="98"/>
      <c r="Z8" s="98"/>
    </row>
    <row r="9" spans="1:204" s="80" customFormat="1" ht="24" customHeight="1">
      <c r="A9" s="98"/>
      <c r="B9" s="98"/>
      <c r="C9" s="98"/>
      <c r="D9" s="98"/>
      <c r="E9" s="98"/>
      <c r="F9" s="98"/>
      <c r="G9" s="98"/>
      <c r="H9" s="789" t="s">
        <v>993</v>
      </c>
      <c r="I9" s="153"/>
      <c r="J9" s="98"/>
      <c r="L9" s="98"/>
      <c r="M9" s="98"/>
      <c r="N9" s="98"/>
      <c r="O9" s="98"/>
      <c r="P9" s="98"/>
      <c r="Q9" s="98"/>
      <c r="R9" s="98"/>
      <c r="S9" s="98"/>
      <c r="T9" s="98"/>
      <c r="U9" s="98"/>
      <c r="V9" s="98"/>
      <c r="W9" s="98"/>
      <c r="X9" s="98"/>
      <c r="Y9" s="98"/>
      <c r="Z9" s="98"/>
    </row>
    <row r="10" spans="1:204" s="81" customFormat="1" ht="24" customHeight="1">
      <c r="B10" s="1143"/>
      <c r="C10" s="565" t="s">
        <v>536</v>
      </c>
      <c r="D10" s="566"/>
      <c r="E10" s="566"/>
      <c r="F10" s="566"/>
      <c r="G10" s="566"/>
      <c r="H10" s="566"/>
      <c r="I10" s="566"/>
      <c r="J10" s="567"/>
      <c r="K10" s="440" t="s">
        <v>321</v>
      </c>
      <c r="L10" s="441"/>
      <c r="M10" s="441"/>
      <c r="N10" s="441"/>
      <c r="O10" s="441"/>
      <c r="P10" s="441"/>
      <c r="Q10" s="441"/>
      <c r="R10" s="441"/>
      <c r="S10" s="441"/>
      <c r="T10" s="441"/>
      <c r="U10" s="441"/>
      <c r="V10" s="2119" t="s">
        <v>212</v>
      </c>
      <c r="W10" s="2120"/>
      <c r="X10" s="2120"/>
      <c r="Y10" s="2121"/>
    </row>
    <row r="11" spans="1:204" s="81" customFormat="1" ht="24" customHeight="1">
      <c r="B11" s="1143"/>
      <c r="C11" s="2122" t="s">
        <v>213</v>
      </c>
      <c r="D11" s="207" t="s">
        <v>210</v>
      </c>
      <c r="E11" s="207"/>
      <c r="F11" s="207"/>
      <c r="G11" s="207"/>
      <c r="H11" s="207"/>
      <c r="I11" s="207"/>
      <c r="J11" s="207"/>
      <c r="K11" s="207"/>
      <c r="L11" s="207"/>
      <c r="M11" s="207"/>
      <c r="N11" s="207"/>
      <c r="O11" s="207"/>
      <c r="P11" s="207"/>
      <c r="Q11" s="207"/>
      <c r="R11" s="207"/>
      <c r="S11" s="207"/>
      <c r="T11" s="207"/>
      <c r="U11" s="207"/>
      <c r="V11" s="207"/>
      <c r="W11" s="207"/>
      <c r="X11" s="207"/>
      <c r="Y11" s="208"/>
    </row>
    <row r="12" spans="1:204" s="81" customFormat="1" ht="24" customHeight="1">
      <c r="B12" s="1143"/>
      <c r="C12" s="2123"/>
      <c r="D12" s="442" t="s">
        <v>669</v>
      </c>
      <c r="E12" s="443"/>
      <c r="F12" s="443"/>
      <c r="G12" s="443"/>
      <c r="H12" s="443"/>
      <c r="I12" s="443"/>
      <c r="J12" s="443"/>
      <c r="K12" s="443"/>
      <c r="L12" s="443"/>
      <c r="M12" s="443"/>
      <c r="N12" s="443"/>
      <c r="O12" s="443"/>
      <c r="P12" s="443"/>
      <c r="Q12" s="443"/>
      <c r="R12" s="443"/>
      <c r="S12" s="443"/>
      <c r="T12" s="443"/>
      <c r="U12" s="443"/>
      <c r="V12" s="2125" t="s">
        <v>212</v>
      </c>
      <c r="W12" s="2125"/>
      <c r="X12" s="2125"/>
      <c r="Y12" s="2126"/>
      <c r="Z12" s="1143"/>
    </row>
    <row r="13" spans="1:204" s="81" customFormat="1" ht="24" customHeight="1">
      <c r="B13" s="1143"/>
      <c r="C13" s="2123"/>
      <c r="D13" s="444" t="s">
        <v>214</v>
      </c>
      <c r="E13" s="445"/>
      <c r="F13" s="445"/>
      <c r="G13" s="445"/>
      <c r="H13" s="445"/>
      <c r="I13" s="445"/>
      <c r="J13" s="445"/>
      <c r="K13" s="445"/>
      <c r="L13" s="445"/>
      <c r="M13" s="445"/>
      <c r="N13" s="445"/>
      <c r="O13" s="445"/>
      <c r="P13" s="445"/>
      <c r="Q13" s="445"/>
      <c r="R13" s="445"/>
      <c r="S13" s="445"/>
      <c r="T13" s="445"/>
      <c r="U13" s="445"/>
      <c r="V13" s="2127" t="s">
        <v>722</v>
      </c>
      <c r="W13" s="2127"/>
      <c r="X13" s="2127"/>
      <c r="Y13" s="2128"/>
      <c r="Z13" s="1143"/>
    </row>
    <row r="14" spans="1:204" s="81" customFormat="1" ht="24" customHeight="1">
      <c r="B14" s="1143"/>
      <c r="C14" s="2123"/>
      <c r="D14" s="445"/>
      <c r="F14" s="783"/>
      <c r="G14" s="783"/>
      <c r="H14" s="783"/>
      <c r="I14" s="783"/>
      <c r="J14" s="783"/>
      <c r="K14" s="790" t="s">
        <v>995</v>
      </c>
      <c r="L14" s="783"/>
      <c r="M14" s="783"/>
      <c r="N14" s="783"/>
      <c r="O14" s="783"/>
      <c r="P14" s="783"/>
      <c r="Q14" s="783"/>
      <c r="R14" s="783"/>
      <c r="S14" s="783"/>
      <c r="T14" s="783"/>
      <c r="U14" s="783"/>
      <c r="V14" s="2127"/>
      <c r="W14" s="2127"/>
      <c r="X14" s="2127"/>
      <c r="Y14" s="2128"/>
      <c r="Z14" s="1143"/>
    </row>
    <row r="15" spans="1:204" s="81" customFormat="1" ht="24" customHeight="1">
      <c r="B15" s="1143"/>
      <c r="C15" s="2123"/>
      <c r="D15" s="444"/>
      <c r="E15" s="2129" t="s">
        <v>670</v>
      </c>
      <c r="F15" s="2129"/>
      <c r="G15" s="2129"/>
      <c r="H15" s="2129"/>
      <c r="I15" s="2129"/>
      <c r="J15" s="2129"/>
      <c r="K15" s="2129"/>
      <c r="L15" s="2129"/>
      <c r="M15" s="2129"/>
      <c r="N15" s="2129"/>
      <c r="O15" s="2129"/>
      <c r="P15" s="2129"/>
      <c r="Q15" s="2129"/>
      <c r="R15" s="2129"/>
      <c r="S15" s="2129"/>
      <c r="T15" s="2129"/>
      <c r="U15" s="2129"/>
      <c r="V15" s="2127"/>
      <c r="W15" s="2127"/>
      <c r="X15" s="2127"/>
      <c r="Y15" s="2128"/>
      <c r="Z15" s="1143"/>
    </row>
    <row r="16" spans="1:204" s="81" customFormat="1" ht="24" customHeight="1">
      <c r="B16" s="1143"/>
      <c r="C16" s="2123"/>
      <c r="D16" s="444"/>
      <c r="E16" s="2129"/>
      <c r="F16" s="2129"/>
      <c r="G16" s="2129"/>
      <c r="H16" s="2129"/>
      <c r="I16" s="2129"/>
      <c r="J16" s="2129"/>
      <c r="K16" s="2129"/>
      <c r="L16" s="2129"/>
      <c r="M16" s="2129"/>
      <c r="N16" s="2129"/>
      <c r="O16" s="2129"/>
      <c r="P16" s="2129"/>
      <c r="Q16" s="2129"/>
      <c r="R16" s="2129"/>
      <c r="S16" s="2129"/>
      <c r="T16" s="2129"/>
      <c r="U16" s="2129"/>
      <c r="V16" s="1144"/>
      <c r="W16" s="1144"/>
      <c r="X16" s="1144"/>
      <c r="Y16" s="1145"/>
      <c r="Z16" s="1143"/>
    </row>
    <row r="17" spans="1:47" s="81" customFormat="1" ht="24" customHeight="1">
      <c r="B17" s="1143"/>
      <c r="C17" s="2123"/>
      <c r="D17" s="444"/>
      <c r="E17" s="2129"/>
      <c r="F17" s="2129"/>
      <c r="G17" s="2129"/>
      <c r="H17" s="2129"/>
      <c r="I17" s="2129"/>
      <c r="J17" s="2129"/>
      <c r="K17" s="2129"/>
      <c r="L17" s="2129"/>
      <c r="M17" s="2129"/>
      <c r="N17" s="2129"/>
      <c r="O17" s="2129"/>
      <c r="P17" s="2129"/>
      <c r="Q17" s="2129"/>
      <c r="R17" s="2129"/>
      <c r="S17" s="2129"/>
      <c r="T17" s="2129"/>
      <c r="U17" s="2129"/>
      <c r="V17" s="2127"/>
      <c r="W17" s="2127"/>
      <c r="X17" s="2127"/>
      <c r="Y17" s="2128"/>
      <c r="Z17" s="1143"/>
    </row>
    <row r="18" spans="1:47" s="81" customFormat="1" ht="24" customHeight="1">
      <c r="B18" s="1142"/>
      <c r="C18" s="2123"/>
      <c r="D18" s="444"/>
      <c r="E18" s="2129" t="s">
        <v>711</v>
      </c>
      <c r="F18" s="2129"/>
      <c r="G18" s="2129"/>
      <c r="H18" s="2129"/>
      <c r="I18" s="2129"/>
      <c r="J18" s="2129"/>
      <c r="K18" s="2129"/>
      <c r="L18" s="2129"/>
      <c r="M18" s="2129"/>
      <c r="N18" s="2129"/>
      <c r="O18" s="2129"/>
      <c r="P18" s="2129"/>
      <c r="Q18" s="2129"/>
      <c r="R18" s="2129"/>
      <c r="S18" s="2129"/>
      <c r="T18" s="2129"/>
      <c r="U18" s="2129"/>
      <c r="V18" s="2127" t="s">
        <v>231</v>
      </c>
      <c r="W18" s="2127"/>
      <c r="X18" s="2127"/>
      <c r="Y18" s="2128"/>
      <c r="Z18" s="1143"/>
    </row>
    <row r="19" spans="1:47" s="81" customFormat="1" ht="24" customHeight="1">
      <c r="B19" s="1142"/>
      <c r="C19" s="2124"/>
      <c r="D19" s="443"/>
      <c r="E19" s="2130"/>
      <c r="F19" s="2130"/>
      <c r="G19" s="2130"/>
      <c r="H19" s="2130"/>
      <c r="I19" s="2130"/>
      <c r="J19" s="2130"/>
      <c r="K19" s="2130"/>
      <c r="L19" s="2130"/>
      <c r="M19" s="2130"/>
      <c r="N19" s="2130"/>
      <c r="O19" s="2130"/>
      <c r="P19" s="2130"/>
      <c r="Q19" s="2130"/>
      <c r="R19" s="2130"/>
      <c r="S19" s="2130"/>
      <c r="T19" s="2130"/>
      <c r="U19" s="2130"/>
      <c r="V19" s="2125"/>
      <c r="W19" s="2125"/>
      <c r="X19" s="2125"/>
      <c r="Y19" s="2126"/>
      <c r="Z19" s="1143"/>
    </row>
    <row r="20" spans="1:47" s="81" customFormat="1" ht="24" customHeight="1">
      <c r="B20" s="1143"/>
      <c r="C20" s="1143"/>
      <c r="D20" s="1143"/>
      <c r="E20" s="1143"/>
      <c r="F20" s="1143"/>
      <c r="G20" s="1143"/>
      <c r="H20" s="1143"/>
      <c r="I20" s="1143"/>
      <c r="J20" s="1143"/>
      <c r="K20" s="1143"/>
      <c r="L20" s="1143"/>
      <c r="M20" s="1143"/>
      <c r="N20" s="1143"/>
      <c r="O20" s="1143"/>
      <c r="P20" s="1143"/>
      <c r="Q20" s="1143"/>
      <c r="R20" s="1143"/>
      <c r="S20" s="1143"/>
      <c r="T20" s="1143"/>
      <c r="U20" s="1143"/>
      <c r="V20" s="1143"/>
      <c r="W20" s="1143"/>
      <c r="X20" s="1143"/>
      <c r="Y20" s="1143"/>
    </row>
    <row r="21" spans="1:47" s="81" customFormat="1" ht="24" customHeight="1">
      <c r="C21" s="98"/>
      <c r="D21" s="98"/>
      <c r="E21" s="98"/>
      <c r="F21" s="98"/>
      <c r="G21" s="98"/>
      <c r="H21" s="98"/>
      <c r="I21" s="98"/>
      <c r="J21" s="98"/>
      <c r="K21" s="98"/>
      <c r="L21" s="98"/>
      <c r="M21" s="98"/>
      <c r="N21" s="98"/>
      <c r="O21" s="98"/>
      <c r="P21" s="98"/>
      <c r="Q21" s="98"/>
      <c r="R21" s="98"/>
      <c r="S21" s="98"/>
      <c r="T21" s="98"/>
      <c r="U21" s="98"/>
      <c r="V21" s="98"/>
      <c r="AJ21" s="71"/>
      <c r="AK21" s="71"/>
      <c r="AL21" s="71"/>
      <c r="AM21" s="71"/>
      <c r="AN21" s="71"/>
      <c r="AO21" s="71"/>
      <c r="AP21" s="71"/>
      <c r="AQ21" s="71"/>
      <c r="AR21" s="71"/>
    </row>
    <row r="22" spans="1:47" s="80" customFormat="1" ht="24" customHeight="1">
      <c r="A22" s="98"/>
      <c r="B22" s="778" t="s">
        <v>996</v>
      </c>
      <c r="C22" s="1143"/>
      <c r="D22" s="1143"/>
      <c r="E22" s="1143"/>
      <c r="F22" s="1143"/>
      <c r="G22" s="1143"/>
      <c r="H22" s="1143"/>
      <c r="I22" s="1143"/>
      <c r="J22" s="1143"/>
      <c r="K22" s="1143"/>
      <c r="L22" s="1143"/>
      <c r="M22" s="1143"/>
      <c r="N22" s="1143"/>
      <c r="O22" s="1143"/>
      <c r="P22" s="1143"/>
      <c r="Q22" s="1143"/>
      <c r="R22" s="1143"/>
      <c r="S22" s="1143"/>
      <c r="T22" s="1143"/>
      <c r="U22" s="1143"/>
      <c r="V22" s="1143"/>
      <c r="W22" s="1143"/>
      <c r="X22" s="1143"/>
      <c r="Y22" s="1143"/>
      <c r="Z22" s="98"/>
    </row>
    <row r="23" spans="1:47" s="80" customFormat="1" ht="24" customHeight="1">
      <c r="A23" s="98"/>
      <c r="B23" s="2106"/>
      <c r="C23" s="2107"/>
      <c r="D23" s="2107"/>
      <c r="E23" s="2107"/>
      <c r="F23" s="2107"/>
      <c r="G23" s="2107"/>
      <c r="H23" s="2107"/>
      <c r="I23" s="2107"/>
      <c r="J23" s="2107"/>
      <c r="K23" s="2107"/>
      <c r="L23" s="2107"/>
      <c r="M23" s="2107"/>
      <c r="N23" s="2107"/>
      <c r="O23" s="2107"/>
      <c r="P23" s="2107"/>
      <c r="Q23" s="2107"/>
      <c r="R23" s="2107"/>
      <c r="S23" s="2107"/>
      <c r="T23" s="2107"/>
      <c r="U23" s="2107"/>
      <c r="V23" s="2107"/>
      <c r="W23" s="2107"/>
      <c r="X23" s="2107"/>
      <c r="Y23" s="2108"/>
      <c r="Z23" s="98"/>
    </row>
    <row r="24" spans="1:47" s="80" customFormat="1" ht="24" customHeight="1">
      <c r="A24" s="98"/>
      <c r="B24" s="2109"/>
      <c r="C24" s="2110"/>
      <c r="D24" s="2110"/>
      <c r="E24" s="2110"/>
      <c r="F24" s="2110"/>
      <c r="G24" s="2110"/>
      <c r="H24" s="2110"/>
      <c r="I24" s="2110"/>
      <c r="J24" s="2110"/>
      <c r="K24" s="2110"/>
      <c r="L24" s="2110"/>
      <c r="M24" s="2110"/>
      <c r="N24" s="2110"/>
      <c r="O24" s="2110"/>
      <c r="P24" s="2110"/>
      <c r="Q24" s="2110"/>
      <c r="R24" s="2110"/>
      <c r="S24" s="2110"/>
      <c r="T24" s="2110"/>
      <c r="U24" s="2110"/>
      <c r="V24" s="2110"/>
      <c r="W24" s="2110"/>
      <c r="X24" s="2110"/>
      <c r="Y24" s="2111"/>
      <c r="Z24" s="98"/>
    </row>
    <row r="25" spans="1:47" s="80" customFormat="1" ht="24" customHeight="1">
      <c r="A25" s="98"/>
      <c r="B25" s="2109"/>
      <c r="C25" s="2110"/>
      <c r="D25" s="2110"/>
      <c r="E25" s="2110"/>
      <c r="F25" s="2110"/>
      <c r="G25" s="2110"/>
      <c r="H25" s="2110"/>
      <c r="I25" s="2110"/>
      <c r="J25" s="2110"/>
      <c r="K25" s="2110"/>
      <c r="L25" s="2110"/>
      <c r="M25" s="2110"/>
      <c r="N25" s="2110"/>
      <c r="O25" s="2110"/>
      <c r="P25" s="2110"/>
      <c r="Q25" s="2110"/>
      <c r="R25" s="2110"/>
      <c r="S25" s="2110"/>
      <c r="T25" s="2110"/>
      <c r="U25" s="2110"/>
      <c r="V25" s="2110"/>
      <c r="W25" s="2110"/>
      <c r="X25" s="2110"/>
      <c r="Y25" s="2111"/>
      <c r="Z25" s="98"/>
    </row>
    <row r="26" spans="1:47" s="80" customFormat="1" ht="24" customHeight="1">
      <c r="A26" s="98"/>
      <c r="B26" s="2112"/>
      <c r="C26" s="2113"/>
      <c r="D26" s="2113"/>
      <c r="E26" s="2113"/>
      <c r="F26" s="2113"/>
      <c r="G26" s="2113"/>
      <c r="H26" s="2113"/>
      <c r="I26" s="2113"/>
      <c r="J26" s="2113"/>
      <c r="K26" s="2113"/>
      <c r="L26" s="2113"/>
      <c r="M26" s="2113"/>
      <c r="N26" s="2113"/>
      <c r="O26" s="2113"/>
      <c r="P26" s="2113"/>
      <c r="Q26" s="2113"/>
      <c r="R26" s="2113"/>
      <c r="S26" s="2113"/>
      <c r="T26" s="2113"/>
      <c r="U26" s="2113"/>
      <c r="V26" s="2113"/>
      <c r="W26" s="2113"/>
      <c r="X26" s="2113"/>
      <c r="Y26" s="2114"/>
      <c r="Z26" s="98"/>
    </row>
    <row r="27" spans="1:47" s="80" customFormat="1" ht="24" customHeight="1">
      <c r="A27" s="98"/>
      <c r="B27" s="755" t="s">
        <v>735</v>
      </c>
      <c r="C27" s="755"/>
      <c r="D27" s="755"/>
      <c r="E27" s="755"/>
      <c r="F27" s="755"/>
      <c r="G27" s="755"/>
      <c r="H27" s="755"/>
      <c r="I27" s="755"/>
      <c r="J27" s="755"/>
      <c r="K27" s="755"/>
      <c r="L27" s="755"/>
      <c r="M27" s="755"/>
      <c r="N27" s="755"/>
      <c r="O27" s="755"/>
      <c r="P27" s="755"/>
      <c r="Q27" s="755"/>
      <c r="R27" s="755"/>
      <c r="S27" s="755"/>
      <c r="T27" s="755"/>
      <c r="U27" s="755"/>
      <c r="V27" s="755"/>
      <c r="W27" s="755"/>
      <c r="X27" s="755"/>
      <c r="Y27" s="755"/>
      <c r="Z27" s="755"/>
    </row>
    <row r="28" spans="1:47" s="80" customFormat="1" ht="24" customHeight="1">
      <c r="A28" s="98"/>
      <c r="B28" s="755" t="s">
        <v>736</v>
      </c>
      <c r="C28" s="755"/>
      <c r="D28" s="755"/>
      <c r="E28" s="755"/>
      <c r="F28" s="755"/>
      <c r="G28" s="755"/>
      <c r="H28" s="755"/>
      <c r="I28" s="755"/>
      <c r="J28" s="755"/>
      <c r="K28" s="755"/>
      <c r="L28" s="755"/>
      <c r="M28" s="755"/>
      <c r="N28" s="755"/>
      <c r="O28" s="755"/>
      <c r="P28" s="755"/>
      <c r="Q28" s="755"/>
      <c r="R28" s="755"/>
      <c r="S28" s="755"/>
      <c r="T28" s="755"/>
      <c r="U28" s="755"/>
      <c r="V28" s="755"/>
      <c r="W28" s="755"/>
      <c r="X28" s="755"/>
      <c r="Y28" s="755"/>
      <c r="Z28" s="755"/>
    </row>
    <row r="29" spans="1:47" s="81" customFormat="1" ht="24" customHeight="1">
      <c r="B29" s="1143" t="s">
        <v>737</v>
      </c>
      <c r="C29" s="1143"/>
      <c r="D29" s="1143"/>
      <c r="E29" s="1143"/>
      <c r="F29" s="1143"/>
      <c r="G29" s="1143"/>
      <c r="H29" s="1143"/>
      <c r="I29" s="1143"/>
      <c r="J29" s="1143"/>
      <c r="K29" s="1143"/>
      <c r="L29" s="1143"/>
      <c r="M29" s="1143"/>
      <c r="N29" s="1143"/>
      <c r="O29" s="1143"/>
      <c r="P29" s="1143"/>
      <c r="Q29" s="1143"/>
      <c r="R29" s="1143"/>
      <c r="S29" s="1143"/>
      <c r="T29" s="1143"/>
      <c r="U29" s="1143"/>
      <c r="V29" s="1143"/>
      <c r="W29" s="1143"/>
      <c r="X29" s="1143"/>
      <c r="Y29" s="1143"/>
      <c r="Z29" s="1143"/>
      <c r="AM29" s="71"/>
      <c r="AN29" s="71"/>
      <c r="AO29" s="71"/>
      <c r="AP29" s="71"/>
      <c r="AQ29" s="71"/>
      <c r="AR29" s="71"/>
      <c r="AS29" s="71"/>
      <c r="AT29" s="71"/>
      <c r="AU29" s="71"/>
    </row>
    <row r="30" spans="1:47" s="81" customFormat="1" ht="24" customHeight="1">
      <c r="B30" s="756" t="s">
        <v>734</v>
      </c>
      <c r="C30" s="1143"/>
      <c r="D30" s="1143"/>
      <c r="E30" s="1143"/>
      <c r="F30" s="1143"/>
      <c r="G30" s="1143"/>
      <c r="H30" s="1143"/>
      <c r="I30" s="1143"/>
      <c r="J30" s="1143"/>
      <c r="K30" s="1143"/>
      <c r="L30" s="1143"/>
      <c r="M30" s="1143"/>
      <c r="N30" s="1143"/>
      <c r="O30" s="1143"/>
      <c r="P30" s="1143"/>
      <c r="Q30" s="1143"/>
      <c r="R30" s="1143"/>
      <c r="S30" s="1143"/>
      <c r="T30" s="1143"/>
      <c r="U30" s="1143"/>
      <c r="V30" s="1143"/>
      <c r="W30" s="1143"/>
      <c r="X30" s="1143"/>
      <c r="Y30" s="1143"/>
      <c r="Z30" s="1143"/>
      <c r="AM30" s="71"/>
      <c r="AN30" s="71"/>
      <c r="AO30" s="71"/>
      <c r="AP30" s="71"/>
      <c r="AQ30" s="71"/>
      <c r="AR30" s="71"/>
      <c r="AS30" s="71"/>
      <c r="AT30" s="71"/>
      <c r="AU30" s="71"/>
    </row>
    <row r="31" spans="1:47" s="81" customFormat="1" ht="24" customHeight="1">
      <c r="C31" s="154"/>
      <c r="D31" s="155"/>
      <c r="E31" s="155"/>
      <c r="F31" s="155"/>
      <c r="G31" s="155"/>
      <c r="H31" s="1143"/>
      <c r="I31" s="1143"/>
      <c r="J31" s="1143"/>
      <c r="K31" s="1143"/>
      <c r="L31" s="1143"/>
      <c r="M31" s="1143"/>
      <c r="N31" s="1143"/>
      <c r="O31" s="1143"/>
      <c r="P31" s="1143"/>
      <c r="Q31" s="1143"/>
      <c r="R31" s="1143"/>
      <c r="S31" s="1143"/>
      <c r="T31" s="1143"/>
      <c r="U31" s="1143"/>
      <c r="V31" s="1143"/>
      <c r="W31" s="1143"/>
      <c r="X31" s="1143"/>
      <c r="Y31" s="1141"/>
      <c r="AM31" s="71"/>
      <c r="AN31" s="71"/>
      <c r="AO31" s="71"/>
      <c r="AP31" s="71"/>
      <c r="AQ31" s="71"/>
      <c r="AR31" s="71"/>
      <c r="AS31" s="71"/>
      <c r="AT31" s="71"/>
      <c r="AU31" s="71"/>
    </row>
    <row r="32" spans="1:47" s="81" customFormat="1" ht="24" customHeight="1">
      <c r="A32" s="81" t="s">
        <v>999</v>
      </c>
      <c r="C32" s="154"/>
      <c r="D32" s="155"/>
      <c r="E32" s="155"/>
      <c r="F32" s="155"/>
      <c r="G32" s="155"/>
      <c r="H32" s="1143"/>
      <c r="I32" s="1143"/>
      <c r="J32" s="1143"/>
      <c r="K32" s="1143"/>
      <c r="L32" s="1143"/>
      <c r="M32" s="1143"/>
      <c r="N32" s="1143"/>
      <c r="O32" s="1143"/>
      <c r="P32" s="1143"/>
      <c r="Q32" s="1143"/>
      <c r="R32" s="1143"/>
      <c r="S32" s="1143"/>
      <c r="T32" s="1143"/>
      <c r="U32" s="1143"/>
      <c r="V32" s="1143"/>
      <c r="W32" s="1143"/>
      <c r="X32" s="1143"/>
      <c r="Y32" s="1141"/>
      <c r="AM32" s="71"/>
      <c r="AN32" s="71"/>
      <c r="AO32" s="71"/>
      <c r="AP32" s="71"/>
      <c r="AQ32" s="71"/>
      <c r="AR32" s="71"/>
      <c r="AS32" s="71"/>
      <c r="AT32" s="71"/>
      <c r="AU32" s="71"/>
    </row>
    <row r="33" spans="1:47" s="81" customFormat="1" ht="24" customHeight="1">
      <c r="A33" s="81" t="s">
        <v>998</v>
      </c>
      <c r="C33" s="154"/>
      <c r="D33" s="155"/>
      <c r="E33" s="155"/>
      <c r="F33" s="155"/>
      <c r="G33" s="155"/>
      <c r="H33" s="1143"/>
      <c r="I33" s="1143"/>
      <c r="J33" s="1143"/>
      <c r="K33" s="1143"/>
      <c r="L33" s="1143"/>
      <c r="M33" s="1143"/>
      <c r="N33" s="1143"/>
      <c r="O33" s="1143"/>
      <c r="P33" s="1143"/>
      <c r="Q33" s="1143"/>
      <c r="R33" s="1143"/>
      <c r="S33" s="1143"/>
      <c r="T33" s="1143"/>
      <c r="U33" s="1143"/>
      <c r="V33" s="1143"/>
      <c r="W33" s="1143"/>
      <c r="X33" s="1143"/>
      <c r="Y33" s="1141"/>
      <c r="AM33" s="71"/>
      <c r="AN33" s="71"/>
      <c r="AO33" s="71"/>
      <c r="AP33" s="71"/>
      <c r="AQ33" s="71"/>
      <c r="AR33" s="71"/>
      <c r="AS33" s="71"/>
      <c r="AT33" s="71"/>
      <c r="AU33" s="71"/>
    </row>
    <row r="34" spans="1:47" s="80" customFormat="1" ht="24" customHeight="1">
      <c r="A34" s="98"/>
      <c r="B34" s="98" t="s">
        <v>997</v>
      </c>
      <c r="C34" s="98"/>
      <c r="D34" s="98"/>
      <c r="E34" s="1146"/>
      <c r="F34" s="1146"/>
      <c r="G34" s="1146"/>
      <c r="H34" s="1147"/>
      <c r="I34" s="1148"/>
      <c r="J34" s="1146"/>
      <c r="K34" s="1146"/>
      <c r="L34" s="1146"/>
      <c r="M34" s="1146"/>
      <c r="N34" s="1146"/>
      <c r="O34" s="1146"/>
      <c r="P34" s="1146"/>
      <c r="Q34" s="1146"/>
      <c r="R34" s="1146"/>
      <c r="S34" s="1146"/>
      <c r="T34" s="1146"/>
      <c r="U34" s="1146"/>
      <c r="V34" s="1146"/>
      <c r="W34" s="1146"/>
      <c r="X34" s="1146"/>
      <c r="Y34" s="1146"/>
      <c r="Z34" s="1146"/>
    </row>
    <row r="35" spans="1:47" s="81" customFormat="1" ht="24" customHeight="1">
      <c r="A35" s="1094"/>
      <c r="B35" s="161"/>
      <c r="C35" s="1143" t="s">
        <v>206</v>
      </c>
      <c r="D35" s="161"/>
      <c r="E35" s="1143"/>
      <c r="F35" s="1252" t="s">
        <v>32</v>
      </c>
      <c r="G35" s="1143" t="s">
        <v>77</v>
      </c>
      <c r="H35" s="1252" t="s">
        <v>32</v>
      </c>
      <c r="I35" s="1143" t="s">
        <v>22</v>
      </c>
      <c r="J35" s="1252" t="s">
        <v>20</v>
      </c>
      <c r="K35" s="1252" t="s">
        <v>32</v>
      </c>
      <c r="L35" s="1143" t="s">
        <v>77</v>
      </c>
      <c r="M35" s="1252" t="s">
        <v>32</v>
      </c>
      <c r="N35" s="1143" t="s">
        <v>22</v>
      </c>
      <c r="O35" s="1143"/>
      <c r="P35" s="1143"/>
      <c r="Q35" s="1143"/>
      <c r="R35" s="1143"/>
      <c r="S35" s="1143"/>
      <c r="T35" s="161"/>
      <c r="U35" s="161"/>
      <c r="V35" s="161"/>
      <c r="W35" s="161"/>
      <c r="X35" s="161"/>
      <c r="Y35" s="161"/>
      <c r="Z35" s="1094"/>
    </row>
    <row r="36" spans="1:47" s="81" customFormat="1" ht="24" customHeight="1">
      <c r="A36" s="1094"/>
      <c r="B36" s="1094"/>
      <c r="C36" s="565" t="s">
        <v>207</v>
      </c>
      <c r="D36" s="566"/>
      <c r="E36" s="566"/>
      <c r="F36" s="567"/>
      <c r="G36" s="565" t="s">
        <v>15</v>
      </c>
      <c r="H36" s="566"/>
      <c r="I36" s="566"/>
      <c r="J36" s="566"/>
      <c r="K36" s="566"/>
      <c r="L36" s="566"/>
      <c r="M36" s="566"/>
      <c r="N36" s="567"/>
      <c r="O36" s="1257" t="s">
        <v>74</v>
      </c>
      <c r="P36" s="1257"/>
      <c r="Q36" s="1257" t="s">
        <v>209</v>
      </c>
      <c r="R36" s="1257"/>
      <c r="S36" s="1257"/>
      <c r="T36" s="1151"/>
      <c r="U36" s="1094"/>
      <c r="V36" s="1094"/>
      <c r="W36" s="1094"/>
      <c r="X36" s="1094"/>
      <c r="Y36" s="1094"/>
      <c r="Z36" s="1094"/>
      <c r="AH36" s="71"/>
      <c r="AI36" s="71"/>
      <c r="AJ36" s="71"/>
      <c r="AK36" s="71"/>
      <c r="AL36" s="71"/>
      <c r="AM36" s="71"/>
      <c r="AN36" s="71"/>
      <c r="AO36" s="71"/>
      <c r="AP36" s="71"/>
    </row>
    <row r="37" spans="1:47" s="81" customFormat="1" ht="24" customHeight="1">
      <c r="A37" s="1094"/>
      <c r="B37" s="161"/>
      <c r="C37" s="1161" t="s">
        <v>32</v>
      </c>
      <c r="D37" s="1250" t="s">
        <v>77</v>
      </c>
      <c r="E37" s="1165" t="s">
        <v>32</v>
      </c>
      <c r="F37" s="1251" t="s">
        <v>22</v>
      </c>
      <c r="G37" s="440" t="s">
        <v>760</v>
      </c>
      <c r="H37" s="1152"/>
      <c r="I37" s="1152"/>
      <c r="J37" s="1152"/>
      <c r="K37" s="1152"/>
      <c r="L37" s="1152"/>
      <c r="M37" s="1152"/>
      <c r="N37" s="1153"/>
      <c r="O37" s="1171">
        <v>3</v>
      </c>
      <c r="P37" s="1171"/>
      <c r="Q37" s="2105" t="s">
        <v>215</v>
      </c>
      <c r="R37" s="2105"/>
      <c r="S37" s="2105"/>
      <c r="T37" s="2105"/>
      <c r="U37" s="1094"/>
      <c r="V37" s="1094"/>
      <c r="W37" s="1094"/>
      <c r="X37" s="1094"/>
      <c r="Y37" s="1094"/>
      <c r="Z37" s="1094"/>
      <c r="AH37" s="71"/>
      <c r="AI37" s="71"/>
      <c r="AJ37" s="71"/>
      <c r="AK37" s="71"/>
      <c r="AL37" s="71"/>
      <c r="AM37" s="71"/>
      <c r="AN37" s="71"/>
      <c r="AO37" s="71"/>
      <c r="AP37" s="71"/>
    </row>
    <row r="38" spans="1:47" s="81" customFormat="1" ht="24" customHeight="1">
      <c r="A38" s="1094"/>
      <c r="B38" s="1094"/>
      <c r="C38" s="1161" t="s">
        <v>32</v>
      </c>
      <c r="D38" s="1250" t="s">
        <v>77</v>
      </c>
      <c r="E38" s="1165" t="s">
        <v>32</v>
      </c>
      <c r="F38" s="1251" t="s">
        <v>22</v>
      </c>
      <c r="G38" s="1178" t="s">
        <v>732</v>
      </c>
      <c r="H38" s="1179"/>
      <c r="I38" s="1179"/>
      <c r="J38" s="1179"/>
      <c r="K38" s="1179"/>
      <c r="L38" s="1179"/>
      <c r="M38" s="1179"/>
      <c r="N38" s="1180"/>
      <c r="O38" s="1174">
        <v>6</v>
      </c>
      <c r="P38" s="1175"/>
      <c r="Q38" s="2115" t="s">
        <v>215</v>
      </c>
      <c r="R38" s="2116"/>
      <c r="S38" s="2116"/>
      <c r="T38" s="2117"/>
      <c r="U38" s="1094"/>
      <c r="V38" s="1094"/>
      <c r="W38" s="1094"/>
      <c r="X38" s="1094"/>
      <c r="Y38" s="1094"/>
      <c r="Z38" s="1094"/>
      <c r="AG38" s="71"/>
      <c r="AH38" s="71"/>
      <c r="AI38" s="71"/>
      <c r="AJ38" s="71"/>
      <c r="AK38" s="71"/>
      <c r="AL38" s="71"/>
      <c r="AM38" s="71"/>
      <c r="AN38" s="71"/>
      <c r="AO38" s="71"/>
    </row>
    <row r="39" spans="1:47" s="81" customFormat="1" ht="24" customHeight="1">
      <c r="A39" s="1094"/>
      <c r="B39" s="1094"/>
      <c r="C39" s="1163" t="s">
        <v>32</v>
      </c>
      <c r="D39" s="1253" t="s">
        <v>77</v>
      </c>
      <c r="E39" s="1167" t="s">
        <v>32</v>
      </c>
      <c r="F39" s="1259" t="s">
        <v>22</v>
      </c>
      <c r="G39" s="1164" t="s">
        <v>321</v>
      </c>
      <c r="H39" s="1157"/>
      <c r="I39" s="1157"/>
      <c r="J39" s="1157"/>
      <c r="K39" s="1157"/>
      <c r="L39" s="1157"/>
      <c r="M39" s="1157"/>
      <c r="N39" s="1159"/>
      <c r="O39" s="1176">
        <v>6</v>
      </c>
      <c r="P39" s="1177"/>
      <c r="Q39" s="2118" t="s">
        <v>215</v>
      </c>
      <c r="R39" s="2118"/>
      <c r="S39" s="2118"/>
      <c r="T39" s="2118"/>
      <c r="U39" s="1094"/>
      <c r="V39" s="1094"/>
      <c r="W39" s="1094"/>
      <c r="X39" s="1094"/>
      <c r="Y39" s="1094"/>
      <c r="Z39" s="1094"/>
      <c r="AG39" s="71"/>
      <c r="AH39" s="71"/>
      <c r="AI39" s="71"/>
      <c r="AJ39" s="71"/>
      <c r="AK39" s="71"/>
      <c r="AL39" s="71"/>
      <c r="AM39" s="71"/>
      <c r="AN39" s="71"/>
      <c r="AO39" s="71"/>
    </row>
    <row r="40" spans="1:47" s="81" customFormat="1" ht="24" customHeight="1">
      <c r="A40" s="1094"/>
      <c r="B40" s="1094"/>
      <c r="C40" s="1163" t="s">
        <v>32</v>
      </c>
      <c r="D40" s="1253" t="s">
        <v>77</v>
      </c>
      <c r="E40" s="1167" t="s">
        <v>32</v>
      </c>
      <c r="F40" s="1259" t="s">
        <v>22</v>
      </c>
      <c r="G40" s="1164" t="s">
        <v>321</v>
      </c>
      <c r="H40" s="1157"/>
      <c r="I40" s="1157"/>
      <c r="J40" s="1157"/>
      <c r="K40" s="1157"/>
      <c r="L40" s="1157"/>
      <c r="M40" s="1157"/>
      <c r="N40" s="1159"/>
      <c r="O40" s="1174">
        <v>6</v>
      </c>
      <c r="P40" s="1175"/>
      <c r="Q40" s="2105" t="s">
        <v>215</v>
      </c>
      <c r="R40" s="2105"/>
      <c r="S40" s="2105"/>
      <c r="T40" s="2105"/>
      <c r="U40" s="1094"/>
      <c r="V40" s="1094"/>
      <c r="W40" s="1094"/>
      <c r="X40" s="1094"/>
      <c r="Y40" s="1094"/>
      <c r="Z40" s="1094"/>
      <c r="AG40" s="71"/>
      <c r="AH40" s="71"/>
      <c r="AI40" s="71"/>
      <c r="AJ40" s="71"/>
      <c r="AK40" s="71"/>
      <c r="AL40" s="71"/>
      <c r="AM40" s="71"/>
      <c r="AN40" s="71"/>
      <c r="AO40" s="71"/>
    </row>
    <row r="41" spans="1:47" s="81" customFormat="1" ht="24" customHeight="1">
      <c r="A41" s="1094"/>
      <c r="B41" s="1094"/>
      <c r="C41" s="1162" t="s">
        <v>32</v>
      </c>
      <c r="D41" s="1258" t="s">
        <v>77</v>
      </c>
      <c r="E41" s="1166" t="s">
        <v>32</v>
      </c>
      <c r="F41" s="1260" t="s">
        <v>22</v>
      </c>
      <c r="G41" s="1169" t="s">
        <v>732</v>
      </c>
      <c r="H41" s="1154"/>
      <c r="I41" s="1154"/>
      <c r="J41" s="1154"/>
      <c r="K41" s="1154"/>
      <c r="L41" s="1154"/>
      <c r="M41" s="1154"/>
      <c r="N41" s="1155"/>
      <c r="O41" s="1172">
        <v>1</v>
      </c>
      <c r="P41" s="1173"/>
      <c r="Q41" s="2098" t="s">
        <v>216</v>
      </c>
      <c r="R41" s="2099"/>
      <c r="S41" s="2099"/>
      <c r="T41" s="2100"/>
      <c r="U41" s="1094"/>
      <c r="V41" s="1094"/>
      <c r="W41" s="1094"/>
      <c r="X41" s="1094"/>
      <c r="Y41" s="1094"/>
      <c r="Z41" s="1094"/>
      <c r="AG41" s="71"/>
      <c r="AH41" s="71"/>
      <c r="AI41" s="71"/>
      <c r="AJ41" s="71"/>
      <c r="AK41" s="71"/>
      <c r="AL41" s="71"/>
      <c r="AM41" s="71"/>
      <c r="AN41" s="71"/>
      <c r="AO41" s="71"/>
    </row>
    <row r="42" spans="1:47" s="81" customFormat="1" ht="24" customHeight="1">
      <c r="A42" s="1094"/>
      <c r="B42" s="1094"/>
      <c r="C42" s="1164"/>
      <c r="D42" s="462"/>
      <c r="E42" s="1168"/>
      <c r="F42" s="749"/>
      <c r="G42" s="1170" t="s">
        <v>733</v>
      </c>
      <c r="H42" s="1157"/>
      <c r="I42" s="1157"/>
      <c r="J42" s="1157"/>
      <c r="K42" s="1157"/>
      <c r="L42" s="1157"/>
      <c r="M42" s="1157"/>
      <c r="N42" s="1159"/>
      <c r="O42" s="1176"/>
      <c r="P42" s="1177"/>
      <c r="Q42" s="2101"/>
      <c r="R42" s="2102"/>
      <c r="S42" s="2102"/>
      <c r="T42" s="2103"/>
      <c r="U42" s="1094"/>
      <c r="V42" s="1094"/>
      <c r="W42" s="1094"/>
      <c r="X42" s="1094"/>
      <c r="Y42" s="1094"/>
      <c r="Z42" s="1094"/>
      <c r="AG42" s="71"/>
      <c r="AH42" s="71"/>
      <c r="AI42" s="71"/>
      <c r="AJ42" s="71"/>
      <c r="AK42" s="71"/>
      <c r="AL42" s="71"/>
      <c r="AM42" s="71"/>
      <c r="AN42" s="71"/>
      <c r="AO42" s="71"/>
    </row>
    <row r="43" spans="1:47" s="81" customFormat="1" ht="24" customHeight="1">
      <c r="A43" s="1094"/>
      <c r="B43" s="1094"/>
      <c r="C43" s="1163" t="s">
        <v>32</v>
      </c>
      <c r="D43" s="1253" t="s">
        <v>77</v>
      </c>
      <c r="E43" s="1167" t="s">
        <v>32</v>
      </c>
      <c r="F43" s="1259" t="s">
        <v>22</v>
      </c>
      <c r="G43" s="1164" t="s">
        <v>321</v>
      </c>
      <c r="H43" s="1157"/>
      <c r="I43" s="1157"/>
      <c r="J43" s="1157"/>
      <c r="K43" s="1157"/>
      <c r="L43" s="1157"/>
      <c r="M43" s="1157"/>
      <c r="N43" s="1159"/>
      <c r="O43" s="1174">
        <v>6</v>
      </c>
      <c r="P43" s="1175"/>
      <c r="Q43" s="2105" t="s">
        <v>215</v>
      </c>
      <c r="R43" s="2105"/>
      <c r="S43" s="2105"/>
      <c r="T43" s="2105"/>
      <c r="U43" s="1094"/>
      <c r="V43" s="1094"/>
      <c r="W43" s="1094"/>
      <c r="X43" s="1094"/>
      <c r="Y43" s="1094"/>
      <c r="Z43" s="1094"/>
      <c r="AG43" s="71"/>
      <c r="AH43" s="71"/>
      <c r="AI43" s="71"/>
      <c r="AJ43" s="71"/>
      <c r="AK43" s="71"/>
      <c r="AL43" s="71"/>
      <c r="AM43" s="71"/>
      <c r="AN43" s="71"/>
      <c r="AO43" s="71"/>
    </row>
    <row r="44" spans="1:47" s="81" customFormat="1" ht="24" customHeight="1">
      <c r="A44" s="1094"/>
      <c r="B44" s="1094"/>
      <c r="C44" s="1162" t="s">
        <v>32</v>
      </c>
      <c r="D44" s="1258" t="s">
        <v>77</v>
      </c>
      <c r="E44" s="1166" t="s">
        <v>32</v>
      </c>
      <c r="F44" s="1260" t="s">
        <v>22</v>
      </c>
      <c r="G44" s="1169" t="s">
        <v>732</v>
      </c>
      <c r="H44" s="1154"/>
      <c r="I44" s="1154"/>
      <c r="J44" s="1154"/>
      <c r="K44" s="1154"/>
      <c r="L44" s="1154"/>
      <c r="M44" s="1154"/>
      <c r="N44" s="1155"/>
      <c r="O44" s="1172">
        <v>1</v>
      </c>
      <c r="P44" s="1173"/>
      <c r="Q44" s="2098" t="s">
        <v>216</v>
      </c>
      <c r="R44" s="2099"/>
      <c r="S44" s="2099"/>
      <c r="T44" s="2100"/>
      <c r="U44" s="1094"/>
      <c r="V44" s="1094"/>
      <c r="W44" s="1094"/>
      <c r="X44" s="1094"/>
      <c r="Y44" s="1094"/>
      <c r="Z44" s="1094"/>
      <c r="AG44" s="71"/>
      <c r="AH44" s="71"/>
      <c r="AI44" s="71"/>
      <c r="AJ44" s="71"/>
      <c r="AK44" s="71"/>
      <c r="AL44" s="71"/>
      <c r="AM44" s="71"/>
      <c r="AN44" s="71"/>
      <c r="AO44" s="71"/>
    </row>
    <row r="45" spans="1:47" s="81" customFormat="1" ht="24" customHeight="1">
      <c r="A45" s="1094"/>
      <c r="B45" s="1094"/>
      <c r="C45" s="1160"/>
      <c r="D45" s="462"/>
      <c r="E45" s="1157"/>
      <c r="F45" s="749"/>
      <c r="G45" s="1170" t="s">
        <v>733</v>
      </c>
      <c r="H45" s="1157"/>
      <c r="I45" s="1157"/>
      <c r="J45" s="1157"/>
      <c r="K45" s="1157"/>
      <c r="L45" s="1157"/>
      <c r="M45" s="1157"/>
      <c r="N45" s="1159"/>
      <c r="O45" s="1176"/>
      <c r="P45" s="1177"/>
      <c r="Q45" s="2101"/>
      <c r="R45" s="2102"/>
      <c r="S45" s="2102"/>
      <c r="T45" s="2103"/>
      <c r="U45" s="1094"/>
      <c r="V45" s="1094"/>
      <c r="W45" s="1094"/>
      <c r="X45" s="1094"/>
      <c r="Y45" s="1094"/>
      <c r="Z45" s="1094"/>
      <c r="AG45" s="71"/>
      <c r="AH45" s="71"/>
      <c r="AI45" s="71"/>
      <c r="AJ45" s="71"/>
      <c r="AK45" s="71"/>
      <c r="AL45" s="71"/>
      <c r="AM45" s="71"/>
      <c r="AN45" s="71"/>
      <c r="AO45" s="71"/>
    </row>
    <row r="46" spans="1:47" s="81" customFormat="1" ht="24" customHeight="1">
      <c r="A46" s="1094"/>
      <c r="B46" s="1094"/>
      <c r="C46" s="1162" t="s">
        <v>32</v>
      </c>
      <c r="D46" s="1258" t="s">
        <v>77</v>
      </c>
      <c r="E46" s="1166" t="s">
        <v>32</v>
      </c>
      <c r="F46" s="1260" t="s">
        <v>22</v>
      </c>
      <c r="G46" s="1164" t="s">
        <v>321</v>
      </c>
      <c r="H46" s="1157"/>
      <c r="I46" s="1157"/>
      <c r="J46" s="1157"/>
      <c r="K46" s="1157"/>
      <c r="L46" s="1157"/>
      <c r="M46" s="1157"/>
      <c r="N46" s="1159"/>
      <c r="O46" s="1174">
        <v>6</v>
      </c>
      <c r="P46" s="1150"/>
      <c r="Q46" s="2105" t="s">
        <v>215</v>
      </c>
      <c r="R46" s="2105"/>
      <c r="S46" s="2105"/>
      <c r="T46" s="2105"/>
      <c r="U46" s="1094"/>
      <c r="V46" s="1094"/>
      <c r="W46" s="1094"/>
      <c r="X46" s="1094"/>
      <c r="Y46" s="1094"/>
      <c r="Z46" s="1094"/>
      <c r="AG46" s="71"/>
      <c r="AH46" s="71"/>
      <c r="AI46" s="71"/>
      <c r="AJ46" s="71"/>
      <c r="AK46" s="71"/>
      <c r="AL46" s="71"/>
      <c r="AM46" s="71"/>
      <c r="AN46" s="71"/>
      <c r="AO46" s="71"/>
    </row>
    <row r="47" spans="1:47" s="81" customFormat="1" ht="24" customHeight="1">
      <c r="A47" s="1094"/>
      <c r="B47" s="1094"/>
      <c r="C47" s="1162" t="s">
        <v>32</v>
      </c>
      <c r="D47" s="1258" t="s">
        <v>77</v>
      </c>
      <c r="E47" s="1166" t="s">
        <v>32</v>
      </c>
      <c r="F47" s="1260" t="s">
        <v>22</v>
      </c>
      <c r="G47" s="1169" t="s">
        <v>732</v>
      </c>
      <c r="H47" s="1157"/>
      <c r="I47" s="1157"/>
      <c r="J47" s="1157"/>
      <c r="K47" s="1157"/>
      <c r="L47" s="1157"/>
      <c r="M47" s="1157"/>
      <c r="N47" s="1159"/>
      <c r="O47" s="1174">
        <v>6</v>
      </c>
      <c r="P47" s="1150"/>
      <c r="Q47" s="2105" t="s">
        <v>215</v>
      </c>
      <c r="R47" s="2105"/>
      <c r="S47" s="2105"/>
      <c r="T47" s="2105"/>
      <c r="U47" s="1094"/>
      <c r="V47" s="1094"/>
      <c r="W47" s="1094"/>
      <c r="X47" s="1094"/>
      <c r="Y47" s="1094"/>
      <c r="Z47" s="1094"/>
      <c r="AG47" s="71"/>
      <c r="AH47" s="71"/>
      <c r="AI47" s="71"/>
      <c r="AJ47" s="71"/>
      <c r="AK47" s="71"/>
      <c r="AL47" s="71"/>
      <c r="AM47" s="71"/>
      <c r="AN47" s="71"/>
      <c r="AO47" s="71"/>
    </row>
    <row r="48" spans="1:47" s="81" customFormat="1" ht="24" customHeight="1">
      <c r="A48" s="1094"/>
      <c r="B48" s="1094"/>
      <c r="C48" s="1162" t="s">
        <v>32</v>
      </c>
      <c r="D48" s="1258" t="s">
        <v>77</v>
      </c>
      <c r="E48" s="1166" t="s">
        <v>32</v>
      </c>
      <c r="F48" s="1260" t="s">
        <v>22</v>
      </c>
      <c r="G48" s="1169" t="s">
        <v>732</v>
      </c>
      <c r="H48" s="1154"/>
      <c r="I48" s="1154"/>
      <c r="J48" s="1154"/>
      <c r="K48" s="1154"/>
      <c r="L48" s="1154"/>
      <c r="M48" s="1154"/>
      <c r="N48" s="1155"/>
      <c r="O48" s="1172">
        <v>1</v>
      </c>
      <c r="P48" s="1173"/>
      <c r="Q48" s="2098" t="s">
        <v>216</v>
      </c>
      <c r="R48" s="2099"/>
      <c r="S48" s="2099"/>
      <c r="T48" s="2100"/>
      <c r="U48" s="1094"/>
      <c r="V48" s="1094"/>
      <c r="W48" s="1094"/>
      <c r="X48" s="1094"/>
      <c r="Y48" s="1094"/>
      <c r="Z48" s="1094"/>
      <c r="AG48" s="71"/>
      <c r="AH48" s="71"/>
      <c r="AI48" s="71"/>
      <c r="AJ48" s="71"/>
      <c r="AK48" s="71"/>
      <c r="AL48" s="71"/>
      <c r="AM48" s="71"/>
      <c r="AN48" s="71"/>
      <c r="AO48" s="71"/>
    </row>
    <row r="49" spans="1:48" s="81" customFormat="1" ht="24" customHeight="1">
      <c r="A49" s="1094"/>
      <c r="B49" s="1094"/>
      <c r="C49" s="1160"/>
      <c r="D49" s="462"/>
      <c r="E49" s="1157"/>
      <c r="F49" s="749"/>
      <c r="G49" s="1170" t="s">
        <v>733</v>
      </c>
      <c r="H49" s="1157"/>
      <c r="I49" s="1157"/>
      <c r="J49" s="1157"/>
      <c r="K49" s="1157"/>
      <c r="L49" s="1157"/>
      <c r="M49" s="1157"/>
      <c r="N49" s="1159"/>
      <c r="O49" s="1176"/>
      <c r="P49" s="1177"/>
      <c r="Q49" s="2101"/>
      <c r="R49" s="2102"/>
      <c r="S49" s="2102"/>
      <c r="T49" s="2103"/>
      <c r="U49" s="1094"/>
      <c r="V49" s="1094"/>
      <c r="W49" s="1094"/>
      <c r="X49" s="1094"/>
      <c r="Y49" s="1094"/>
      <c r="Z49" s="1094"/>
      <c r="AG49" s="71"/>
      <c r="AH49" s="71"/>
      <c r="AI49" s="71"/>
      <c r="AJ49" s="71"/>
      <c r="AK49" s="71"/>
      <c r="AL49" s="71"/>
      <c r="AM49" s="71"/>
      <c r="AN49" s="71"/>
      <c r="AO49" s="71"/>
    </row>
    <row r="50" spans="1:48" s="81" customFormat="1" ht="24" customHeight="1">
      <c r="A50" s="1094"/>
      <c r="B50" s="1094"/>
      <c r="C50" s="1156"/>
      <c r="D50" s="1253" t="s">
        <v>77</v>
      </c>
      <c r="E50" s="1158"/>
      <c r="F50" s="1259" t="s">
        <v>22</v>
      </c>
      <c r="G50" s="1160"/>
      <c r="H50" s="1157"/>
      <c r="I50" s="1157"/>
      <c r="J50" s="1157"/>
      <c r="K50" s="1157"/>
      <c r="L50" s="1157"/>
      <c r="M50" s="1157"/>
      <c r="N50" s="1159"/>
      <c r="O50" s="1149"/>
      <c r="P50" s="1150"/>
      <c r="Q50" s="2104"/>
      <c r="R50" s="2104"/>
      <c r="S50" s="2104"/>
      <c r="T50" s="2104"/>
      <c r="U50" s="1094"/>
      <c r="V50" s="1094"/>
      <c r="W50" s="1094"/>
      <c r="X50" s="1094"/>
      <c r="Y50" s="1094"/>
      <c r="Z50" s="1094"/>
      <c r="AG50" s="71"/>
      <c r="AH50" s="71"/>
      <c r="AI50" s="71"/>
      <c r="AJ50" s="71"/>
      <c r="AK50" s="71"/>
      <c r="AL50" s="71"/>
      <c r="AM50" s="71"/>
      <c r="AN50" s="71"/>
      <c r="AO50" s="71"/>
    </row>
    <row r="51" spans="1:48" s="81" customFormat="1" ht="24" customHeight="1">
      <c r="A51" s="1094"/>
      <c r="B51" s="1094"/>
      <c r="C51" s="1156"/>
      <c r="D51" s="1253" t="s">
        <v>77</v>
      </c>
      <c r="E51" s="1158"/>
      <c r="F51" s="1259" t="s">
        <v>22</v>
      </c>
      <c r="G51" s="1160"/>
      <c r="H51" s="1157"/>
      <c r="I51" s="1157"/>
      <c r="J51" s="1157"/>
      <c r="K51" s="1157"/>
      <c r="L51" s="1157"/>
      <c r="M51" s="1157"/>
      <c r="N51" s="1159"/>
      <c r="O51" s="1149"/>
      <c r="P51" s="1150"/>
      <c r="Q51" s="2104"/>
      <c r="R51" s="2104"/>
      <c r="S51" s="2104"/>
      <c r="T51" s="2104"/>
      <c r="U51" s="1094"/>
      <c r="V51" s="1094"/>
      <c r="W51" s="1094"/>
      <c r="X51" s="1094"/>
      <c r="Y51" s="1094"/>
      <c r="Z51" s="1094"/>
      <c r="AG51" s="71"/>
      <c r="AH51" s="71"/>
      <c r="AI51" s="71"/>
      <c r="AJ51" s="71"/>
      <c r="AK51" s="71"/>
      <c r="AL51" s="71"/>
      <c r="AM51" s="71"/>
      <c r="AN51" s="71"/>
      <c r="AO51" s="71"/>
    </row>
    <row r="52" spans="1:48" s="81" customFormat="1" ht="24" customHeight="1">
      <c r="A52" s="1094"/>
      <c r="B52" s="1094"/>
      <c r="C52" s="1156"/>
      <c r="D52" s="1253" t="s">
        <v>77</v>
      </c>
      <c r="E52" s="1158"/>
      <c r="F52" s="1259" t="s">
        <v>22</v>
      </c>
      <c r="G52" s="1160"/>
      <c r="H52" s="1157"/>
      <c r="I52" s="1157"/>
      <c r="J52" s="1157"/>
      <c r="K52" s="1157"/>
      <c r="L52" s="1157"/>
      <c r="M52" s="1157"/>
      <c r="N52" s="1159"/>
      <c r="O52" s="1149"/>
      <c r="P52" s="1150"/>
      <c r="Q52" s="2104"/>
      <c r="R52" s="2104"/>
      <c r="S52" s="2104"/>
      <c r="T52" s="2104"/>
      <c r="U52" s="1094"/>
      <c r="V52" s="1094"/>
      <c r="W52" s="1094"/>
      <c r="X52" s="1094"/>
      <c r="Y52" s="1094"/>
      <c r="Z52" s="1094"/>
      <c r="AG52" s="71"/>
      <c r="AH52" s="71"/>
      <c r="AI52" s="71"/>
      <c r="AJ52" s="71"/>
      <c r="AK52" s="71"/>
      <c r="AL52" s="71"/>
      <c r="AM52" s="71"/>
      <c r="AN52" s="71"/>
      <c r="AO52" s="71"/>
    </row>
    <row r="53" spans="1:48" s="81" customFormat="1" ht="24" customHeight="1">
      <c r="A53" s="1094"/>
      <c r="B53" s="1094"/>
      <c r="C53" s="1156"/>
      <c r="D53" s="1253" t="s">
        <v>77</v>
      </c>
      <c r="E53" s="1158"/>
      <c r="F53" s="1259" t="s">
        <v>22</v>
      </c>
      <c r="G53" s="1160"/>
      <c r="H53" s="1157"/>
      <c r="I53" s="1157"/>
      <c r="J53" s="1157"/>
      <c r="K53" s="1157"/>
      <c r="L53" s="1157"/>
      <c r="M53" s="1157"/>
      <c r="N53" s="1159"/>
      <c r="O53" s="1149"/>
      <c r="P53" s="1150"/>
      <c r="Q53" s="2104"/>
      <c r="R53" s="2104"/>
      <c r="S53" s="2104"/>
      <c r="T53" s="2104"/>
      <c r="U53" s="1094"/>
      <c r="V53" s="1094"/>
      <c r="W53" s="1094"/>
      <c r="X53" s="1094"/>
      <c r="Y53" s="1094"/>
      <c r="Z53" s="1094"/>
      <c r="AG53" s="71"/>
      <c r="AH53" s="71"/>
      <c r="AI53" s="71"/>
      <c r="AJ53" s="71"/>
      <c r="AK53" s="71"/>
      <c r="AL53" s="71"/>
      <c r="AM53" s="71"/>
      <c r="AN53" s="71"/>
      <c r="AO53" s="71"/>
    </row>
    <row r="54" spans="1:48" s="81" customFormat="1" ht="24" customHeight="1">
      <c r="A54" s="1094"/>
      <c r="B54" s="1094"/>
      <c r="C54" s="1156"/>
      <c r="D54" s="1253" t="s">
        <v>77</v>
      </c>
      <c r="E54" s="1158"/>
      <c r="F54" s="1259" t="s">
        <v>22</v>
      </c>
      <c r="G54" s="1160"/>
      <c r="H54" s="1157"/>
      <c r="I54" s="1157"/>
      <c r="J54" s="1157"/>
      <c r="K54" s="1157"/>
      <c r="L54" s="1157"/>
      <c r="M54" s="1157"/>
      <c r="N54" s="1159"/>
      <c r="O54" s="1149"/>
      <c r="P54" s="1150"/>
      <c r="Q54" s="2104"/>
      <c r="R54" s="2104"/>
      <c r="S54" s="2104"/>
      <c r="T54" s="2104"/>
      <c r="U54" s="1094"/>
      <c r="V54" s="1094"/>
      <c r="W54" s="1094"/>
      <c r="X54" s="1094"/>
      <c r="Y54" s="1094"/>
      <c r="Z54" s="1094"/>
      <c r="AG54" s="71"/>
      <c r="AH54" s="71"/>
      <c r="AI54" s="71"/>
      <c r="AJ54" s="71"/>
      <c r="AK54" s="71"/>
      <c r="AL54" s="71"/>
      <c r="AM54" s="71"/>
      <c r="AN54" s="71"/>
      <c r="AO54" s="71"/>
    </row>
    <row r="55" spans="1:48" s="81" customFormat="1" ht="24" customHeight="1">
      <c r="A55" s="1094"/>
      <c r="B55" s="1094"/>
      <c r="C55" s="1156"/>
      <c r="D55" s="1253" t="s">
        <v>77</v>
      </c>
      <c r="E55" s="1158"/>
      <c r="F55" s="1259" t="s">
        <v>22</v>
      </c>
      <c r="G55" s="1160"/>
      <c r="H55" s="1157"/>
      <c r="I55" s="1157"/>
      <c r="J55" s="1157"/>
      <c r="K55" s="1157"/>
      <c r="L55" s="1157"/>
      <c r="M55" s="1157"/>
      <c r="N55" s="1159"/>
      <c r="O55" s="1149"/>
      <c r="P55" s="1150"/>
      <c r="Q55" s="2104"/>
      <c r="R55" s="2104"/>
      <c r="S55" s="2104"/>
      <c r="T55" s="2104"/>
      <c r="U55" s="1094"/>
      <c r="V55" s="1094"/>
      <c r="W55" s="1094"/>
      <c r="X55" s="1094"/>
      <c r="Y55" s="1094"/>
      <c r="Z55" s="1094"/>
      <c r="AG55" s="71"/>
      <c r="AH55" s="71"/>
      <c r="AI55" s="71"/>
      <c r="AJ55" s="71"/>
      <c r="AK55" s="71"/>
      <c r="AL55" s="71"/>
      <c r="AM55" s="71"/>
      <c r="AN55" s="71"/>
      <c r="AO55" s="71"/>
    </row>
    <row r="56" spans="1:48" s="81" customFormat="1" ht="24" customHeight="1">
      <c r="A56" s="1094"/>
      <c r="B56" s="1094"/>
      <c r="C56" s="161"/>
      <c r="D56" s="161"/>
      <c r="E56" s="161"/>
      <c r="F56" s="161"/>
      <c r="G56" s="161"/>
      <c r="H56" s="161"/>
      <c r="I56" s="161"/>
      <c r="J56" s="161"/>
      <c r="K56" s="161"/>
      <c r="L56" s="698" t="s">
        <v>70</v>
      </c>
      <c r="M56" s="1157"/>
      <c r="N56" s="1159"/>
      <c r="O56" s="2096">
        <f>SUM(O37:P55)</f>
        <v>42</v>
      </c>
      <c r="P56" s="2097"/>
      <c r="Q56" s="161"/>
      <c r="R56" s="161"/>
      <c r="S56" s="161"/>
      <c r="T56" s="161"/>
      <c r="U56" s="1094"/>
      <c r="V56" s="1094"/>
      <c r="W56" s="1094"/>
      <c r="X56" s="1094"/>
      <c r="Y56" s="1094"/>
      <c r="Z56" s="1094"/>
      <c r="AG56" s="71"/>
      <c r="AH56" s="71"/>
      <c r="AI56" s="71"/>
      <c r="AJ56" s="71"/>
      <c r="AK56" s="71"/>
      <c r="AL56" s="71"/>
      <c r="AM56" s="71"/>
      <c r="AN56" s="71"/>
      <c r="AO56" s="71"/>
    </row>
    <row r="58" spans="1:48" ht="24" customHeight="1">
      <c r="B58" s="756" t="s">
        <v>1000</v>
      </c>
    </row>
    <row r="59" spans="1:48" s="40" customFormat="1" ht="24"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row>
    <row r="60" spans="1:48" s="40" customFormat="1" ht="24"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row>
    <row r="61" spans="1:48" ht="24" customHeight="1">
      <c r="AV61" s="41"/>
    </row>
    <row r="62" spans="1:48" s="42" customFormat="1" ht="24"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row>
    <row r="63" spans="1:48" s="39" customFormat="1" ht="24"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row>
  </sheetData>
  <mergeCells count="34">
    <mergeCell ref="B4:M4"/>
    <mergeCell ref="N4:Y4"/>
    <mergeCell ref="V10:Y10"/>
    <mergeCell ref="C11:C19"/>
    <mergeCell ref="V12:Y12"/>
    <mergeCell ref="V13:Y13"/>
    <mergeCell ref="V14:Y14"/>
    <mergeCell ref="E15:U17"/>
    <mergeCell ref="V15:Y15"/>
    <mergeCell ref="V17:Y17"/>
    <mergeCell ref="E18:U19"/>
    <mergeCell ref="V18:Y18"/>
    <mergeCell ref="V19:Y19"/>
    <mergeCell ref="B23:Y26"/>
    <mergeCell ref="Q37:T37"/>
    <mergeCell ref="Q43:T43"/>
    <mergeCell ref="Q38:T38"/>
    <mergeCell ref="Q39:T39"/>
    <mergeCell ref="Q41:T41"/>
    <mergeCell ref="Q42:T42"/>
    <mergeCell ref="Q40:T40"/>
    <mergeCell ref="O56:P56"/>
    <mergeCell ref="Q44:T44"/>
    <mergeCell ref="Q45:T45"/>
    <mergeCell ref="Q52:T52"/>
    <mergeCell ref="Q53:T53"/>
    <mergeCell ref="Q54:T54"/>
    <mergeCell ref="Q55:T55"/>
    <mergeCell ref="Q46:T46"/>
    <mergeCell ref="Q47:T47"/>
    <mergeCell ref="Q50:T50"/>
    <mergeCell ref="Q51:T51"/>
    <mergeCell ref="Q48:T48"/>
    <mergeCell ref="Q49:T49"/>
  </mergeCells>
  <phoneticPr fontId="3"/>
  <conditionalFormatting sqref="A4:Z4">
    <cfRule type="expression" dxfId="6" priority="1">
      <formula>A1:Z5&lt;&gt;""</formula>
    </cfRule>
  </conditionalFormatting>
  <dataValidations count="2">
    <dataValidation type="list" allowBlank="1" showInputMessage="1" showErrorMessage="1" sqref="V10:Y10 V12:Y19" xr:uid="{F0373A74-3EED-4840-94E7-47EF239851C5}">
      <formula1>"受注者が無償貸与,受注者が有償貸与,訓練受講者が用意"</formula1>
    </dataValidation>
    <dataValidation type="list" allowBlank="1" showInputMessage="1" showErrorMessage="1" sqref="Q37:T55" xr:uid="{2310ED1C-E546-4294-B20D-9348B23DE5CA}">
      <formula1>"集合訓練,個別指導,面接指導"</formula1>
    </dataValidation>
  </dataValidations>
  <pageMargins left="0.39370078740157483" right="0.19685039370078741" top="0.59055118110236227" bottom="0.59055118110236227" header="0.31496062992125984" footer="0.39370078740157483"/>
  <pageSetup paperSize="9" orientation="portrait" cellComments="asDisplayed" r:id="rId1"/>
  <rowBreaks count="1" manualBreakCount="1">
    <brk id="31" max="51" man="1"/>
  </rowBreaks>
  <colBreaks count="1" manualBreakCount="1">
    <brk id="26"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Y21"/>
  <sheetViews>
    <sheetView view="pageBreakPreview" zoomScaleNormal="85" zoomScaleSheetLayoutView="100" workbookViewId="0"/>
  </sheetViews>
  <sheetFormatPr defaultColWidth="6.25" defaultRowHeight="22.5" customHeight="1"/>
  <cols>
    <col min="1" max="1" width="6.25" customWidth="1"/>
  </cols>
  <sheetData>
    <row r="1" spans="1:25" ht="21.75" customHeight="1" thickBot="1">
      <c r="A1" s="171"/>
      <c r="B1" s="171"/>
      <c r="C1" s="171"/>
      <c r="D1" s="171"/>
      <c r="E1" s="171"/>
      <c r="F1" s="171"/>
      <c r="G1" s="171"/>
      <c r="H1" s="171"/>
      <c r="I1" s="171"/>
      <c r="J1" s="171"/>
      <c r="K1" s="171"/>
      <c r="L1" s="171"/>
      <c r="M1" s="171"/>
      <c r="N1" s="171"/>
      <c r="O1" s="171"/>
      <c r="P1" s="171"/>
      <c r="Q1" s="171"/>
      <c r="R1" s="171"/>
      <c r="S1" s="171"/>
      <c r="T1" s="171"/>
      <c r="U1" s="178"/>
      <c r="V1" s="799" t="s">
        <v>228</v>
      </c>
      <c r="W1" s="801"/>
    </row>
    <row r="2" spans="1:25" ht="21.75" customHeight="1">
      <c r="A2" s="171"/>
      <c r="B2" s="171"/>
      <c r="C2" s="171"/>
      <c r="D2" s="171"/>
      <c r="E2" s="171"/>
      <c r="F2" s="171"/>
      <c r="G2" s="171"/>
      <c r="H2" s="171"/>
      <c r="I2" s="171"/>
      <c r="J2" s="171"/>
      <c r="K2" s="171"/>
      <c r="L2" s="171"/>
      <c r="M2" s="171"/>
      <c r="N2" s="171"/>
      <c r="O2" s="171"/>
      <c r="P2" s="171"/>
      <c r="Q2" s="171"/>
      <c r="R2" s="171"/>
      <c r="S2" s="171"/>
      <c r="T2" s="171"/>
      <c r="U2" s="35"/>
      <c r="V2" s="35"/>
      <c r="W2" s="35"/>
    </row>
    <row r="3" spans="1:25" s="16" customFormat="1" ht="21.75" customHeight="1">
      <c r="B3" s="449" t="s">
        <v>188</v>
      </c>
      <c r="C3" s="450"/>
      <c r="D3" s="450"/>
      <c r="E3" s="450"/>
      <c r="F3" s="450"/>
      <c r="G3" s="450"/>
      <c r="H3" s="450"/>
      <c r="I3" s="450"/>
      <c r="J3" s="450"/>
      <c r="K3" s="450"/>
      <c r="L3" s="450"/>
      <c r="M3" s="450"/>
      <c r="N3" s="449" t="s">
        <v>78</v>
      </c>
      <c r="O3" s="450"/>
      <c r="P3" s="450"/>
      <c r="Q3" s="450"/>
      <c r="R3" s="450"/>
      <c r="S3" s="450"/>
      <c r="T3" s="450"/>
      <c r="U3" s="451"/>
      <c r="V3" s="24"/>
      <c r="W3" s="24"/>
      <c r="X3" s="24"/>
      <c r="Y3" s="24"/>
    </row>
    <row r="4" spans="1:25" s="16" customFormat="1" ht="22.5"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6"/>
      <c r="V4" s="19"/>
      <c r="W4" s="19"/>
      <c r="X4" s="19"/>
      <c r="Y4" s="19"/>
    </row>
    <row r="5" spans="1:25" s="18" customFormat="1" ht="21.75" customHeight="1">
      <c r="B5" s="22"/>
      <c r="C5" s="22"/>
      <c r="D5" s="22"/>
      <c r="E5" s="22"/>
      <c r="F5" s="22"/>
      <c r="G5" s="22"/>
      <c r="H5" s="22"/>
      <c r="I5" s="22"/>
      <c r="J5" s="22"/>
      <c r="K5" s="22"/>
      <c r="L5" s="22"/>
      <c r="M5" s="22"/>
      <c r="N5" s="22"/>
      <c r="O5" s="22"/>
      <c r="P5" s="22"/>
      <c r="Q5" s="22"/>
      <c r="R5" s="22"/>
      <c r="S5" s="22"/>
      <c r="T5" s="22"/>
      <c r="U5" s="22"/>
      <c r="V5" s="24"/>
      <c r="W5" s="24"/>
      <c r="X5" s="24"/>
      <c r="Y5" s="24"/>
    </row>
    <row r="6" spans="1:25" ht="21.75" customHeight="1">
      <c r="A6" s="466" t="s">
        <v>227</v>
      </c>
      <c r="B6" s="466"/>
      <c r="C6" s="466"/>
      <c r="D6" s="466"/>
      <c r="E6" s="466"/>
      <c r="F6" s="466"/>
      <c r="G6" s="466"/>
      <c r="H6" s="466"/>
      <c r="I6" s="466"/>
      <c r="J6" s="466"/>
      <c r="K6" s="466"/>
      <c r="L6" s="466"/>
      <c r="M6" s="466"/>
      <c r="N6" s="466"/>
      <c r="O6" s="466"/>
      <c r="P6" s="466"/>
      <c r="Q6" s="466"/>
      <c r="R6" s="466"/>
      <c r="S6" s="466"/>
      <c r="T6" s="466"/>
      <c r="U6" s="466"/>
      <c r="V6" s="466"/>
      <c r="W6" s="466"/>
    </row>
    <row r="7" spans="1:25" ht="21.75" customHeight="1">
      <c r="A7" s="2140" t="s">
        <v>229</v>
      </c>
      <c r="B7" s="2140"/>
      <c r="C7" s="2140"/>
      <c r="D7" s="2140"/>
      <c r="E7" s="2140"/>
      <c r="F7" s="2140"/>
      <c r="G7" s="2140"/>
      <c r="H7" s="2140"/>
      <c r="I7" s="2140"/>
      <c r="J7" s="2140"/>
      <c r="K7" s="2140"/>
      <c r="L7" s="2140"/>
      <c r="M7" s="2140"/>
      <c r="N7" s="2140"/>
      <c r="O7" s="2140"/>
      <c r="P7" s="2140"/>
      <c r="Q7" s="2140"/>
      <c r="R7" s="2140"/>
      <c r="S7" s="2140"/>
      <c r="T7" s="2140"/>
      <c r="U7" s="2140"/>
      <c r="V7" s="2140"/>
      <c r="W7" s="2140"/>
      <c r="X7" s="98"/>
      <c r="Y7" s="98"/>
    </row>
    <row r="8" spans="1:25" s="36" customFormat="1" ht="36.75" customHeight="1">
      <c r="A8" s="172" t="s">
        <v>218</v>
      </c>
      <c r="B8" s="2147" t="s">
        <v>258</v>
      </c>
      <c r="C8" s="2147"/>
      <c r="D8" s="2147"/>
      <c r="E8" s="2146" t="s">
        <v>219</v>
      </c>
      <c r="F8" s="2146"/>
      <c r="G8" s="2146"/>
      <c r="H8" s="2146"/>
      <c r="I8" s="2157" t="s">
        <v>220</v>
      </c>
      <c r="J8" s="2158"/>
      <c r="K8" s="2158"/>
      <c r="L8" s="2159"/>
      <c r="M8" s="2146" t="s">
        <v>221</v>
      </c>
      <c r="N8" s="2146"/>
      <c r="O8" s="2146"/>
      <c r="P8" s="2147" t="s">
        <v>249</v>
      </c>
      <c r="Q8" s="2147"/>
      <c r="R8" s="2146" t="s">
        <v>222</v>
      </c>
      <c r="S8" s="2146"/>
      <c r="T8" s="193" t="s">
        <v>223</v>
      </c>
      <c r="U8" s="2148" t="s">
        <v>248</v>
      </c>
      <c r="V8" s="2149"/>
      <c r="W8" s="2150"/>
    </row>
    <row r="9" spans="1:25" s="36" customFormat="1" ht="36.75" customHeight="1">
      <c r="A9" s="173">
        <v>1</v>
      </c>
      <c r="B9" s="2154" t="s">
        <v>236</v>
      </c>
      <c r="C9" s="2155"/>
      <c r="D9" s="2156"/>
      <c r="E9" s="2141" t="s">
        <v>239</v>
      </c>
      <c r="F9" s="2160"/>
      <c r="G9" s="2160"/>
      <c r="H9" s="2142"/>
      <c r="I9" s="2137" t="s">
        <v>224</v>
      </c>
      <c r="J9" s="2138"/>
      <c r="K9" s="2138"/>
      <c r="L9" s="2139"/>
      <c r="M9" s="2137" t="s">
        <v>225</v>
      </c>
      <c r="N9" s="2138"/>
      <c r="O9" s="2139"/>
      <c r="P9" s="2137" t="s">
        <v>240</v>
      </c>
      <c r="Q9" s="2139"/>
      <c r="R9" s="2141" t="s">
        <v>230</v>
      </c>
      <c r="S9" s="2142"/>
      <c r="T9" s="386" t="s">
        <v>226</v>
      </c>
      <c r="U9" s="2151" t="s">
        <v>254</v>
      </c>
      <c r="V9" s="2152"/>
      <c r="W9" s="2153"/>
    </row>
    <row r="10" spans="1:25" s="36" customFormat="1" ht="36.75" customHeight="1">
      <c r="A10" s="173">
        <v>2</v>
      </c>
      <c r="B10" s="2144" t="s">
        <v>237</v>
      </c>
      <c r="C10" s="2144"/>
      <c r="D10" s="2144"/>
      <c r="E10" s="2143" t="s">
        <v>244</v>
      </c>
      <c r="F10" s="2143"/>
      <c r="G10" s="2143"/>
      <c r="H10" s="2143"/>
      <c r="I10" s="2137" t="s">
        <v>224</v>
      </c>
      <c r="J10" s="2138"/>
      <c r="K10" s="2138"/>
      <c r="L10" s="2139"/>
      <c r="M10" s="2137" t="s">
        <v>225</v>
      </c>
      <c r="N10" s="2138"/>
      <c r="O10" s="2139"/>
      <c r="P10" s="2143" t="s">
        <v>241</v>
      </c>
      <c r="Q10" s="2143"/>
      <c r="R10" s="2141" t="s">
        <v>230</v>
      </c>
      <c r="S10" s="2142"/>
      <c r="T10" s="386" t="s">
        <v>235</v>
      </c>
      <c r="U10" s="2134"/>
      <c r="V10" s="2135"/>
      <c r="W10" s="2136"/>
    </row>
    <row r="11" spans="1:25" s="36" customFormat="1" ht="36.75" customHeight="1">
      <c r="A11" s="173">
        <v>3</v>
      </c>
      <c r="B11" s="2144" t="s">
        <v>232</v>
      </c>
      <c r="C11" s="2144"/>
      <c r="D11" s="2144"/>
      <c r="E11" s="2143" t="s">
        <v>245</v>
      </c>
      <c r="F11" s="2143"/>
      <c r="G11" s="2143"/>
      <c r="H11" s="2143"/>
      <c r="I11" s="2137" t="s">
        <v>224</v>
      </c>
      <c r="J11" s="2138"/>
      <c r="K11" s="2138"/>
      <c r="L11" s="2139"/>
      <c r="M11" s="2137" t="s">
        <v>225</v>
      </c>
      <c r="N11" s="2138"/>
      <c r="O11" s="2139"/>
      <c r="P11" s="2143" t="s">
        <v>233</v>
      </c>
      <c r="Q11" s="2143"/>
      <c r="R11" s="2141" t="s">
        <v>230</v>
      </c>
      <c r="S11" s="2142"/>
      <c r="T11" s="386" t="s">
        <v>243</v>
      </c>
      <c r="U11" s="2134"/>
      <c r="V11" s="2135"/>
      <c r="W11" s="2136"/>
    </row>
    <row r="12" spans="1:25" s="36" customFormat="1" ht="36.75" customHeight="1">
      <c r="A12" s="173">
        <v>4</v>
      </c>
      <c r="B12" s="2144" t="s">
        <v>238</v>
      </c>
      <c r="C12" s="2144"/>
      <c r="D12" s="2144"/>
      <c r="E12" s="2143" t="s">
        <v>246</v>
      </c>
      <c r="F12" s="2143"/>
      <c r="G12" s="2143"/>
      <c r="H12" s="2143"/>
      <c r="I12" s="2137" t="s">
        <v>224</v>
      </c>
      <c r="J12" s="2138"/>
      <c r="K12" s="2138"/>
      <c r="L12" s="2139"/>
      <c r="M12" s="2137" t="s">
        <v>225</v>
      </c>
      <c r="N12" s="2138"/>
      <c r="O12" s="2139"/>
      <c r="P12" s="2143" t="s">
        <v>241</v>
      </c>
      <c r="Q12" s="2143"/>
      <c r="R12" s="2141" t="s">
        <v>230</v>
      </c>
      <c r="S12" s="2142"/>
      <c r="T12" s="386" t="s">
        <v>235</v>
      </c>
      <c r="U12" s="2134"/>
      <c r="V12" s="2135"/>
      <c r="W12" s="2136"/>
    </row>
    <row r="13" spans="1:25" s="36" customFormat="1" ht="36.75" customHeight="1">
      <c r="A13" s="182">
        <v>5</v>
      </c>
      <c r="B13" s="2144" t="s">
        <v>545</v>
      </c>
      <c r="C13" s="2144"/>
      <c r="D13" s="2144"/>
      <c r="E13" s="2143" t="s">
        <v>247</v>
      </c>
      <c r="F13" s="2143"/>
      <c r="G13" s="2143"/>
      <c r="H13" s="2143"/>
      <c r="I13" s="2137" t="s">
        <v>224</v>
      </c>
      <c r="J13" s="2138"/>
      <c r="K13" s="2138"/>
      <c r="L13" s="2139"/>
      <c r="M13" s="2137" t="s">
        <v>225</v>
      </c>
      <c r="N13" s="2138"/>
      <c r="O13" s="2139"/>
      <c r="P13" s="2143" t="s">
        <v>233</v>
      </c>
      <c r="Q13" s="2143"/>
      <c r="R13" s="2141" t="s">
        <v>230</v>
      </c>
      <c r="S13" s="2142"/>
      <c r="T13" s="386" t="s">
        <v>242</v>
      </c>
      <c r="U13" s="2134"/>
      <c r="V13" s="2135"/>
      <c r="W13" s="2136"/>
    </row>
    <row r="14" spans="1:25" s="36" customFormat="1" ht="36.75" customHeight="1">
      <c r="A14" s="173">
        <v>6</v>
      </c>
      <c r="B14" s="2144"/>
      <c r="C14" s="2144"/>
      <c r="D14" s="2144"/>
      <c r="E14" s="2143"/>
      <c r="F14" s="2143"/>
      <c r="G14" s="2143"/>
      <c r="H14" s="2143"/>
      <c r="I14" s="2131"/>
      <c r="J14" s="2132"/>
      <c r="K14" s="2132"/>
      <c r="L14" s="2133"/>
      <c r="M14" s="2145"/>
      <c r="N14" s="2145"/>
      <c r="O14" s="2145"/>
      <c r="P14" s="2143"/>
      <c r="Q14" s="2143"/>
      <c r="R14" s="2143"/>
      <c r="S14" s="2143"/>
      <c r="T14" s="439"/>
      <c r="U14" s="2134"/>
      <c r="V14" s="2135"/>
      <c r="W14" s="2136"/>
    </row>
    <row r="15" spans="1:25" s="36" customFormat="1" ht="21" customHeight="1">
      <c r="A15" s="194" t="s">
        <v>530</v>
      </c>
      <c r="B15" s="184"/>
      <c r="C15" s="184"/>
      <c r="D15" s="184"/>
      <c r="E15" s="183"/>
      <c r="F15" s="183"/>
      <c r="G15" s="183"/>
      <c r="H15" s="183"/>
      <c r="I15" s="183"/>
      <c r="J15" s="183"/>
      <c r="K15" s="183"/>
      <c r="L15" s="183"/>
      <c r="M15" s="183"/>
      <c r="N15" s="183"/>
      <c r="O15" s="183"/>
      <c r="P15" s="185"/>
      <c r="Q15" s="185"/>
      <c r="R15" s="185"/>
      <c r="S15" s="185"/>
      <c r="T15" s="185"/>
      <c r="U15" s="185"/>
      <c r="V15" s="185"/>
      <c r="W15" s="185"/>
    </row>
    <row r="16" spans="1:25" s="175" customFormat="1" ht="21" customHeight="1">
      <c r="A16" s="174" t="s">
        <v>255</v>
      </c>
      <c r="B16" s="174"/>
      <c r="C16" s="174"/>
      <c r="D16" s="174"/>
      <c r="E16" s="174"/>
      <c r="F16" s="174"/>
      <c r="G16" s="174"/>
      <c r="H16" s="174"/>
      <c r="I16" s="174"/>
      <c r="J16" s="174"/>
      <c r="K16" s="174"/>
      <c r="L16" s="174"/>
      <c r="M16" s="174"/>
      <c r="N16" s="174"/>
      <c r="O16" s="174"/>
      <c r="P16" s="174"/>
      <c r="Q16" s="174"/>
      <c r="R16" s="174"/>
      <c r="S16" s="174"/>
      <c r="T16" s="174"/>
      <c r="U16" s="174"/>
      <c r="V16" s="174"/>
      <c r="W16" s="174"/>
    </row>
    <row r="17" spans="1:23" s="175" customFormat="1" ht="21" customHeight="1">
      <c r="A17" s="176" t="s">
        <v>503</v>
      </c>
      <c r="B17" s="177"/>
      <c r="C17" s="177"/>
      <c r="D17" s="177"/>
      <c r="E17" s="177"/>
      <c r="F17" s="177"/>
      <c r="G17" s="177"/>
      <c r="H17" s="177"/>
      <c r="I17" s="177"/>
      <c r="J17" s="177"/>
      <c r="K17" s="177"/>
      <c r="L17" s="177"/>
      <c r="M17" s="177"/>
      <c r="N17" s="177"/>
      <c r="O17" s="177"/>
      <c r="P17" s="177"/>
      <c r="Q17" s="177"/>
      <c r="R17" s="177"/>
      <c r="S17" s="177"/>
      <c r="T17" s="177"/>
      <c r="U17" s="177"/>
      <c r="V17" s="177"/>
      <c r="W17" s="177"/>
    </row>
    <row r="18" spans="1:23" s="175" customFormat="1" ht="21" customHeight="1">
      <c r="A18" s="176" t="s">
        <v>504</v>
      </c>
      <c r="B18" s="177"/>
      <c r="C18" s="177"/>
      <c r="D18" s="177"/>
      <c r="E18" s="177"/>
      <c r="F18" s="177"/>
      <c r="G18" s="177"/>
      <c r="H18" s="177"/>
      <c r="I18" s="177"/>
      <c r="J18" s="177"/>
      <c r="K18" s="177"/>
      <c r="L18" s="177"/>
      <c r="M18" s="177"/>
      <c r="N18" s="177"/>
      <c r="O18" s="177"/>
      <c r="P18" s="177"/>
      <c r="Q18" s="177"/>
      <c r="R18" s="177"/>
      <c r="S18" s="177"/>
      <c r="T18" s="177"/>
      <c r="U18" s="177"/>
      <c r="V18" s="177"/>
      <c r="W18" s="177"/>
    </row>
    <row r="19" spans="1:23" s="175" customFormat="1" ht="21" customHeight="1">
      <c r="A19" s="176" t="s">
        <v>505</v>
      </c>
      <c r="B19" s="177"/>
      <c r="C19" s="177"/>
      <c r="D19" s="177"/>
      <c r="E19" s="177"/>
      <c r="F19" s="177"/>
      <c r="G19" s="177"/>
      <c r="H19" s="177"/>
      <c r="I19" s="177"/>
      <c r="J19" s="177"/>
      <c r="K19" s="177"/>
      <c r="L19" s="177"/>
      <c r="M19" s="177"/>
      <c r="N19" s="177"/>
      <c r="O19" s="177"/>
      <c r="P19" s="177"/>
      <c r="Q19" s="177"/>
      <c r="R19" s="177"/>
      <c r="S19" s="177"/>
      <c r="T19" s="177"/>
      <c r="U19" s="177"/>
      <c r="V19" s="177"/>
      <c r="W19" s="177"/>
    </row>
    <row r="20" spans="1:23" s="175" customFormat="1" ht="21" customHeight="1">
      <c r="A20" s="174" t="s">
        <v>529</v>
      </c>
      <c r="B20" s="174"/>
      <c r="C20" s="174"/>
      <c r="D20" s="174"/>
      <c r="E20" s="174"/>
      <c r="F20" s="174"/>
      <c r="G20" s="174"/>
      <c r="H20" s="174"/>
      <c r="I20" s="174"/>
      <c r="J20" s="174"/>
      <c r="K20" s="174"/>
      <c r="L20" s="174"/>
      <c r="M20" s="174"/>
      <c r="N20" s="174"/>
      <c r="O20" s="174"/>
      <c r="P20" s="174"/>
      <c r="Q20" s="174"/>
      <c r="R20" s="174"/>
      <c r="S20" s="174"/>
      <c r="T20" s="174"/>
      <c r="U20" s="174"/>
      <c r="V20" s="174"/>
      <c r="W20" s="174"/>
    </row>
    <row r="21" spans="1:23" ht="21.75" customHeight="1"/>
  </sheetData>
  <mergeCells count="52">
    <mergeCell ref="B8:D8"/>
    <mergeCell ref="I12:L12"/>
    <mergeCell ref="B12:D12"/>
    <mergeCell ref="E12:H12"/>
    <mergeCell ref="B9:D9"/>
    <mergeCell ref="B10:D10"/>
    <mergeCell ref="B11:D11"/>
    <mergeCell ref="E8:H8"/>
    <mergeCell ref="I8:L8"/>
    <mergeCell ref="I11:L11"/>
    <mergeCell ref="E9:H9"/>
    <mergeCell ref="M10:O10"/>
    <mergeCell ref="M11:O11"/>
    <mergeCell ref="P11:Q11"/>
    <mergeCell ref="E11:H11"/>
    <mergeCell ref="B13:D13"/>
    <mergeCell ref="E13:H13"/>
    <mergeCell ref="I13:L13"/>
    <mergeCell ref="M13:O13"/>
    <mergeCell ref="M12:O12"/>
    <mergeCell ref="B4:M4"/>
    <mergeCell ref="B14:D14"/>
    <mergeCell ref="E14:H14"/>
    <mergeCell ref="M14:O14"/>
    <mergeCell ref="P14:Q14"/>
    <mergeCell ref="M8:O8"/>
    <mergeCell ref="P12:Q12"/>
    <mergeCell ref="P13:Q13"/>
    <mergeCell ref="N4:U4"/>
    <mergeCell ref="P8:Q8"/>
    <mergeCell ref="R8:S8"/>
    <mergeCell ref="U8:W8"/>
    <mergeCell ref="U9:W9"/>
    <mergeCell ref="U11:W11"/>
    <mergeCell ref="P10:Q10"/>
    <mergeCell ref="R10:S10"/>
    <mergeCell ref="I14:L14"/>
    <mergeCell ref="U12:W12"/>
    <mergeCell ref="I9:L9"/>
    <mergeCell ref="I10:L10"/>
    <mergeCell ref="A7:W7"/>
    <mergeCell ref="R12:S12"/>
    <mergeCell ref="R14:S14"/>
    <mergeCell ref="U14:W14"/>
    <mergeCell ref="U13:W13"/>
    <mergeCell ref="R13:S13"/>
    <mergeCell ref="U10:W10"/>
    <mergeCell ref="R11:S11"/>
    <mergeCell ref="R9:S9"/>
    <mergeCell ref="M9:O9"/>
    <mergeCell ref="P9:Q9"/>
    <mergeCell ref="E10:H10"/>
  </mergeCells>
  <phoneticPr fontId="3"/>
  <conditionalFormatting sqref="A1:W5">
    <cfRule type="expression" dxfId="5" priority="1">
      <formula>A1048574:W1048574&lt;&gt;""</formula>
    </cfRule>
  </conditionalFormatting>
  <dataValidations count="1">
    <dataValidation type="list" allowBlank="1" showInputMessage="1" showErrorMessage="1" sqref="P9:Q14" xr:uid="{00000000-0002-0000-1800-000000000000}">
      <formula1>"職場見学, 職場見学（オンライン）,職場体験, 職場実習"</formula1>
    </dataValidation>
  </dataValidations>
  <pageMargins left="0.23622047244094491" right="0.23622047244094491" top="0.55118110236220474" bottom="0.55118110236220474" header="0.31496062992125984" footer="0.39370078740157483"/>
  <pageSetup paperSize="9" orientation="landscape" cellComments="asDisplayed"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Y31"/>
  <sheetViews>
    <sheetView view="pageBreakPreview" zoomScaleNormal="85" zoomScaleSheetLayoutView="100" workbookViewId="0"/>
  </sheetViews>
  <sheetFormatPr defaultColWidth="6.125" defaultRowHeight="22.5" customHeight="1"/>
  <sheetData>
    <row r="1" spans="1:25" ht="21.75" customHeight="1" thickBot="1">
      <c r="A1" s="171"/>
      <c r="B1" s="171"/>
      <c r="C1" s="171"/>
      <c r="D1" s="171"/>
      <c r="E1" s="171"/>
      <c r="F1" s="171"/>
      <c r="G1" s="171"/>
      <c r="H1" s="171"/>
      <c r="I1" s="171"/>
      <c r="J1" s="171"/>
      <c r="K1" s="171"/>
      <c r="L1" s="171"/>
      <c r="M1" s="171"/>
      <c r="N1" s="171"/>
      <c r="O1" s="171"/>
      <c r="P1" s="171"/>
      <c r="Q1" s="171"/>
      <c r="R1" s="171"/>
      <c r="S1" s="171"/>
      <c r="T1" s="171"/>
      <c r="U1" s="178"/>
      <c r="V1" s="799" t="s">
        <v>299</v>
      </c>
      <c r="W1" s="801"/>
    </row>
    <row r="2" spans="1:25" ht="21.75" customHeight="1">
      <c r="A2" s="171"/>
      <c r="B2" s="171"/>
      <c r="C2" s="171"/>
      <c r="D2" s="171"/>
      <c r="E2" s="171"/>
      <c r="F2" s="171"/>
      <c r="G2" s="171"/>
      <c r="H2" s="171"/>
      <c r="I2" s="171"/>
      <c r="J2" s="171"/>
      <c r="K2" s="171"/>
      <c r="L2" s="171"/>
      <c r="M2" s="171"/>
      <c r="N2" s="171"/>
      <c r="O2" s="171"/>
      <c r="P2" s="171"/>
      <c r="Q2" s="171"/>
      <c r="R2" s="171"/>
      <c r="S2" s="171"/>
      <c r="T2" s="171"/>
      <c r="U2" s="35"/>
      <c r="V2" s="35"/>
      <c r="W2" s="35"/>
    </row>
    <row r="3" spans="1:25" s="16" customFormat="1" ht="21.75" customHeight="1">
      <c r="B3" s="449" t="s">
        <v>188</v>
      </c>
      <c r="C3" s="450"/>
      <c r="D3" s="450"/>
      <c r="E3" s="450"/>
      <c r="F3" s="450"/>
      <c r="G3" s="450"/>
      <c r="H3" s="450"/>
      <c r="I3" s="450"/>
      <c r="J3" s="450"/>
      <c r="K3" s="450"/>
      <c r="L3" s="450"/>
      <c r="M3" s="450"/>
      <c r="N3" s="449" t="s">
        <v>78</v>
      </c>
      <c r="O3" s="450"/>
      <c r="P3" s="450"/>
      <c r="Q3" s="450"/>
      <c r="R3" s="450"/>
      <c r="S3" s="450"/>
      <c r="T3" s="450"/>
      <c r="U3" s="451"/>
    </row>
    <row r="4" spans="1:25" s="16" customFormat="1" ht="21.75"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企画提案申請書'!H23="","",'様式１　企画提案申請書'!H23)</f>
        <v/>
      </c>
      <c r="O4" s="1345"/>
      <c r="P4" s="1345"/>
      <c r="Q4" s="1345"/>
      <c r="R4" s="1345"/>
      <c r="S4" s="1345"/>
      <c r="T4" s="1345"/>
      <c r="U4" s="1346"/>
    </row>
    <row r="5" spans="1:25" s="18" customFormat="1" ht="21.75" customHeight="1">
      <c r="B5" s="22"/>
      <c r="C5" s="22"/>
      <c r="D5" s="22"/>
      <c r="E5" s="22"/>
      <c r="F5" s="22"/>
      <c r="G5" s="22"/>
      <c r="H5" s="22"/>
      <c r="I5" s="22"/>
      <c r="J5" s="22"/>
      <c r="K5" s="22"/>
      <c r="L5" s="22"/>
      <c r="M5" s="22"/>
      <c r="N5" s="22"/>
      <c r="O5" s="22"/>
      <c r="P5" s="22"/>
      <c r="Q5" s="22"/>
      <c r="R5" s="22"/>
      <c r="S5" s="22"/>
      <c r="T5" s="22"/>
      <c r="U5" s="22"/>
    </row>
    <row r="6" spans="1:25" ht="21.75" customHeight="1">
      <c r="A6" s="466" t="s">
        <v>362</v>
      </c>
      <c r="B6" s="466"/>
      <c r="C6" s="466"/>
      <c r="D6" s="466"/>
      <c r="E6" s="466"/>
      <c r="F6" s="466"/>
      <c r="G6" s="466"/>
      <c r="H6" s="466"/>
      <c r="I6" s="466"/>
      <c r="J6" s="466"/>
      <c r="K6" s="466"/>
      <c r="L6" s="466"/>
      <c r="M6" s="466"/>
      <c r="N6" s="466"/>
      <c r="O6" s="466"/>
      <c r="P6" s="466"/>
      <c r="Q6" s="466"/>
      <c r="R6" s="466"/>
      <c r="S6" s="466"/>
      <c r="T6" s="466"/>
      <c r="U6" s="466"/>
      <c r="V6" s="466"/>
      <c r="W6" s="466"/>
    </row>
    <row r="7" spans="1:25" ht="21.75" customHeight="1">
      <c r="A7" s="2140" t="s">
        <v>677</v>
      </c>
      <c r="B7" s="2140"/>
      <c r="C7" s="2140"/>
      <c r="D7" s="2140"/>
      <c r="E7" s="2140"/>
      <c r="F7" s="2140"/>
      <c r="G7" s="2140"/>
      <c r="H7" s="2140"/>
      <c r="I7" s="2140"/>
      <c r="J7" s="2140"/>
      <c r="K7" s="2140"/>
      <c r="L7" s="2140"/>
      <c r="M7" s="2140"/>
      <c r="N7" s="2140"/>
      <c r="O7" s="2140"/>
      <c r="P7" s="2140"/>
      <c r="Q7" s="2140"/>
      <c r="R7" s="2140"/>
      <c r="S7" s="2140"/>
      <c r="T7" s="2140"/>
      <c r="U7" s="2140"/>
      <c r="V7" s="2140"/>
      <c r="W7" s="2140"/>
      <c r="X7" s="98"/>
      <c r="Y7" s="98"/>
    </row>
    <row r="8" spans="1:25" s="36" customFormat="1" ht="47.25" customHeight="1">
      <c r="A8" s="172" t="s">
        <v>218</v>
      </c>
      <c r="B8" s="2146" t="s">
        <v>219</v>
      </c>
      <c r="C8" s="2146"/>
      <c r="D8" s="2146"/>
      <c r="E8" s="2146"/>
      <c r="F8" s="2157" t="s">
        <v>220</v>
      </c>
      <c r="G8" s="2158"/>
      <c r="H8" s="2158"/>
      <c r="I8" s="2159"/>
      <c r="J8" s="2146" t="s">
        <v>221</v>
      </c>
      <c r="K8" s="2146"/>
      <c r="L8" s="2146"/>
      <c r="M8" s="2148" t="s">
        <v>363</v>
      </c>
      <c r="N8" s="2149"/>
      <c r="O8" s="2149"/>
      <c r="P8" s="2150"/>
      <c r="Q8" s="2157" t="s">
        <v>222</v>
      </c>
      <c r="R8" s="2158"/>
      <c r="S8" s="2159"/>
      <c r="T8" s="193" t="s">
        <v>223</v>
      </c>
      <c r="U8" s="2148" t="s">
        <v>364</v>
      </c>
      <c r="V8" s="2149"/>
      <c r="W8" s="2150"/>
    </row>
    <row r="9" spans="1:25" s="36" customFormat="1" ht="47.25" customHeight="1">
      <c r="A9" s="182">
        <v>1</v>
      </c>
      <c r="B9" s="2172" t="s">
        <v>366</v>
      </c>
      <c r="C9" s="2173"/>
      <c r="D9" s="2173"/>
      <c r="E9" s="2174"/>
      <c r="F9" s="2166" t="s">
        <v>224</v>
      </c>
      <c r="G9" s="2167"/>
      <c r="H9" s="2167"/>
      <c r="I9" s="2168"/>
      <c r="J9" s="2166" t="s">
        <v>225</v>
      </c>
      <c r="K9" s="2167"/>
      <c r="L9" s="2168"/>
      <c r="M9" s="2169" t="s">
        <v>743</v>
      </c>
      <c r="N9" s="2170"/>
      <c r="O9" s="2170"/>
      <c r="P9" s="2171"/>
      <c r="Q9" s="2172" t="s">
        <v>365</v>
      </c>
      <c r="R9" s="2173"/>
      <c r="S9" s="2174"/>
      <c r="T9" s="386" t="s">
        <v>243</v>
      </c>
      <c r="U9" s="2151" t="s">
        <v>254</v>
      </c>
      <c r="V9" s="2152"/>
      <c r="W9" s="2153"/>
    </row>
    <row r="10" spans="1:25" s="36" customFormat="1" ht="47.25" customHeight="1">
      <c r="A10" s="182">
        <v>2</v>
      </c>
      <c r="B10" s="2172" t="s">
        <v>366</v>
      </c>
      <c r="C10" s="2173"/>
      <c r="D10" s="2173"/>
      <c r="E10" s="2174"/>
      <c r="F10" s="2166" t="s">
        <v>224</v>
      </c>
      <c r="G10" s="2167"/>
      <c r="H10" s="2167"/>
      <c r="I10" s="2168"/>
      <c r="J10" s="2166" t="s">
        <v>225</v>
      </c>
      <c r="K10" s="2167"/>
      <c r="L10" s="2168"/>
      <c r="M10" s="2169" t="s">
        <v>743</v>
      </c>
      <c r="N10" s="2170"/>
      <c r="O10" s="2170"/>
      <c r="P10" s="2171"/>
      <c r="Q10" s="2172" t="s">
        <v>365</v>
      </c>
      <c r="R10" s="2173"/>
      <c r="S10" s="2174"/>
      <c r="T10" s="386" t="s">
        <v>243</v>
      </c>
      <c r="U10" s="2151" t="s">
        <v>254</v>
      </c>
      <c r="V10" s="2152"/>
      <c r="W10" s="2153"/>
    </row>
    <row r="11" spans="1:25" s="36" customFormat="1" ht="47.25" customHeight="1">
      <c r="A11" s="182">
        <v>3</v>
      </c>
      <c r="B11" s="2172" t="s">
        <v>366</v>
      </c>
      <c r="C11" s="2173"/>
      <c r="D11" s="2173"/>
      <c r="E11" s="2174"/>
      <c r="F11" s="2166" t="s">
        <v>224</v>
      </c>
      <c r="G11" s="2167"/>
      <c r="H11" s="2167"/>
      <c r="I11" s="2168"/>
      <c r="J11" s="2166" t="s">
        <v>225</v>
      </c>
      <c r="K11" s="2167"/>
      <c r="L11" s="2168"/>
      <c r="M11" s="2169" t="s">
        <v>743</v>
      </c>
      <c r="N11" s="2170"/>
      <c r="O11" s="2170"/>
      <c r="P11" s="2171"/>
      <c r="Q11" s="2172" t="s">
        <v>365</v>
      </c>
      <c r="R11" s="2173"/>
      <c r="S11" s="2174"/>
      <c r="T11" s="386" t="s">
        <v>243</v>
      </c>
      <c r="U11" s="2151" t="s">
        <v>254</v>
      </c>
      <c r="V11" s="2152"/>
      <c r="W11" s="2153"/>
    </row>
    <row r="12" spans="1:25" s="36" customFormat="1" ht="47.25" customHeight="1">
      <c r="A12" s="182">
        <v>4</v>
      </c>
      <c r="B12" s="2161" t="s">
        <v>367</v>
      </c>
      <c r="C12" s="2161"/>
      <c r="D12" s="2161"/>
      <c r="E12" s="2161"/>
      <c r="F12" s="2166" t="s">
        <v>321</v>
      </c>
      <c r="G12" s="2167"/>
      <c r="H12" s="2167"/>
      <c r="I12" s="2168"/>
      <c r="J12" s="2166" t="s">
        <v>225</v>
      </c>
      <c r="K12" s="2167"/>
      <c r="L12" s="2168"/>
      <c r="M12" s="2169" t="s">
        <v>743</v>
      </c>
      <c r="N12" s="2170"/>
      <c r="O12" s="2170"/>
      <c r="P12" s="2171"/>
      <c r="Q12" s="2172" t="s">
        <v>368</v>
      </c>
      <c r="R12" s="2173"/>
      <c r="S12" s="2174"/>
      <c r="T12" s="386" t="s">
        <v>243</v>
      </c>
      <c r="U12" s="2151"/>
      <c r="V12" s="2152"/>
      <c r="W12" s="2153"/>
    </row>
    <row r="13" spans="1:25" s="36" customFormat="1" ht="47.25" customHeight="1">
      <c r="A13" s="182">
        <v>5</v>
      </c>
      <c r="B13" s="2161" t="s">
        <v>367</v>
      </c>
      <c r="C13" s="2161"/>
      <c r="D13" s="2161"/>
      <c r="E13" s="2161"/>
      <c r="F13" s="2166" t="s">
        <v>321</v>
      </c>
      <c r="G13" s="2167"/>
      <c r="H13" s="2167"/>
      <c r="I13" s="2168"/>
      <c r="J13" s="2166" t="s">
        <v>225</v>
      </c>
      <c r="K13" s="2167"/>
      <c r="L13" s="2168"/>
      <c r="M13" s="2169" t="s">
        <v>743</v>
      </c>
      <c r="N13" s="2170"/>
      <c r="O13" s="2170"/>
      <c r="P13" s="2171"/>
      <c r="Q13" s="2172" t="s">
        <v>368</v>
      </c>
      <c r="R13" s="2173"/>
      <c r="S13" s="2174"/>
      <c r="T13" s="386" t="s">
        <v>243</v>
      </c>
      <c r="U13" s="2151"/>
      <c r="V13" s="2152"/>
      <c r="W13" s="2153"/>
    </row>
    <row r="14" spans="1:25" s="36" customFormat="1" ht="47.25" customHeight="1">
      <c r="A14" s="182">
        <v>6</v>
      </c>
      <c r="B14" s="2161"/>
      <c r="C14" s="2161"/>
      <c r="D14" s="2161"/>
      <c r="E14" s="2161"/>
      <c r="F14" s="2162"/>
      <c r="G14" s="2163"/>
      <c r="H14" s="2163"/>
      <c r="I14" s="2164"/>
      <c r="J14" s="2165"/>
      <c r="K14" s="2165"/>
      <c r="L14" s="2165"/>
      <c r="M14" s="2162"/>
      <c r="N14" s="2163"/>
      <c r="O14" s="2163"/>
      <c r="P14" s="2164"/>
      <c r="Q14" s="2134"/>
      <c r="R14" s="2135"/>
      <c r="S14" s="2136"/>
      <c r="T14" s="439"/>
      <c r="U14" s="2134"/>
      <c r="V14" s="2135"/>
      <c r="W14" s="2136"/>
    </row>
    <row r="15" spans="1:25" s="36" customFormat="1" ht="22.5" customHeight="1">
      <c r="A15" s="194" t="s">
        <v>531</v>
      </c>
      <c r="B15" s="184"/>
      <c r="C15" s="184"/>
      <c r="D15" s="184"/>
      <c r="E15" s="183"/>
      <c r="F15" s="183"/>
      <c r="G15" s="183"/>
      <c r="H15" s="183"/>
      <c r="I15" s="183"/>
      <c r="J15" s="183"/>
      <c r="K15" s="183"/>
      <c r="L15" s="183"/>
      <c r="M15" s="183"/>
      <c r="N15" s="183"/>
      <c r="O15" s="183"/>
      <c r="P15" s="185"/>
      <c r="Q15" s="185"/>
      <c r="R15" s="185"/>
      <c r="S15" s="185"/>
      <c r="T15" s="185"/>
      <c r="U15" s="185"/>
      <c r="V15" s="185"/>
      <c r="W15" s="185"/>
    </row>
    <row r="16" spans="1:25" s="175" customFormat="1" ht="22.5" customHeight="1">
      <c r="A16" s="287" t="s">
        <v>506</v>
      </c>
      <c r="B16" s="287"/>
      <c r="C16" s="287"/>
      <c r="D16" s="287"/>
      <c r="E16" s="287"/>
      <c r="F16" s="287"/>
      <c r="G16" s="287"/>
      <c r="H16" s="287"/>
      <c r="I16" s="287"/>
      <c r="J16" s="287"/>
      <c r="K16" s="287"/>
      <c r="L16" s="287"/>
      <c r="M16" s="287"/>
      <c r="N16" s="287"/>
      <c r="O16" s="287"/>
      <c r="P16" s="287"/>
      <c r="Q16" s="287"/>
      <c r="R16" s="174"/>
      <c r="S16" s="174"/>
      <c r="T16" s="174"/>
      <c r="U16" s="174"/>
      <c r="V16" s="174"/>
      <c r="W16" s="174"/>
    </row>
    <row r="17" spans="1:23" s="175" customFormat="1" ht="21" customHeight="1">
      <c r="A17" s="283"/>
      <c r="B17" s="284"/>
      <c r="C17" s="284"/>
      <c r="D17" s="284"/>
      <c r="E17" s="284"/>
      <c r="F17" s="174"/>
      <c r="G17" s="174"/>
      <c r="H17" s="174"/>
      <c r="I17" s="174"/>
      <c r="J17" s="174"/>
      <c r="K17" s="174"/>
      <c r="L17" s="174"/>
      <c r="M17" s="174"/>
      <c r="N17" s="174"/>
      <c r="O17" s="174"/>
      <c r="P17" s="174"/>
      <c r="Q17" s="174"/>
      <c r="R17" s="174"/>
      <c r="S17" s="174"/>
      <c r="T17" s="174"/>
      <c r="U17" s="174"/>
      <c r="V17" s="174"/>
      <c r="W17" s="174"/>
    </row>
    <row r="18" spans="1:23" s="175" customFormat="1" ht="21" customHeight="1">
      <c r="A18" s="285"/>
      <c r="B18" s="286"/>
      <c r="C18" s="286"/>
      <c r="D18" s="286"/>
      <c r="E18" s="286"/>
      <c r="F18" s="286"/>
      <c r="G18" s="286"/>
      <c r="H18" s="286"/>
      <c r="I18" s="286"/>
      <c r="J18" s="286"/>
      <c r="K18" s="286"/>
      <c r="L18" s="286"/>
      <c r="M18" s="286"/>
      <c r="N18" s="286"/>
      <c r="O18" s="177"/>
      <c r="P18" s="177"/>
      <c r="Q18" s="177"/>
      <c r="R18" s="177"/>
      <c r="S18" s="177"/>
      <c r="T18" s="177"/>
      <c r="U18" s="177"/>
      <c r="V18" s="177"/>
      <c r="W18" s="177"/>
    </row>
    <row r="19" spans="1:23" s="175" customFormat="1" ht="21" customHeight="1">
      <c r="A19" s="285"/>
      <c r="B19" s="286"/>
      <c r="C19" s="286"/>
      <c r="D19" s="286"/>
      <c r="E19" s="286"/>
      <c r="F19" s="286"/>
      <c r="G19" s="286"/>
      <c r="H19" s="286"/>
      <c r="I19" s="286"/>
      <c r="J19" s="286"/>
      <c r="K19" s="286"/>
      <c r="L19" s="286"/>
      <c r="M19" s="286"/>
      <c r="N19" s="286"/>
      <c r="O19" s="177"/>
      <c r="P19" s="177"/>
      <c r="Q19" s="177"/>
      <c r="R19" s="177"/>
      <c r="S19" s="177"/>
      <c r="T19" s="177"/>
      <c r="U19" s="177"/>
      <c r="V19" s="177"/>
      <c r="W19" s="177"/>
    </row>
    <row r="20" spans="1:23" s="175" customFormat="1" ht="21" customHeight="1">
      <c r="A20" s="285"/>
      <c r="B20" s="286"/>
      <c r="C20" s="286"/>
      <c r="D20" s="286"/>
      <c r="E20" s="286"/>
      <c r="F20" s="286"/>
      <c r="G20" s="286"/>
      <c r="H20" s="286"/>
      <c r="I20" s="286"/>
      <c r="J20" s="286"/>
      <c r="K20" s="286"/>
      <c r="L20" s="286"/>
      <c r="M20" s="286"/>
      <c r="N20" s="286"/>
      <c r="O20" s="177"/>
      <c r="P20" s="177"/>
      <c r="Q20" s="177"/>
      <c r="R20" s="177"/>
      <c r="S20" s="177"/>
      <c r="T20" s="177"/>
      <c r="U20" s="177"/>
      <c r="V20" s="177"/>
      <c r="W20" s="177"/>
    </row>
    <row r="21" spans="1:23" s="175" customFormat="1" ht="21" customHeight="1">
      <c r="A21" s="282"/>
      <c r="B21" s="282"/>
      <c r="C21" s="282"/>
      <c r="D21" s="282"/>
      <c r="E21" s="282"/>
      <c r="F21" s="282"/>
      <c r="G21" s="282"/>
      <c r="H21" s="282"/>
      <c r="I21" s="282"/>
      <c r="J21" s="282"/>
      <c r="K21" s="282"/>
      <c r="L21" s="282"/>
      <c r="M21" s="282"/>
      <c r="N21" s="282"/>
      <c r="O21" s="174"/>
      <c r="P21" s="174"/>
      <c r="Q21" s="174"/>
      <c r="R21" s="174"/>
      <c r="S21" s="174"/>
      <c r="T21" s="174"/>
      <c r="U21" s="174"/>
      <c r="V21" s="174"/>
      <c r="W21" s="174"/>
    </row>
    <row r="22" spans="1:23" ht="21.75" customHeight="1">
      <c r="A22" s="285"/>
      <c r="B22" s="206"/>
      <c r="C22" s="206"/>
      <c r="D22" s="206"/>
      <c r="E22" s="206"/>
      <c r="F22" s="206"/>
      <c r="G22" s="206"/>
      <c r="H22" s="206"/>
      <c r="I22" s="206"/>
      <c r="J22" s="206"/>
      <c r="K22" s="206"/>
      <c r="L22" s="206"/>
      <c r="M22" s="206"/>
      <c r="N22" s="206"/>
      <c r="O22" s="206"/>
      <c r="P22" s="206"/>
      <c r="Q22" s="206"/>
      <c r="R22" s="206"/>
      <c r="S22" s="206"/>
    </row>
    <row r="23" spans="1:23" ht="22.5" customHeight="1">
      <c r="A23" s="285"/>
      <c r="B23" s="206"/>
      <c r="C23" s="206"/>
      <c r="D23" s="206"/>
      <c r="E23" s="206"/>
      <c r="F23" s="206"/>
      <c r="G23" s="206"/>
      <c r="H23" s="206"/>
      <c r="I23" s="206"/>
      <c r="J23" s="206"/>
      <c r="K23" s="206"/>
      <c r="L23" s="206"/>
      <c r="M23" s="206"/>
      <c r="N23" s="206"/>
      <c r="O23" s="206"/>
      <c r="P23" s="206"/>
      <c r="Q23" s="206"/>
      <c r="R23" s="206"/>
      <c r="S23" s="206"/>
    </row>
    <row r="24" spans="1:23" ht="22.5" customHeight="1">
      <c r="A24" s="285"/>
      <c r="B24" s="206"/>
      <c r="C24" s="206"/>
      <c r="D24" s="206"/>
      <c r="E24" s="206"/>
      <c r="F24" s="206"/>
      <c r="G24" s="206"/>
      <c r="H24" s="206"/>
      <c r="I24" s="206"/>
      <c r="J24" s="206"/>
      <c r="K24" s="206"/>
      <c r="L24" s="206"/>
      <c r="M24" s="206"/>
      <c r="N24" s="206"/>
      <c r="O24" s="206"/>
      <c r="P24" s="206"/>
      <c r="Q24" s="206"/>
      <c r="R24" s="206"/>
      <c r="S24" s="206"/>
    </row>
    <row r="25" spans="1:23" ht="22.5" customHeight="1">
      <c r="A25" s="285"/>
      <c r="B25" s="206"/>
      <c r="C25" s="206"/>
      <c r="D25" s="206"/>
      <c r="E25" s="206"/>
      <c r="F25" s="206"/>
      <c r="G25" s="206"/>
      <c r="H25" s="206"/>
      <c r="I25" s="206"/>
      <c r="J25" s="206"/>
      <c r="K25" s="206"/>
      <c r="L25" s="206"/>
      <c r="M25" s="206"/>
      <c r="N25" s="206"/>
      <c r="O25" s="206"/>
      <c r="P25" s="206"/>
      <c r="Q25" s="206"/>
      <c r="R25" s="206"/>
      <c r="S25" s="206"/>
    </row>
    <row r="26" spans="1:23" ht="22.5" customHeight="1">
      <c r="A26" s="285"/>
      <c r="B26" s="206"/>
      <c r="C26" s="206"/>
      <c r="D26" s="206"/>
      <c r="E26" s="206"/>
      <c r="F26" s="206"/>
      <c r="G26" s="206"/>
      <c r="H26" s="206"/>
      <c r="I26" s="206"/>
      <c r="J26" s="206"/>
      <c r="K26" s="206"/>
      <c r="L26" s="206"/>
      <c r="M26" s="206"/>
      <c r="N26" s="206"/>
      <c r="O26" s="206"/>
      <c r="P26" s="206"/>
      <c r="Q26" s="206"/>
      <c r="R26" s="206"/>
      <c r="S26" s="206"/>
    </row>
    <row r="27" spans="1:23" ht="22.5" customHeight="1">
      <c r="A27" s="285"/>
      <c r="B27" s="206"/>
      <c r="C27" s="206"/>
      <c r="D27" s="206"/>
      <c r="E27" s="206"/>
      <c r="F27" s="206"/>
      <c r="G27" s="206"/>
      <c r="H27" s="206"/>
      <c r="I27" s="206"/>
      <c r="J27" s="206"/>
      <c r="K27" s="206"/>
      <c r="L27" s="206"/>
      <c r="M27" s="206"/>
      <c r="N27" s="206"/>
      <c r="O27" s="206"/>
      <c r="P27" s="206"/>
      <c r="Q27" s="206"/>
      <c r="R27" s="206"/>
      <c r="S27" s="206"/>
    </row>
    <row r="28" spans="1:23" ht="22.5" customHeight="1">
      <c r="A28" s="285"/>
      <c r="B28" s="206"/>
      <c r="C28" s="206"/>
      <c r="D28" s="206"/>
      <c r="E28" s="206"/>
      <c r="F28" s="206"/>
      <c r="G28" s="206"/>
      <c r="H28" s="206"/>
      <c r="I28" s="206"/>
      <c r="J28" s="206"/>
      <c r="K28" s="206"/>
      <c r="L28" s="206"/>
      <c r="M28" s="206"/>
      <c r="N28" s="206"/>
      <c r="O28" s="206"/>
      <c r="P28" s="206"/>
      <c r="Q28" s="206"/>
      <c r="R28" s="206"/>
      <c r="S28" s="206"/>
    </row>
    <row r="29" spans="1:23" ht="22.5" customHeight="1">
      <c r="A29" s="285"/>
      <c r="B29" s="206"/>
      <c r="C29" s="206"/>
      <c r="D29" s="206"/>
      <c r="E29" s="206"/>
      <c r="F29" s="206"/>
      <c r="G29" s="206"/>
      <c r="H29" s="206"/>
      <c r="I29" s="206"/>
      <c r="J29" s="206"/>
      <c r="K29" s="206"/>
      <c r="L29" s="206"/>
      <c r="M29" s="206"/>
      <c r="N29" s="206"/>
      <c r="O29" s="206"/>
      <c r="P29" s="206"/>
      <c r="Q29" s="206"/>
      <c r="R29" s="206"/>
      <c r="S29" s="206"/>
    </row>
    <row r="30" spans="1:23" ht="22.5" customHeight="1">
      <c r="A30" s="285"/>
      <c r="B30" s="206"/>
      <c r="C30" s="206"/>
      <c r="D30" s="206"/>
      <c r="E30" s="206"/>
      <c r="F30" s="206"/>
      <c r="G30" s="206"/>
      <c r="H30" s="206"/>
      <c r="I30" s="206"/>
      <c r="J30" s="206"/>
      <c r="K30" s="206"/>
      <c r="L30" s="206"/>
      <c r="M30" s="206"/>
      <c r="N30" s="206"/>
      <c r="O30" s="206"/>
      <c r="P30" s="206"/>
      <c r="Q30" s="206"/>
    </row>
    <row r="31" spans="1:23" ht="22.5" customHeight="1">
      <c r="A31" s="285"/>
      <c r="B31" s="206"/>
      <c r="C31" s="206"/>
      <c r="D31" s="206"/>
      <c r="E31" s="206"/>
      <c r="F31" s="206"/>
      <c r="G31" s="206"/>
      <c r="H31" s="206"/>
      <c r="I31" s="206"/>
      <c r="J31" s="206"/>
      <c r="K31" s="206"/>
      <c r="L31" s="206"/>
      <c r="M31" s="206"/>
      <c r="N31" s="206"/>
      <c r="O31" s="206"/>
      <c r="P31" s="206"/>
      <c r="Q31" s="206"/>
    </row>
  </sheetData>
  <mergeCells count="45">
    <mergeCell ref="B4:M4"/>
    <mergeCell ref="N4:U4"/>
    <mergeCell ref="A7:W7"/>
    <mergeCell ref="B8:E8"/>
    <mergeCell ref="F8:I8"/>
    <mergeCell ref="J8:L8"/>
    <mergeCell ref="M8:P8"/>
    <mergeCell ref="Q8:S8"/>
    <mergeCell ref="U8:W8"/>
    <mergeCell ref="U9:W9"/>
    <mergeCell ref="B10:E10"/>
    <mergeCell ref="F10:I10"/>
    <mergeCell ref="J10:L10"/>
    <mergeCell ref="M10:P10"/>
    <mergeCell ref="Q10:S10"/>
    <mergeCell ref="U10:W10"/>
    <mergeCell ref="B9:E9"/>
    <mergeCell ref="F9:I9"/>
    <mergeCell ref="J9:L9"/>
    <mergeCell ref="M9:P9"/>
    <mergeCell ref="Q9:S9"/>
    <mergeCell ref="U11:W11"/>
    <mergeCell ref="B12:E12"/>
    <mergeCell ref="F12:I12"/>
    <mergeCell ref="J12:L12"/>
    <mergeCell ref="M12:P12"/>
    <mergeCell ref="Q12:S12"/>
    <mergeCell ref="U12:W12"/>
    <mergeCell ref="B11:E11"/>
    <mergeCell ref="F11:I11"/>
    <mergeCell ref="J11:L11"/>
    <mergeCell ref="M11:P11"/>
    <mergeCell ref="Q11:S11"/>
    <mergeCell ref="U13:W13"/>
    <mergeCell ref="B14:E14"/>
    <mergeCell ref="F14:I14"/>
    <mergeCell ref="J14:L14"/>
    <mergeCell ref="M14:P14"/>
    <mergeCell ref="Q14:S14"/>
    <mergeCell ref="U14:W14"/>
    <mergeCell ref="B13:E13"/>
    <mergeCell ref="F13:I13"/>
    <mergeCell ref="J13:L13"/>
    <mergeCell ref="M13:P13"/>
    <mergeCell ref="Q13:S13"/>
  </mergeCells>
  <phoneticPr fontId="3"/>
  <conditionalFormatting sqref="A4:W4">
    <cfRule type="expression" dxfId="4" priority="1">
      <formula>A4:W4&lt;&gt;""</formula>
    </cfRule>
  </conditionalFormatting>
  <pageMargins left="0.23622047244094491" right="0.23622047244094491" top="0.55118110236220474" bottom="0.55118110236220474" header="0.31496062992125984" footer="0.39370078740157483"/>
  <pageSetup paperSize="9" orientation="landscape" cellComments="asDisplayed" r:id="rId1"/>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K43"/>
  <sheetViews>
    <sheetView view="pageBreakPreview" topLeftCell="A3" zoomScaleNormal="70" zoomScaleSheetLayoutView="100" workbookViewId="0"/>
  </sheetViews>
  <sheetFormatPr defaultColWidth="4.125" defaultRowHeight="13.5"/>
  <cols>
    <col min="1" max="3" width="4.125" style="212" customWidth="1"/>
    <col min="4" max="16384" width="4.125" style="213"/>
  </cols>
  <sheetData>
    <row r="1" spans="1:37" ht="15.75" customHeight="1" thickBot="1">
      <c r="A1" s="212" t="s">
        <v>391</v>
      </c>
      <c r="AE1" s="214"/>
      <c r="AF1" s="799" t="s">
        <v>350</v>
      </c>
      <c r="AG1" s="800"/>
      <c r="AH1" s="801"/>
    </row>
    <row r="2" spans="1:37" ht="19.5" customHeight="1">
      <c r="A2" s="277" t="s">
        <v>359</v>
      </c>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120"/>
      <c r="AK2" s="120"/>
    </row>
    <row r="3" spans="1:37" s="18" customFormat="1" ht="15.75" customHeight="1">
      <c r="A3" s="31"/>
      <c r="B3" s="449" t="s">
        <v>188</v>
      </c>
      <c r="C3" s="450"/>
      <c r="D3" s="450"/>
      <c r="E3" s="450"/>
      <c r="F3" s="450"/>
      <c r="G3" s="450"/>
      <c r="H3" s="450"/>
      <c r="I3" s="450"/>
      <c r="J3" s="450"/>
      <c r="K3" s="450"/>
      <c r="L3" s="450"/>
      <c r="M3" s="451"/>
      <c r="N3" s="447" t="s">
        <v>78</v>
      </c>
      <c r="O3" s="447"/>
      <c r="P3" s="447"/>
      <c r="Q3" s="447"/>
      <c r="R3" s="447"/>
      <c r="S3" s="447"/>
      <c r="T3" s="447"/>
      <c r="U3" s="447"/>
      <c r="V3" s="447"/>
      <c r="W3" s="447"/>
      <c r="X3" s="447"/>
      <c r="Y3" s="447"/>
      <c r="Z3" s="19"/>
      <c r="AA3" s="565" t="s">
        <v>7</v>
      </c>
      <c r="AB3" s="566"/>
      <c r="AC3" s="566"/>
      <c r="AD3" s="566"/>
      <c r="AE3" s="566"/>
      <c r="AF3" s="566"/>
      <c r="AG3" s="566"/>
      <c r="AH3" s="566"/>
      <c r="AI3" s="567"/>
    </row>
    <row r="4" spans="1:37" s="18" customFormat="1" ht="15.75" customHeight="1">
      <c r="A4" s="238"/>
      <c r="B4" s="1344" t="str">
        <f>IF('様式１　企画提案申請書'!H22="","",'様式１　企画提案申請書'!H22)</f>
        <v/>
      </c>
      <c r="C4" s="1345"/>
      <c r="D4" s="1345"/>
      <c r="E4" s="1345"/>
      <c r="F4" s="1345"/>
      <c r="G4" s="1345"/>
      <c r="H4" s="1345"/>
      <c r="I4" s="1345"/>
      <c r="J4" s="1345"/>
      <c r="K4" s="1345"/>
      <c r="L4" s="1345"/>
      <c r="M4" s="1346"/>
      <c r="N4" s="2176" t="str">
        <f>IF('様式１　企画提案申請書'!H23="","",'様式１　企画提案申請書'!H23)</f>
        <v/>
      </c>
      <c r="O4" s="2176"/>
      <c r="P4" s="2176"/>
      <c r="Q4" s="2176"/>
      <c r="R4" s="2176"/>
      <c r="S4" s="2176"/>
      <c r="T4" s="2176"/>
      <c r="U4" s="2176"/>
      <c r="V4" s="2176"/>
      <c r="W4" s="2176"/>
      <c r="X4" s="2176"/>
      <c r="Y4" s="2176"/>
      <c r="Z4" s="19"/>
      <c r="AA4" s="1764" t="str">
        <f>IF('様式１　企画提案申請書'!C22="","",'様式１　企画提案申請書'!C22)</f>
        <v/>
      </c>
      <c r="AB4" s="1765"/>
      <c r="AC4" s="1765"/>
      <c r="AD4" s="1765"/>
      <c r="AE4" s="726" t="s">
        <v>20</v>
      </c>
      <c r="AF4" s="1765" t="str">
        <f>IF('様式１　企画提案申請書'!F22="","",'様式１　企画提案申請書'!F22)</f>
        <v/>
      </c>
      <c r="AG4" s="1765"/>
      <c r="AH4" s="1765"/>
      <c r="AI4" s="2175"/>
    </row>
    <row r="5" spans="1:37" s="18" customFormat="1" ht="9.75" customHeight="1">
      <c r="A5" s="238"/>
      <c r="B5" s="22"/>
      <c r="C5" s="22"/>
      <c r="D5" s="22"/>
      <c r="E5" s="22"/>
      <c r="F5" s="22"/>
      <c r="G5" s="22"/>
      <c r="H5" s="22"/>
      <c r="I5" s="22"/>
      <c r="J5" s="22"/>
      <c r="K5" s="22"/>
      <c r="L5" s="22"/>
      <c r="M5" s="22"/>
      <c r="N5" s="22"/>
      <c r="O5" s="22"/>
      <c r="P5" s="22"/>
      <c r="Q5" s="22"/>
      <c r="R5" s="22"/>
      <c r="S5" s="22"/>
      <c r="T5" s="22"/>
      <c r="U5" s="22"/>
      <c r="V5" s="22"/>
      <c r="W5" s="22"/>
      <c r="X5" s="22"/>
      <c r="Y5" s="22"/>
      <c r="Z5" s="19"/>
      <c r="AA5" s="19"/>
      <c r="AB5" s="19"/>
      <c r="AC5" s="19"/>
      <c r="AD5" s="19"/>
      <c r="AE5" s="19"/>
      <c r="AF5" s="19"/>
      <c r="AG5" s="19"/>
      <c r="AH5" s="19"/>
    </row>
    <row r="6" spans="1:37" s="42" customFormat="1" ht="15.75" customHeight="1">
      <c r="A6" s="2177" t="s">
        <v>302</v>
      </c>
      <c r="B6" s="219" t="s">
        <v>281</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4"/>
      <c r="AH6" s="1242"/>
    </row>
    <row r="7" spans="1:37" s="42" customFormat="1" ht="15.75" customHeight="1">
      <c r="A7" s="2178"/>
      <c r="B7" s="219" t="s">
        <v>22</v>
      </c>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2"/>
      <c r="AH7" s="223"/>
    </row>
    <row r="8" spans="1:37" s="42" customFormat="1" ht="15.75" customHeight="1">
      <c r="A8" s="2178"/>
      <c r="B8" s="219" t="s">
        <v>282</v>
      </c>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44"/>
      <c r="AH8" s="223"/>
    </row>
    <row r="9" spans="1:37" s="42" customFormat="1" ht="150" customHeight="1">
      <c r="A9" s="2178"/>
      <c r="B9" s="245" t="s">
        <v>291</v>
      </c>
      <c r="C9" s="230"/>
      <c r="D9" s="215"/>
      <c r="E9" s="216"/>
      <c r="F9" s="215"/>
      <c r="G9" s="215"/>
      <c r="H9" s="216"/>
      <c r="I9" s="215"/>
      <c r="J9" s="215"/>
      <c r="K9" s="215"/>
      <c r="L9" s="215"/>
      <c r="M9" s="215"/>
      <c r="N9" s="215"/>
      <c r="O9" s="216"/>
      <c r="P9" s="215"/>
      <c r="Q9" s="215"/>
      <c r="R9" s="215"/>
      <c r="S9" s="215"/>
      <c r="T9" s="215"/>
      <c r="U9" s="215"/>
      <c r="V9" s="216"/>
      <c r="W9" s="215"/>
      <c r="X9" s="215"/>
      <c r="Y9" s="215"/>
      <c r="Z9" s="215"/>
      <c r="AA9" s="215"/>
      <c r="AB9" s="215"/>
      <c r="AC9" s="216"/>
      <c r="AD9" s="215"/>
      <c r="AE9" s="215"/>
      <c r="AF9" s="215"/>
      <c r="AG9" s="246"/>
      <c r="AH9" s="247" t="s">
        <v>292</v>
      </c>
    </row>
    <row r="10" spans="1:37" s="42" customFormat="1" ht="18" customHeight="1">
      <c r="A10" s="2178"/>
      <c r="B10" s="248" t="s">
        <v>293</v>
      </c>
      <c r="C10" s="219"/>
      <c r="D10" s="220"/>
      <c r="E10" s="221"/>
      <c r="F10" s="220"/>
      <c r="G10" s="220"/>
      <c r="H10" s="221"/>
      <c r="I10" s="220"/>
      <c r="J10" s="220"/>
      <c r="K10" s="221"/>
      <c r="L10" s="220"/>
      <c r="M10" s="220"/>
      <c r="N10" s="220"/>
      <c r="O10" s="221"/>
      <c r="P10" s="220"/>
      <c r="Q10" s="220"/>
      <c r="R10" s="220"/>
      <c r="S10" s="220"/>
      <c r="T10" s="220"/>
      <c r="U10" s="220"/>
      <c r="V10" s="221"/>
      <c r="W10" s="220"/>
      <c r="X10" s="220"/>
      <c r="Y10" s="220"/>
      <c r="Z10" s="220"/>
      <c r="AA10" s="220"/>
      <c r="AB10" s="220"/>
      <c r="AC10" s="221"/>
      <c r="AD10" s="220"/>
      <c r="AE10" s="220"/>
      <c r="AF10" s="220"/>
      <c r="AG10" s="224"/>
      <c r="AH10" s="279">
        <f>SUM(C10:AG10)</f>
        <v>0</v>
      </c>
      <c r="AI10" s="218" t="s">
        <v>294</v>
      </c>
    </row>
    <row r="11" spans="1:37" s="42" customFormat="1" ht="18" customHeight="1">
      <c r="A11" s="2178"/>
      <c r="B11" s="249" t="s">
        <v>305</v>
      </c>
      <c r="C11" s="225"/>
      <c r="D11" s="226"/>
      <c r="E11" s="227"/>
      <c r="F11" s="226"/>
      <c r="G11" s="226"/>
      <c r="H11" s="226"/>
      <c r="I11" s="226"/>
      <c r="J11" s="226"/>
      <c r="K11" s="227"/>
      <c r="L11" s="226"/>
      <c r="M11" s="227"/>
      <c r="N11" s="226"/>
      <c r="O11" s="227"/>
      <c r="P11" s="226"/>
      <c r="Q11" s="227"/>
      <c r="R11" s="220"/>
      <c r="S11" s="226"/>
      <c r="T11" s="226"/>
      <c r="U11" s="226"/>
      <c r="V11" s="227"/>
      <c r="W11" s="226"/>
      <c r="X11" s="226"/>
      <c r="Y11" s="226"/>
      <c r="Z11" s="226"/>
      <c r="AA11" s="226"/>
      <c r="AB11" s="226"/>
      <c r="AC11" s="227"/>
      <c r="AD11" s="226"/>
      <c r="AE11" s="226"/>
      <c r="AF11" s="226"/>
      <c r="AG11" s="228"/>
      <c r="AH11" s="280">
        <f>SUM(C11:AG11)</f>
        <v>0</v>
      </c>
      <c r="AI11" s="223" t="s">
        <v>74</v>
      </c>
    </row>
    <row r="12" spans="1:37" s="42" customFormat="1" ht="150" customHeight="1">
      <c r="A12" s="2178"/>
      <c r="B12" s="229" t="s">
        <v>301</v>
      </c>
      <c r="C12" s="1296"/>
      <c r="D12" s="215"/>
      <c r="E12" s="216"/>
      <c r="F12" s="215"/>
      <c r="G12" s="216"/>
      <c r="H12" s="215"/>
      <c r="I12" s="216"/>
      <c r="J12" s="215"/>
      <c r="K12" s="251"/>
      <c r="L12" s="215"/>
      <c r="M12" s="216"/>
      <c r="N12" s="215"/>
      <c r="O12" s="216"/>
      <c r="P12" s="215"/>
      <c r="Q12" s="251"/>
      <c r="R12" s="215"/>
      <c r="S12" s="215"/>
      <c r="T12" s="215"/>
      <c r="U12" s="215"/>
      <c r="V12" s="215"/>
      <c r="W12" s="215"/>
      <c r="X12" s="215"/>
      <c r="Y12" s="215"/>
      <c r="Z12" s="215"/>
      <c r="AA12" s="215"/>
      <c r="AB12" s="215"/>
      <c r="AC12" s="215"/>
      <c r="AD12" s="215"/>
      <c r="AE12" s="215"/>
      <c r="AF12" s="215"/>
      <c r="AG12" s="217"/>
      <c r="AH12" s="231"/>
    </row>
    <row r="13" spans="1:37" s="42" customFormat="1" ht="18" customHeight="1">
      <c r="A13" s="2178"/>
      <c r="B13" s="241" t="s">
        <v>295</v>
      </c>
      <c r="C13" s="232"/>
      <c r="D13" s="233"/>
      <c r="E13" s="234"/>
      <c r="F13" s="233"/>
      <c r="G13" s="234"/>
      <c r="H13" s="233"/>
      <c r="I13" s="234"/>
      <c r="J13" s="233"/>
      <c r="K13" s="235"/>
      <c r="L13" s="233"/>
      <c r="M13" s="234"/>
      <c r="N13" s="233"/>
      <c r="O13" s="234"/>
      <c r="P13" s="233"/>
      <c r="Q13" s="235"/>
      <c r="R13" s="233"/>
      <c r="S13" s="233"/>
      <c r="T13" s="233"/>
      <c r="U13" s="233"/>
      <c r="V13" s="233"/>
      <c r="W13" s="233"/>
      <c r="X13" s="233"/>
      <c r="Y13" s="233"/>
      <c r="Z13" s="235"/>
      <c r="AA13" s="233"/>
      <c r="AB13" s="235"/>
      <c r="AC13" s="233"/>
      <c r="AD13" s="233"/>
      <c r="AE13" s="233"/>
      <c r="AF13" s="233"/>
      <c r="AG13" s="236"/>
      <c r="AH13" s="2180" t="s">
        <v>292</v>
      </c>
    </row>
    <row r="14" spans="1:37" s="42" customFormat="1" ht="18" customHeight="1">
      <c r="A14" s="2178"/>
      <c r="B14" s="241" t="s">
        <v>296</v>
      </c>
      <c r="C14" s="232"/>
      <c r="D14" s="233"/>
      <c r="E14" s="234"/>
      <c r="F14" s="233"/>
      <c r="G14" s="234"/>
      <c r="H14" s="233"/>
      <c r="I14" s="234"/>
      <c r="J14" s="233"/>
      <c r="K14" s="235"/>
      <c r="L14" s="233"/>
      <c r="M14" s="234"/>
      <c r="N14" s="233"/>
      <c r="O14" s="234"/>
      <c r="P14" s="233"/>
      <c r="Q14" s="235"/>
      <c r="R14" s="233"/>
      <c r="S14" s="233"/>
      <c r="T14" s="233"/>
      <c r="U14" s="233"/>
      <c r="V14" s="233"/>
      <c r="W14" s="233"/>
      <c r="X14" s="233"/>
      <c r="Y14" s="233"/>
      <c r="Z14" s="235"/>
      <c r="AA14" s="233"/>
      <c r="AB14" s="235"/>
      <c r="AC14" s="233"/>
      <c r="AD14" s="233"/>
      <c r="AE14" s="233"/>
      <c r="AF14" s="233"/>
      <c r="AG14" s="236"/>
      <c r="AH14" s="2180"/>
    </row>
    <row r="15" spans="1:37" s="42" customFormat="1" ht="18" customHeight="1">
      <c r="A15" s="2178"/>
      <c r="B15" s="250" t="s">
        <v>303</v>
      </c>
      <c r="C15" s="1140"/>
      <c r="D15" s="233"/>
      <c r="E15" s="234"/>
      <c r="F15" s="233"/>
      <c r="G15" s="234"/>
      <c r="H15" s="233"/>
      <c r="I15" s="234"/>
      <c r="J15" s="233"/>
      <c r="K15" s="235"/>
      <c r="L15" s="233"/>
      <c r="M15" s="234"/>
      <c r="N15" s="233"/>
      <c r="O15" s="234"/>
      <c r="P15" s="233"/>
      <c r="Q15" s="235"/>
      <c r="R15" s="233"/>
      <c r="S15" s="233"/>
      <c r="T15" s="233"/>
      <c r="U15" s="233"/>
      <c r="V15" s="233"/>
      <c r="W15" s="233"/>
      <c r="X15" s="235"/>
      <c r="Y15" s="233"/>
      <c r="Z15" s="235"/>
      <c r="AA15" s="235"/>
      <c r="AB15" s="235"/>
      <c r="AC15" s="233"/>
      <c r="AD15" s="235"/>
      <c r="AE15" s="235"/>
      <c r="AF15" s="235"/>
      <c r="AG15" s="236"/>
      <c r="AH15" s="2181"/>
    </row>
    <row r="16" spans="1:37" s="42" customFormat="1" ht="18" customHeight="1">
      <c r="A16" s="2178"/>
      <c r="B16" s="250" t="s">
        <v>304</v>
      </c>
      <c r="C16" s="232"/>
      <c r="D16" s="233"/>
      <c r="E16" s="234"/>
      <c r="F16" s="233"/>
      <c r="G16" s="234"/>
      <c r="H16" s="233"/>
      <c r="I16" s="234"/>
      <c r="J16" s="233"/>
      <c r="K16" s="235"/>
      <c r="L16" s="233"/>
      <c r="M16" s="234"/>
      <c r="N16" s="233"/>
      <c r="O16" s="234"/>
      <c r="P16" s="233"/>
      <c r="Q16" s="235"/>
      <c r="R16" s="233"/>
      <c r="S16" s="233"/>
      <c r="T16" s="233"/>
      <c r="U16" s="233"/>
      <c r="V16" s="233"/>
      <c r="W16" s="233"/>
      <c r="X16" s="235"/>
      <c r="Y16" s="233"/>
      <c r="Z16" s="235"/>
      <c r="AA16" s="235"/>
      <c r="AB16" s="235"/>
      <c r="AC16" s="233"/>
      <c r="AD16" s="235"/>
      <c r="AE16" s="235"/>
      <c r="AF16" s="235"/>
      <c r="AG16" s="236"/>
      <c r="AH16" s="281">
        <f>COUNTA(C17:AG17)</f>
        <v>0</v>
      </c>
      <c r="AI16" s="218" t="s">
        <v>294</v>
      </c>
    </row>
    <row r="17" spans="1:35" s="42" customFormat="1" ht="18" customHeight="1">
      <c r="A17" s="2179"/>
      <c r="B17" s="250" t="s">
        <v>305</v>
      </c>
      <c r="C17" s="237"/>
      <c r="D17" s="233"/>
      <c r="E17" s="234"/>
      <c r="F17" s="233"/>
      <c r="G17" s="234"/>
      <c r="H17" s="233"/>
      <c r="I17" s="234"/>
      <c r="J17" s="233"/>
      <c r="K17" s="233"/>
      <c r="L17" s="233"/>
      <c r="M17" s="234"/>
      <c r="N17" s="233"/>
      <c r="O17" s="234"/>
      <c r="P17" s="233"/>
      <c r="Q17" s="233"/>
      <c r="R17" s="233"/>
      <c r="S17" s="233"/>
      <c r="T17" s="233"/>
      <c r="U17" s="233"/>
      <c r="V17" s="233"/>
      <c r="W17" s="233"/>
      <c r="X17" s="233"/>
      <c r="Y17" s="233"/>
      <c r="Z17" s="233"/>
      <c r="AA17" s="233"/>
      <c r="AB17" s="233"/>
      <c r="AC17" s="233"/>
      <c r="AD17" s="233"/>
      <c r="AE17" s="233"/>
      <c r="AF17" s="233"/>
      <c r="AG17" s="236"/>
      <c r="AH17" s="279">
        <f>SUM(C17:AG17)</f>
        <v>0</v>
      </c>
      <c r="AI17" s="223" t="s">
        <v>74</v>
      </c>
    </row>
    <row r="18" spans="1:35" s="18" customFormat="1" ht="12.75" customHeight="1">
      <c r="A18" s="242"/>
      <c r="B18" s="239"/>
      <c r="C18" s="239"/>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
    </row>
    <row r="19" spans="1:35" s="42" customFormat="1" ht="15.75" customHeight="1">
      <c r="A19" s="2177" t="s">
        <v>306</v>
      </c>
      <c r="B19" s="219" t="s">
        <v>281</v>
      </c>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4"/>
      <c r="AH19" s="223"/>
    </row>
    <row r="20" spans="1:35" s="42" customFormat="1" ht="15.75" customHeight="1">
      <c r="A20" s="2178"/>
      <c r="B20" s="219" t="s">
        <v>22</v>
      </c>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2"/>
      <c r="AH20" s="223"/>
    </row>
    <row r="21" spans="1:35" s="42" customFormat="1" ht="15.75" customHeight="1">
      <c r="A21" s="2178"/>
      <c r="B21" s="219" t="s">
        <v>282</v>
      </c>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44"/>
      <c r="AH21" s="223"/>
    </row>
    <row r="22" spans="1:35" s="42" customFormat="1" ht="150" customHeight="1">
      <c r="A22" s="2178"/>
      <c r="B22" s="245" t="s">
        <v>291</v>
      </c>
      <c r="C22" s="230"/>
      <c r="D22" s="215"/>
      <c r="E22" s="216"/>
      <c r="F22" s="215"/>
      <c r="G22" s="215"/>
      <c r="H22" s="216"/>
      <c r="I22" s="215"/>
      <c r="J22" s="215"/>
      <c r="K22" s="215"/>
      <c r="L22" s="215"/>
      <c r="M22" s="215"/>
      <c r="N22" s="215"/>
      <c r="O22" s="216"/>
      <c r="P22" s="215"/>
      <c r="Q22" s="215"/>
      <c r="R22" s="215"/>
      <c r="S22" s="215"/>
      <c r="T22" s="215"/>
      <c r="U22" s="215"/>
      <c r="V22" s="216"/>
      <c r="W22" s="215"/>
      <c r="X22" s="215"/>
      <c r="Y22" s="215"/>
      <c r="Z22" s="215"/>
      <c r="AA22" s="215"/>
      <c r="AB22" s="215"/>
      <c r="AC22" s="216"/>
      <c r="AD22" s="215"/>
      <c r="AE22" s="215"/>
      <c r="AF22" s="215"/>
      <c r="AG22" s="246"/>
      <c r="AH22" s="247" t="s">
        <v>292</v>
      </c>
    </row>
    <row r="23" spans="1:35" s="42" customFormat="1" ht="18" customHeight="1">
      <c r="A23" s="2178"/>
      <c r="B23" s="248" t="s">
        <v>293</v>
      </c>
      <c r="C23" s="219"/>
      <c r="D23" s="220"/>
      <c r="E23" s="221"/>
      <c r="F23" s="220"/>
      <c r="G23" s="220"/>
      <c r="H23" s="221"/>
      <c r="I23" s="220"/>
      <c r="J23" s="220"/>
      <c r="K23" s="221"/>
      <c r="L23" s="220"/>
      <c r="M23" s="220"/>
      <c r="N23" s="220"/>
      <c r="O23" s="221"/>
      <c r="P23" s="220"/>
      <c r="Q23" s="220"/>
      <c r="R23" s="220"/>
      <c r="S23" s="220"/>
      <c r="T23" s="220"/>
      <c r="U23" s="220"/>
      <c r="V23" s="221"/>
      <c r="W23" s="220"/>
      <c r="X23" s="220"/>
      <c r="Y23" s="220"/>
      <c r="Z23" s="220"/>
      <c r="AA23" s="220"/>
      <c r="AB23" s="220"/>
      <c r="AC23" s="221"/>
      <c r="AD23" s="220"/>
      <c r="AE23" s="220"/>
      <c r="AF23" s="220"/>
      <c r="AG23" s="224"/>
      <c r="AH23" s="279">
        <f>SUM(C23:AG23)</f>
        <v>0</v>
      </c>
      <c r="AI23" s="218" t="s">
        <v>294</v>
      </c>
    </row>
    <row r="24" spans="1:35" s="42" customFormat="1" ht="18" customHeight="1">
      <c r="A24" s="2178"/>
      <c r="B24" s="249" t="s">
        <v>305</v>
      </c>
      <c r="C24" s="225"/>
      <c r="D24" s="226"/>
      <c r="E24" s="227"/>
      <c r="F24" s="226"/>
      <c r="G24" s="226"/>
      <c r="H24" s="226"/>
      <c r="I24" s="226"/>
      <c r="J24" s="226"/>
      <c r="K24" s="227"/>
      <c r="L24" s="226"/>
      <c r="M24" s="227"/>
      <c r="N24" s="226"/>
      <c r="O24" s="227"/>
      <c r="P24" s="226"/>
      <c r="Q24" s="227"/>
      <c r="R24" s="220"/>
      <c r="S24" s="226"/>
      <c r="T24" s="226"/>
      <c r="U24" s="226"/>
      <c r="V24" s="227"/>
      <c r="W24" s="226"/>
      <c r="X24" s="226"/>
      <c r="Y24" s="226"/>
      <c r="Z24" s="226"/>
      <c r="AA24" s="226"/>
      <c r="AB24" s="226"/>
      <c r="AC24" s="227"/>
      <c r="AD24" s="226"/>
      <c r="AE24" s="226"/>
      <c r="AF24" s="226"/>
      <c r="AG24" s="228"/>
      <c r="AH24" s="280">
        <f>SUM(C24:AG24)</f>
        <v>0</v>
      </c>
      <c r="AI24" s="223" t="s">
        <v>74</v>
      </c>
    </row>
    <row r="25" spans="1:35" s="42" customFormat="1" ht="150" customHeight="1">
      <c r="A25" s="2178"/>
      <c r="B25" s="229" t="s">
        <v>301</v>
      </c>
      <c r="C25" s="230"/>
      <c r="D25" s="215"/>
      <c r="E25" s="216"/>
      <c r="F25" s="215"/>
      <c r="G25" s="216"/>
      <c r="H25" s="215"/>
      <c r="I25" s="216"/>
      <c r="J25" s="215"/>
      <c r="K25" s="251"/>
      <c r="L25" s="215"/>
      <c r="M25" s="216"/>
      <c r="N25" s="215"/>
      <c r="O25" s="216"/>
      <c r="P25" s="215"/>
      <c r="Q25" s="251"/>
      <c r="R25" s="215"/>
      <c r="S25" s="215"/>
      <c r="T25" s="215"/>
      <c r="U25" s="215"/>
      <c r="V25" s="215"/>
      <c r="W25" s="215"/>
      <c r="X25" s="215"/>
      <c r="Y25" s="215"/>
      <c r="Z25" s="215"/>
      <c r="AA25" s="215"/>
      <c r="AB25" s="215"/>
      <c r="AC25" s="215"/>
      <c r="AD25" s="215"/>
      <c r="AE25" s="215"/>
      <c r="AF25" s="215"/>
      <c r="AG25" s="217"/>
      <c r="AH25" s="231"/>
    </row>
    <row r="26" spans="1:35" s="42" customFormat="1" ht="18" customHeight="1">
      <c r="A26" s="2178"/>
      <c r="B26" s="241" t="s">
        <v>295</v>
      </c>
      <c r="C26" s="232"/>
      <c r="D26" s="233"/>
      <c r="E26" s="234"/>
      <c r="F26" s="233"/>
      <c r="G26" s="234"/>
      <c r="H26" s="233"/>
      <c r="I26" s="234"/>
      <c r="J26" s="233"/>
      <c r="K26" s="235"/>
      <c r="L26" s="233"/>
      <c r="M26" s="234"/>
      <c r="N26" s="233"/>
      <c r="O26" s="234"/>
      <c r="P26" s="233"/>
      <c r="Q26" s="235"/>
      <c r="R26" s="233"/>
      <c r="S26" s="233"/>
      <c r="T26" s="233"/>
      <c r="U26" s="233"/>
      <c r="V26" s="233"/>
      <c r="W26" s="233"/>
      <c r="X26" s="233"/>
      <c r="Y26" s="233"/>
      <c r="Z26" s="235"/>
      <c r="AA26" s="233"/>
      <c r="AB26" s="235"/>
      <c r="AC26" s="233"/>
      <c r="AD26" s="233"/>
      <c r="AE26" s="233"/>
      <c r="AF26" s="233"/>
      <c r="AG26" s="236"/>
      <c r="AH26" s="2180" t="s">
        <v>292</v>
      </c>
    </row>
    <row r="27" spans="1:35" s="42" customFormat="1" ht="18" customHeight="1">
      <c r="A27" s="2178"/>
      <c r="B27" s="241" t="s">
        <v>296</v>
      </c>
      <c r="C27" s="232"/>
      <c r="D27" s="233"/>
      <c r="E27" s="234"/>
      <c r="F27" s="233"/>
      <c r="G27" s="234"/>
      <c r="H27" s="233"/>
      <c r="I27" s="234"/>
      <c r="J27" s="233"/>
      <c r="K27" s="235"/>
      <c r="L27" s="233"/>
      <c r="M27" s="234"/>
      <c r="N27" s="233"/>
      <c r="O27" s="234"/>
      <c r="P27" s="233"/>
      <c r="Q27" s="235"/>
      <c r="R27" s="233"/>
      <c r="S27" s="233"/>
      <c r="T27" s="233"/>
      <c r="U27" s="233"/>
      <c r="V27" s="233"/>
      <c r="W27" s="233"/>
      <c r="X27" s="233"/>
      <c r="Y27" s="233"/>
      <c r="Z27" s="235"/>
      <c r="AA27" s="233"/>
      <c r="AB27" s="235"/>
      <c r="AC27" s="233"/>
      <c r="AD27" s="233"/>
      <c r="AE27" s="233"/>
      <c r="AF27" s="233"/>
      <c r="AG27" s="236"/>
      <c r="AH27" s="2180"/>
    </row>
    <row r="28" spans="1:35" s="42" customFormat="1" ht="18" customHeight="1">
      <c r="A28" s="2178"/>
      <c r="B28" s="250" t="s">
        <v>303</v>
      </c>
      <c r="C28" s="232"/>
      <c r="D28" s="233"/>
      <c r="E28" s="234"/>
      <c r="F28" s="233"/>
      <c r="G28" s="234"/>
      <c r="H28" s="233"/>
      <c r="I28" s="234"/>
      <c r="J28" s="233"/>
      <c r="K28" s="235"/>
      <c r="L28" s="233"/>
      <c r="M28" s="234"/>
      <c r="N28" s="233"/>
      <c r="O28" s="234"/>
      <c r="P28" s="233"/>
      <c r="Q28" s="235"/>
      <c r="R28" s="233"/>
      <c r="S28" s="233"/>
      <c r="T28" s="233"/>
      <c r="U28" s="233"/>
      <c r="V28" s="233"/>
      <c r="W28" s="233"/>
      <c r="X28" s="235"/>
      <c r="Y28" s="233"/>
      <c r="Z28" s="235"/>
      <c r="AA28" s="235"/>
      <c r="AB28" s="235"/>
      <c r="AC28" s="233"/>
      <c r="AD28" s="235"/>
      <c r="AE28" s="235"/>
      <c r="AF28" s="235"/>
      <c r="AG28" s="236"/>
      <c r="AH28" s="2181"/>
    </row>
    <row r="29" spans="1:35" s="42" customFormat="1" ht="18" customHeight="1">
      <c r="A29" s="2178"/>
      <c r="B29" s="250" t="s">
        <v>304</v>
      </c>
      <c r="C29" s="232"/>
      <c r="D29" s="233"/>
      <c r="E29" s="234"/>
      <c r="F29" s="233"/>
      <c r="G29" s="234"/>
      <c r="H29" s="233"/>
      <c r="I29" s="234"/>
      <c r="J29" s="233"/>
      <c r="K29" s="235"/>
      <c r="L29" s="233"/>
      <c r="M29" s="234"/>
      <c r="N29" s="233"/>
      <c r="O29" s="234"/>
      <c r="P29" s="233"/>
      <c r="Q29" s="235"/>
      <c r="R29" s="233"/>
      <c r="S29" s="233"/>
      <c r="T29" s="233"/>
      <c r="U29" s="233"/>
      <c r="V29" s="233"/>
      <c r="W29" s="233"/>
      <c r="X29" s="235"/>
      <c r="Y29" s="233"/>
      <c r="Z29" s="235"/>
      <c r="AA29" s="235"/>
      <c r="AB29" s="235"/>
      <c r="AC29" s="233"/>
      <c r="AD29" s="235"/>
      <c r="AE29" s="235"/>
      <c r="AF29" s="235"/>
      <c r="AG29" s="236"/>
      <c r="AH29" s="281">
        <f>COUNTA(C30:AG30)</f>
        <v>0</v>
      </c>
      <c r="AI29" s="218" t="s">
        <v>294</v>
      </c>
    </row>
    <row r="30" spans="1:35" s="42" customFormat="1" ht="18" customHeight="1">
      <c r="A30" s="2179"/>
      <c r="B30" s="250" t="s">
        <v>305</v>
      </c>
      <c r="C30" s="237"/>
      <c r="D30" s="233"/>
      <c r="E30" s="234"/>
      <c r="F30" s="233"/>
      <c r="G30" s="234"/>
      <c r="H30" s="233"/>
      <c r="I30" s="234"/>
      <c r="J30" s="233"/>
      <c r="K30" s="233"/>
      <c r="L30" s="233"/>
      <c r="M30" s="234"/>
      <c r="N30" s="233"/>
      <c r="O30" s="234"/>
      <c r="P30" s="233"/>
      <c r="Q30" s="233"/>
      <c r="R30" s="233"/>
      <c r="S30" s="233"/>
      <c r="T30" s="233"/>
      <c r="U30" s="233"/>
      <c r="V30" s="233"/>
      <c r="W30" s="233"/>
      <c r="X30" s="233"/>
      <c r="Y30" s="233"/>
      <c r="Z30" s="233"/>
      <c r="AA30" s="233"/>
      <c r="AB30" s="233"/>
      <c r="AC30" s="233"/>
      <c r="AD30" s="233"/>
      <c r="AE30" s="233"/>
      <c r="AF30" s="233"/>
      <c r="AG30" s="236"/>
      <c r="AH30" s="279">
        <f>SUM(C30:AG30)</f>
        <v>0</v>
      </c>
      <c r="AI30" s="223" t="s">
        <v>74</v>
      </c>
    </row>
    <row r="31" spans="1:35" s="18" customFormat="1" ht="12.75" customHeight="1">
      <c r="A31" s="242"/>
      <c r="B31" s="239"/>
      <c r="C31" s="239"/>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
    </row>
    <row r="32" spans="1:35" s="42" customFormat="1" ht="15.75" customHeight="1">
      <c r="A32" s="2177" t="s">
        <v>307</v>
      </c>
      <c r="B32" s="219" t="s">
        <v>281</v>
      </c>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4"/>
      <c r="AH32" s="223"/>
    </row>
    <row r="33" spans="1:35" s="42" customFormat="1" ht="15.75" customHeight="1">
      <c r="A33" s="2178"/>
      <c r="B33" s="219" t="s">
        <v>22</v>
      </c>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c r="AG33" s="222"/>
      <c r="AH33" s="223"/>
    </row>
    <row r="34" spans="1:35" s="42" customFormat="1" ht="15.75" customHeight="1">
      <c r="A34" s="2178"/>
      <c r="B34" s="219" t="s">
        <v>282</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44"/>
      <c r="AH34" s="223"/>
    </row>
    <row r="35" spans="1:35" s="42" customFormat="1" ht="150" customHeight="1">
      <c r="A35" s="2178"/>
      <c r="B35" s="245" t="s">
        <v>291</v>
      </c>
      <c r="C35" s="230"/>
      <c r="D35" s="215"/>
      <c r="E35" s="216"/>
      <c r="F35" s="215"/>
      <c r="G35" s="215"/>
      <c r="H35" s="216"/>
      <c r="I35" s="215"/>
      <c r="J35" s="215"/>
      <c r="K35" s="215"/>
      <c r="L35" s="215"/>
      <c r="M35" s="215"/>
      <c r="N35" s="215"/>
      <c r="O35" s="216"/>
      <c r="P35" s="215"/>
      <c r="Q35" s="215"/>
      <c r="R35" s="215"/>
      <c r="S35" s="215"/>
      <c r="T35" s="215"/>
      <c r="U35" s="215"/>
      <c r="V35" s="216"/>
      <c r="W35" s="215"/>
      <c r="X35" s="215"/>
      <c r="Y35" s="215"/>
      <c r="Z35" s="215"/>
      <c r="AA35" s="215"/>
      <c r="AB35" s="215"/>
      <c r="AC35" s="216"/>
      <c r="AD35" s="215"/>
      <c r="AE35" s="215"/>
      <c r="AF35" s="215"/>
      <c r="AG35" s="246"/>
      <c r="AH35" s="247" t="s">
        <v>292</v>
      </c>
    </row>
    <row r="36" spans="1:35" s="42" customFormat="1" ht="18" customHeight="1">
      <c r="A36" s="2178"/>
      <c r="B36" s="248" t="s">
        <v>293</v>
      </c>
      <c r="C36" s="256"/>
      <c r="D36" s="257"/>
      <c r="E36" s="258"/>
      <c r="F36" s="257"/>
      <c r="G36" s="257"/>
      <c r="H36" s="258"/>
      <c r="I36" s="257"/>
      <c r="J36" s="257"/>
      <c r="K36" s="258"/>
      <c r="L36" s="257"/>
      <c r="M36" s="257"/>
      <c r="N36" s="257"/>
      <c r="O36" s="258"/>
      <c r="P36" s="257"/>
      <c r="Q36" s="257"/>
      <c r="R36" s="257"/>
      <c r="S36" s="257"/>
      <c r="T36" s="257"/>
      <c r="U36" s="257"/>
      <c r="V36" s="258"/>
      <c r="W36" s="257"/>
      <c r="X36" s="257"/>
      <c r="Y36" s="257"/>
      <c r="Z36" s="257"/>
      <c r="AA36" s="257"/>
      <c r="AB36" s="257"/>
      <c r="AC36" s="258"/>
      <c r="AD36" s="257"/>
      <c r="AE36" s="257"/>
      <c r="AF36" s="257"/>
      <c r="AG36" s="259"/>
      <c r="AH36" s="279">
        <f>SUM(C36:AG36)</f>
        <v>0</v>
      </c>
      <c r="AI36" s="218" t="s">
        <v>294</v>
      </c>
    </row>
    <row r="37" spans="1:35" s="42" customFormat="1" ht="18" customHeight="1">
      <c r="A37" s="2178"/>
      <c r="B37" s="249" t="s">
        <v>305</v>
      </c>
      <c r="C37" s="260"/>
      <c r="D37" s="261"/>
      <c r="E37" s="262"/>
      <c r="F37" s="261"/>
      <c r="G37" s="261"/>
      <c r="H37" s="262"/>
      <c r="I37" s="257"/>
      <c r="J37" s="261"/>
      <c r="K37" s="262"/>
      <c r="L37" s="261"/>
      <c r="M37" s="262"/>
      <c r="N37" s="261"/>
      <c r="O37" s="262"/>
      <c r="P37" s="261"/>
      <c r="Q37" s="262"/>
      <c r="R37" s="257"/>
      <c r="S37" s="261"/>
      <c r="T37" s="261"/>
      <c r="U37" s="261"/>
      <c r="V37" s="262"/>
      <c r="W37" s="261"/>
      <c r="X37" s="261"/>
      <c r="Y37" s="261"/>
      <c r="Z37" s="261"/>
      <c r="AA37" s="261"/>
      <c r="AB37" s="261"/>
      <c r="AC37" s="262"/>
      <c r="AD37" s="261"/>
      <c r="AE37" s="261"/>
      <c r="AF37" s="261"/>
      <c r="AG37" s="263"/>
      <c r="AH37" s="280">
        <f>SUM(C37:AG37)</f>
        <v>0</v>
      </c>
      <c r="AI37" s="223" t="s">
        <v>74</v>
      </c>
    </row>
    <row r="38" spans="1:35" s="42" customFormat="1" ht="150" customHeight="1">
      <c r="A38" s="2178"/>
      <c r="B38" s="229" t="s">
        <v>301</v>
      </c>
      <c r="C38" s="230"/>
      <c r="D38" s="215"/>
      <c r="E38" s="216"/>
      <c r="F38" s="215"/>
      <c r="G38" s="216"/>
      <c r="H38" s="215"/>
      <c r="I38" s="216"/>
      <c r="J38" s="215"/>
      <c r="K38" s="251"/>
      <c r="L38" s="215"/>
      <c r="M38" s="216"/>
      <c r="N38" s="215"/>
      <c r="O38" s="216"/>
      <c r="P38" s="215"/>
      <c r="Q38" s="251"/>
      <c r="R38" s="215"/>
      <c r="S38" s="215"/>
      <c r="T38" s="215"/>
      <c r="U38" s="215"/>
      <c r="V38" s="215"/>
      <c r="W38" s="215"/>
      <c r="X38" s="215"/>
      <c r="Y38" s="215"/>
      <c r="Z38" s="215"/>
      <c r="AA38" s="215"/>
      <c r="AB38" s="215"/>
      <c r="AC38" s="215"/>
      <c r="AD38" s="215"/>
      <c r="AE38" s="215"/>
      <c r="AF38" s="215"/>
      <c r="AG38" s="217"/>
      <c r="AH38" s="231"/>
    </row>
    <row r="39" spans="1:35" s="42" customFormat="1" ht="18" customHeight="1">
      <c r="A39" s="2178"/>
      <c r="B39" s="241" t="s">
        <v>295</v>
      </c>
      <c r="C39" s="232"/>
      <c r="D39" s="233"/>
      <c r="E39" s="234"/>
      <c r="F39" s="233"/>
      <c r="G39" s="234"/>
      <c r="H39" s="233"/>
      <c r="I39" s="234"/>
      <c r="J39" s="233"/>
      <c r="K39" s="235"/>
      <c r="L39" s="233"/>
      <c r="M39" s="234"/>
      <c r="N39" s="233"/>
      <c r="O39" s="234"/>
      <c r="P39" s="233"/>
      <c r="Q39" s="235"/>
      <c r="R39" s="233"/>
      <c r="S39" s="233"/>
      <c r="T39" s="233"/>
      <c r="U39" s="233"/>
      <c r="V39" s="233"/>
      <c r="W39" s="233"/>
      <c r="X39" s="233"/>
      <c r="Y39" s="233"/>
      <c r="Z39" s="235"/>
      <c r="AA39" s="233"/>
      <c r="AB39" s="235"/>
      <c r="AC39" s="233"/>
      <c r="AD39" s="233"/>
      <c r="AE39" s="233"/>
      <c r="AF39" s="233"/>
      <c r="AG39" s="236"/>
      <c r="AH39" s="2180" t="s">
        <v>292</v>
      </c>
    </row>
    <row r="40" spans="1:35" s="42" customFormat="1" ht="18" customHeight="1">
      <c r="A40" s="2178"/>
      <c r="B40" s="241" t="s">
        <v>296</v>
      </c>
      <c r="C40" s="232"/>
      <c r="D40" s="233"/>
      <c r="E40" s="234"/>
      <c r="F40" s="233"/>
      <c r="G40" s="234"/>
      <c r="H40" s="233"/>
      <c r="I40" s="234"/>
      <c r="J40" s="233"/>
      <c r="K40" s="235"/>
      <c r="L40" s="233"/>
      <c r="M40" s="234"/>
      <c r="N40" s="233"/>
      <c r="O40" s="234"/>
      <c r="P40" s="233"/>
      <c r="Q40" s="235"/>
      <c r="R40" s="233"/>
      <c r="S40" s="233"/>
      <c r="T40" s="233"/>
      <c r="U40" s="233"/>
      <c r="V40" s="233"/>
      <c r="W40" s="233"/>
      <c r="X40" s="233"/>
      <c r="Y40" s="233"/>
      <c r="Z40" s="235"/>
      <c r="AA40" s="233"/>
      <c r="AB40" s="235"/>
      <c r="AC40" s="233"/>
      <c r="AD40" s="233"/>
      <c r="AE40" s="233"/>
      <c r="AF40" s="233"/>
      <c r="AG40" s="236"/>
      <c r="AH40" s="2180"/>
    </row>
    <row r="41" spans="1:35" s="42" customFormat="1" ht="18" customHeight="1">
      <c r="A41" s="2178"/>
      <c r="B41" s="250" t="s">
        <v>303</v>
      </c>
      <c r="C41" s="232"/>
      <c r="D41" s="233"/>
      <c r="E41" s="234"/>
      <c r="F41" s="233"/>
      <c r="G41" s="234"/>
      <c r="H41" s="233"/>
      <c r="I41" s="234"/>
      <c r="J41" s="233"/>
      <c r="K41" s="235"/>
      <c r="L41" s="233"/>
      <c r="M41" s="234"/>
      <c r="N41" s="233"/>
      <c r="O41" s="234"/>
      <c r="P41" s="233"/>
      <c r="Q41" s="235"/>
      <c r="R41" s="233"/>
      <c r="S41" s="233"/>
      <c r="T41" s="233"/>
      <c r="U41" s="233"/>
      <c r="V41" s="233"/>
      <c r="W41" s="233"/>
      <c r="X41" s="235"/>
      <c r="Y41" s="233"/>
      <c r="Z41" s="235"/>
      <c r="AA41" s="235"/>
      <c r="AB41" s="235"/>
      <c r="AC41" s="233"/>
      <c r="AD41" s="235"/>
      <c r="AE41" s="235"/>
      <c r="AF41" s="235"/>
      <c r="AG41" s="236"/>
      <c r="AH41" s="2181"/>
    </row>
    <row r="42" spans="1:35" s="42" customFormat="1" ht="18" customHeight="1">
      <c r="A42" s="2178"/>
      <c r="B42" s="250" t="s">
        <v>304</v>
      </c>
      <c r="C42" s="232"/>
      <c r="D42" s="233"/>
      <c r="E42" s="234"/>
      <c r="F42" s="233"/>
      <c r="G42" s="234"/>
      <c r="H42" s="233"/>
      <c r="I42" s="234"/>
      <c r="J42" s="233"/>
      <c r="K42" s="235"/>
      <c r="L42" s="233"/>
      <c r="M42" s="234"/>
      <c r="N42" s="233"/>
      <c r="O42" s="234"/>
      <c r="P42" s="233"/>
      <c r="Q42" s="235"/>
      <c r="R42" s="233"/>
      <c r="S42" s="233"/>
      <c r="T42" s="233"/>
      <c r="U42" s="233"/>
      <c r="V42" s="233"/>
      <c r="W42" s="233"/>
      <c r="X42" s="235"/>
      <c r="Y42" s="233"/>
      <c r="Z42" s="235"/>
      <c r="AA42" s="235"/>
      <c r="AB42" s="235"/>
      <c r="AC42" s="233"/>
      <c r="AD42" s="235"/>
      <c r="AE42" s="235"/>
      <c r="AF42" s="235"/>
      <c r="AG42" s="236"/>
      <c r="AH42" s="281">
        <f>COUNTA(C43:AG43)</f>
        <v>0</v>
      </c>
      <c r="AI42" s="218" t="s">
        <v>294</v>
      </c>
    </row>
    <row r="43" spans="1:35" s="42" customFormat="1" ht="18" customHeight="1">
      <c r="A43" s="2179"/>
      <c r="B43" s="250" t="s">
        <v>305</v>
      </c>
      <c r="C43" s="237"/>
      <c r="D43" s="233"/>
      <c r="E43" s="234"/>
      <c r="F43" s="233"/>
      <c r="G43" s="234"/>
      <c r="H43" s="233"/>
      <c r="I43" s="234"/>
      <c r="J43" s="233"/>
      <c r="K43" s="233"/>
      <c r="L43" s="233"/>
      <c r="M43" s="234"/>
      <c r="N43" s="233"/>
      <c r="O43" s="234"/>
      <c r="P43" s="233"/>
      <c r="Q43" s="233"/>
      <c r="R43" s="233"/>
      <c r="S43" s="233"/>
      <c r="T43" s="233"/>
      <c r="U43" s="233"/>
      <c r="V43" s="233"/>
      <c r="W43" s="233"/>
      <c r="X43" s="233"/>
      <c r="Y43" s="233"/>
      <c r="Z43" s="233"/>
      <c r="AA43" s="233"/>
      <c r="AB43" s="233"/>
      <c r="AC43" s="233"/>
      <c r="AD43" s="233"/>
      <c r="AE43" s="233"/>
      <c r="AF43" s="233"/>
      <c r="AG43" s="236"/>
      <c r="AH43" s="279">
        <f>SUM(C43:AG43)</f>
        <v>0</v>
      </c>
      <c r="AI43" s="223" t="s">
        <v>74</v>
      </c>
    </row>
  </sheetData>
  <mergeCells count="10">
    <mergeCell ref="AF4:AI4"/>
    <mergeCell ref="B4:M4"/>
    <mergeCell ref="N4:Y4"/>
    <mergeCell ref="A32:A43"/>
    <mergeCell ref="AH39:AH41"/>
    <mergeCell ref="AH13:AH15"/>
    <mergeCell ref="A6:A17"/>
    <mergeCell ref="A19:A30"/>
    <mergeCell ref="AH26:AH28"/>
    <mergeCell ref="AA4:AD4"/>
  </mergeCells>
  <phoneticPr fontId="3"/>
  <conditionalFormatting sqref="A4:AI4">
    <cfRule type="expression" dxfId="3" priority="1">
      <formula>A4:AI4&lt;&gt;""</formula>
    </cfRule>
  </conditionalFormatting>
  <dataValidations count="2">
    <dataValidation type="list" allowBlank="1" showInputMessage="1" showErrorMessage="1" sqref="C13:AG13 C26:AG26 C39:AG39" xr:uid="{00000000-0002-0000-1A00-000000000000}">
      <formula1>"対面"</formula1>
    </dataValidation>
    <dataValidation type="list" allowBlank="1" showInputMessage="1" showErrorMessage="1" sqref="C14:AG14 C27:AG27 C40:AG40" xr:uid="{00000000-0002-0000-1A00-000001000000}">
      <formula1>"集合,個別"</formula1>
    </dataValidation>
  </dataValidations>
  <pageMargins left="0.23622047244094491" right="0.23622047244094491" top="0.55118110236220474" bottom="0.55118110236220474" header="0.31496062992125984" footer="0.39370078740157483"/>
  <pageSetup paperSize="9" fitToHeight="0" orientation="landscape" cellComments="asDisplayed" r:id="rId1"/>
  <rowBreaks count="2" manualBreakCount="2">
    <brk id="17" max="16383" man="1"/>
    <brk id="30" max="16383" man="1"/>
  </rowBreaks>
  <colBreaks count="1" manualBreakCount="1">
    <brk id="35" max="1048575" man="1"/>
  </col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BJ43"/>
  <sheetViews>
    <sheetView view="pageBreakPreview" topLeftCell="A8" zoomScaleNormal="70" zoomScaleSheetLayoutView="100" workbookViewId="0">
      <selection activeCell="AI22" sqref="AI22"/>
    </sheetView>
  </sheetViews>
  <sheetFormatPr defaultColWidth="4" defaultRowHeight="13.5"/>
  <cols>
    <col min="1" max="1" width="4" style="212" customWidth="1"/>
    <col min="2" max="2" width="5" style="212" customWidth="1"/>
    <col min="3" max="3" width="4" style="212" customWidth="1"/>
    <col min="4" max="16384" width="4" style="213"/>
  </cols>
  <sheetData>
    <row r="1" spans="1:62" ht="18" customHeight="1" thickBot="1">
      <c r="AC1" s="388" t="s">
        <v>277</v>
      </c>
      <c r="AD1" s="387"/>
      <c r="AE1" s="214"/>
      <c r="AF1" s="799" t="s">
        <v>350</v>
      </c>
      <c r="AG1" s="800"/>
      <c r="AH1" s="801"/>
    </row>
    <row r="2" spans="1:62" ht="18" customHeight="1">
      <c r="A2" s="277" t="s">
        <v>360</v>
      </c>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120"/>
      <c r="AK2" s="120"/>
      <c r="BI2" s="120"/>
      <c r="BJ2" s="120"/>
    </row>
    <row r="3" spans="1:62" s="18" customFormat="1" ht="18" customHeight="1">
      <c r="A3" s="31"/>
      <c r="B3" s="449" t="s">
        <v>188</v>
      </c>
      <c r="C3" s="450"/>
      <c r="D3" s="450"/>
      <c r="E3" s="450"/>
      <c r="F3" s="450"/>
      <c r="G3" s="450"/>
      <c r="H3" s="450"/>
      <c r="I3" s="450"/>
      <c r="J3" s="450"/>
      <c r="K3" s="450"/>
      <c r="L3" s="450"/>
      <c r="M3" s="451"/>
      <c r="N3" s="447" t="s">
        <v>78</v>
      </c>
      <c r="O3" s="447"/>
      <c r="P3" s="447"/>
      <c r="Q3" s="447"/>
      <c r="R3" s="447"/>
      <c r="S3" s="447"/>
      <c r="T3" s="447"/>
      <c r="U3" s="447"/>
      <c r="V3" s="447"/>
      <c r="W3" s="447"/>
      <c r="X3" s="447"/>
      <c r="Y3" s="447"/>
      <c r="Z3" s="19"/>
      <c r="AA3" s="565" t="s">
        <v>7</v>
      </c>
      <c r="AB3" s="566"/>
      <c r="AC3" s="566"/>
      <c r="AD3" s="566"/>
      <c r="AE3" s="566"/>
      <c r="AF3" s="566"/>
      <c r="AG3" s="566"/>
      <c r="AH3" s="566"/>
      <c r="AI3" s="567"/>
      <c r="AJ3" s="19"/>
      <c r="AK3" s="19"/>
      <c r="BI3" s="19"/>
      <c r="BJ3" s="19"/>
    </row>
    <row r="4" spans="1:62" s="18" customFormat="1" ht="18" customHeight="1">
      <c r="A4" s="238"/>
      <c r="B4" s="2182" t="s">
        <v>320</v>
      </c>
      <c r="C4" s="2183"/>
      <c r="D4" s="2183"/>
      <c r="E4" s="2183"/>
      <c r="F4" s="2183"/>
      <c r="G4" s="2183"/>
      <c r="H4" s="2183"/>
      <c r="I4" s="2183"/>
      <c r="J4" s="2183"/>
      <c r="K4" s="2183"/>
      <c r="L4" s="2183"/>
      <c r="M4" s="2184"/>
      <c r="N4" s="2185" t="s">
        <v>321</v>
      </c>
      <c r="O4" s="2185"/>
      <c r="P4" s="2185"/>
      <c r="Q4" s="2185"/>
      <c r="R4" s="2185"/>
      <c r="S4" s="2185"/>
      <c r="T4" s="2185"/>
      <c r="U4" s="2185"/>
      <c r="V4" s="2185"/>
      <c r="W4" s="2185"/>
      <c r="X4" s="2185"/>
      <c r="Y4" s="2185"/>
      <c r="Z4" s="19"/>
      <c r="AA4" s="1764" t="s">
        <v>685</v>
      </c>
      <c r="AB4" s="1765"/>
      <c r="AC4" s="1765"/>
      <c r="AD4" s="1765"/>
      <c r="AE4" s="644" t="s">
        <v>20</v>
      </c>
      <c r="AF4" s="1765" t="s">
        <v>686</v>
      </c>
      <c r="AG4" s="1765"/>
      <c r="AH4" s="1765"/>
      <c r="AI4" s="2175"/>
    </row>
    <row r="5" spans="1:62" s="18" customFormat="1" ht="12.75" customHeight="1">
      <c r="A5" s="238"/>
      <c r="B5" s="22"/>
      <c r="C5" s="22"/>
      <c r="D5" s="22"/>
      <c r="E5" s="22"/>
      <c r="F5" s="22"/>
      <c r="G5" s="22"/>
      <c r="H5" s="22"/>
      <c r="I5" s="22"/>
      <c r="J5" s="22"/>
      <c r="K5" s="22"/>
      <c r="L5" s="22"/>
      <c r="M5" s="22"/>
      <c r="N5" s="22"/>
      <c r="O5" s="22"/>
      <c r="P5" s="22"/>
      <c r="Q5" s="22"/>
      <c r="R5" s="22"/>
      <c r="S5" s="22"/>
      <c r="T5" s="22"/>
      <c r="U5" s="22"/>
      <c r="V5" s="22"/>
      <c r="W5" s="22"/>
      <c r="X5" s="22"/>
      <c r="Y5" s="22"/>
      <c r="Z5" s="19"/>
      <c r="AA5" s="19"/>
      <c r="AB5" s="19"/>
      <c r="AC5" s="19"/>
      <c r="AD5" s="19"/>
      <c r="AE5" s="19"/>
      <c r="AF5" s="19"/>
      <c r="AG5" s="19"/>
      <c r="AH5" s="19"/>
    </row>
    <row r="6" spans="1:62" s="42" customFormat="1" ht="18" customHeight="1">
      <c r="A6" s="2177" t="s">
        <v>302</v>
      </c>
      <c r="B6" s="219" t="s">
        <v>281</v>
      </c>
      <c r="C6" s="389" t="s">
        <v>341</v>
      </c>
      <c r="D6" s="264"/>
      <c r="E6" s="264"/>
      <c r="F6" s="264"/>
      <c r="G6" s="264"/>
      <c r="H6" s="264"/>
      <c r="I6" s="264"/>
      <c r="J6" s="264"/>
      <c r="K6" s="264"/>
      <c r="L6" s="264"/>
      <c r="M6" s="264"/>
      <c r="N6" s="264"/>
      <c r="O6" s="264"/>
      <c r="P6" s="264"/>
      <c r="Q6" s="264"/>
      <c r="R6" s="389"/>
      <c r="S6" s="264"/>
      <c r="T6" s="264"/>
      <c r="U6" s="264"/>
      <c r="V6" s="264"/>
      <c r="W6" s="264"/>
      <c r="X6" s="264"/>
      <c r="Y6" s="264"/>
      <c r="Z6" s="264"/>
      <c r="AA6" s="264"/>
      <c r="AB6" s="264"/>
      <c r="AC6" s="264"/>
      <c r="AD6" s="264"/>
      <c r="AE6" s="264"/>
      <c r="AF6" s="264"/>
      <c r="AG6" s="265"/>
      <c r="AH6" s="223"/>
    </row>
    <row r="7" spans="1:62" s="42" customFormat="1" ht="18" customHeight="1">
      <c r="A7" s="2178"/>
      <c r="B7" s="219" t="s">
        <v>22</v>
      </c>
      <c r="C7" s="221">
        <v>1</v>
      </c>
      <c r="D7" s="221">
        <v>2</v>
      </c>
      <c r="E7" s="252">
        <v>3</v>
      </c>
      <c r="F7" s="221">
        <v>4</v>
      </c>
      <c r="G7" s="252">
        <v>5</v>
      </c>
      <c r="H7" s="252">
        <v>6</v>
      </c>
      <c r="I7" s="221">
        <v>7</v>
      </c>
      <c r="J7" s="221">
        <v>8</v>
      </c>
      <c r="K7" s="221">
        <v>9</v>
      </c>
      <c r="L7" s="221">
        <v>10</v>
      </c>
      <c r="M7" s="221">
        <v>11</v>
      </c>
      <c r="N7" s="252">
        <v>12</v>
      </c>
      <c r="O7" s="252">
        <v>13</v>
      </c>
      <c r="P7" s="221">
        <v>14</v>
      </c>
      <c r="Q7" s="221">
        <v>15</v>
      </c>
      <c r="R7" s="221">
        <v>16</v>
      </c>
      <c r="S7" s="221">
        <v>17</v>
      </c>
      <c r="T7" s="221">
        <v>18</v>
      </c>
      <c r="U7" s="252">
        <v>19</v>
      </c>
      <c r="V7" s="252">
        <v>20</v>
      </c>
      <c r="W7" s="221">
        <v>21</v>
      </c>
      <c r="X7" s="221">
        <v>22</v>
      </c>
      <c r="Y7" s="221">
        <v>23</v>
      </c>
      <c r="Z7" s="221">
        <v>24</v>
      </c>
      <c r="AA7" s="221">
        <v>25</v>
      </c>
      <c r="AB7" s="221">
        <v>26</v>
      </c>
      <c r="AC7" s="221">
        <v>27</v>
      </c>
      <c r="AD7" s="221">
        <v>28</v>
      </c>
      <c r="AE7" s="221">
        <v>29</v>
      </c>
      <c r="AF7" s="221">
        <v>30</v>
      </c>
      <c r="AG7" s="222"/>
      <c r="AH7" s="1242"/>
    </row>
    <row r="8" spans="1:62" s="42" customFormat="1" ht="18" customHeight="1">
      <c r="A8" s="2178"/>
      <c r="B8" s="219" t="s">
        <v>282</v>
      </c>
      <c r="C8" s="390" t="s">
        <v>283</v>
      </c>
      <c r="D8" s="390" t="s">
        <v>308</v>
      </c>
      <c r="E8" s="391" t="s">
        <v>285</v>
      </c>
      <c r="F8" s="390" t="s">
        <v>286</v>
      </c>
      <c r="G8" s="391" t="s">
        <v>1100</v>
      </c>
      <c r="H8" s="391" t="s">
        <v>22</v>
      </c>
      <c r="I8" s="390" t="s">
        <v>289</v>
      </c>
      <c r="J8" s="390" t="s">
        <v>290</v>
      </c>
      <c r="K8" s="390" t="s">
        <v>284</v>
      </c>
      <c r="L8" s="390" t="s">
        <v>285</v>
      </c>
      <c r="M8" s="390" t="s">
        <v>286</v>
      </c>
      <c r="N8" s="391" t="s">
        <v>287</v>
      </c>
      <c r="O8" s="391" t="s">
        <v>288</v>
      </c>
      <c r="P8" s="390" t="s">
        <v>289</v>
      </c>
      <c r="Q8" s="390" t="s">
        <v>290</v>
      </c>
      <c r="R8" s="390" t="s">
        <v>284</v>
      </c>
      <c r="S8" s="390" t="s">
        <v>285</v>
      </c>
      <c r="T8" s="390" t="s">
        <v>286</v>
      </c>
      <c r="U8" s="391" t="s">
        <v>287</v>
      </c>
      <c r="V8" s="391" t="s">
        <v>288</v>
      </c>
      <c r="W8" s="390" t="s">
        <v>289</v>
      </c>
      <c r="X8" s="390" t="s">
        <v>290</v>
      </c>
      <c r="Y8" s="390" t="s">
        <v>284</v>
      </c>
      <c r="Z8" s="390" t="s">
        <v>285</v>
      </c>
      <c r="AA8" s="390" t="s">
        <v>286</v>
      </c>
      <c r="AB8" s="391" t="s">
        <v>287</v>
      </c>
      <c r="AC8" s="391" t="s">
        <v>288</v>
      </c>
      <c r="AD8" s="390" t="s">
        <v>289</v>
      </c>
      <c r="AE8" s="391" t="s">
        <v>290</v>
      </c>
      <c r="AF8" s="390" t="s">
        <v>284</v>
      </c>
      <c r="AG8" s="392"/>
      <c r="AH8" s="223"/>
    </row>
    <row r="9" spans="1:62" s="42" customFormat="1" ht="144" customHeight="1">
      <c r="A9" s="2178"/>
      <c r="B9" s="245" t="s">
        <v>291</v>
      </c>
      <c r="C9" s="393"/>
      <c r="D9" s="394" t="s">
        <v>323</v>
      </c>
      <c r="E9" s="2186" t="s">
        <v>342</v>
      </c>
      <c r="F9" s="395" t="s">
        <v>309</v>
      </c>
      <c r="G9" s="396"/>
      <c r="H9" s="397"/>
      <c r="I9" s="395" t="s">
        <v>310</v>
      </c>
      <c r="J9" s="395" t="s">
        <v>324</v>
      </c>
      <c r="K9" s="395"/>
      <c r="L9" s="395" t="s">
        <v>325</v>
      </c>
      <c r="M9" s="394" t="s">
        <v>326</v>
      </c>
      <c r="N9" s="396"/>
      <c r="O9" s="397"/>
      <c r="P9" s="394" t="s">
        <v>327</v>
      </c>
      <c r="Q9" s="394" t="s">
        <v>976</v>
      </c>
      <c r="R9" s="394" t="s">
        <v>1075</v>
      </c>
      <c r="S9" s="394" t="s">
        <v>1076</v>
      </c>
      <c r="T9" s="394" t="s">
        <v>1077</v>
      </c>
      <c r="U9" s="396"/>
      <c r="V9" s="397"/>
      <c r="W9" s="394" t="s">
        <v>1078</v>
      </c>
      <c r="X9" s="395"/>
      <c r="Y9" s="394" t="s">
        <v>1079</v>
      </c>
      <c r="Z9" s="394" t="s">
        <v>1080</v>
      </c>
      <c r="AA9" s="394" t="s">
        <v>1081</v>
      </c>
      <c r="AB9" s="396"/>
      <c r="AC9" s="397"/>
      <c r="AD9" s="395" t="s">
        <v>328</v>
      </c>
      <c r="AE9" s="2186" t="s">
        <v>975</v>
      </c>
      <c r="AF9" s="395"/>
      <c r="AG9" s="398"/>
      <c r="AH9" s="247" t="s">
        <v>292</v>
      </c>
    </row>
    <row r="10" spans="1:62" s="42" customFormat="1" ht="18" customHeight="1">
      <c r="A10" s="2178"/>
      <c r="B10" s="248" t="s">
        <v>293</v>
      </c>
      <c r="C10" s="399"/>
      <c r="D10" s="400">
        <v>1</v>
      </c>
      <c r="E10" s="2187"/>
      <c r="F10" s="400">
        <v>1</v>
      </c>
      <c r="G10" s="401"/>
      <c r="H10" s="391"/>
      <c r="I10" s="400">
        <v>1</v>
      </c>
      <c r="J10" s="400">
        <v>1</v>
      </c>
      <c r="K10" s="390"/>
      <c r="L10" s="400">
        <v>1</v>
      </c>
      <c r="M10" s="400">
        <v>1</v>
      </c>
      <c r="N10" s="401"/>
      <c r="O10" s="391"/>
      <c r="P10" s="400">
        <v>1</v>
      </c>
      <c r="Q10" s="400">
        <v>1</v>
      </c>
      <c r="R10" s="400">
        <v>1</v>
      </c>
      <c r="S10" s="400">
        <v>1</v>
      </c>
      <c r="T10" s="400">
        <v>1</v>
      </c>
      <c r="U10" s="401"/>
      <c r="V10" s="391"/>
      <c r="W10" s="400">
        <v>1</v>
      </c>
      <c r="X10" s="400"/>
      <c r="Y10" s="400">
        <v>1</v>
      </c>
      <c r="Z10" s="400">
        <v>1</v>
      </c>
      <c r="AA10" s="400">
        <v>1</v>
      </c>
      <c r="AB10" s="401"/>
      <c r="AC10" s="391"/>
      <c r="AD10" s="400">
        <v>1</v>
      </c>
      <c r="AE10" s="2187"/>
      <c r="AF10" s="400"/>
      <c r="AG10" s="402"/>
      <c r="AH10" s="422">
        <f>SUM(C10:AG10)</f>
        <v>16</v>
      </c>
      <c r="AI10" s="218" t="s">
        <v>294</v>
      </c>
    </row>
    <row r="11" spans="1:62" s="42" customFormat="1" ht="18" customHeight="1">
      <c r="A11" s="2178"/>
      <c r="B11" s="249" t="s">
        <v>305</v>
      </c>
      <c r="C11" s="403"/>
      <c r="D11" s="404">
        <v>3</v>
      </c>
      <c r="E11" s="2187"/>
      <c r="F11" s="404">
        <v>3</v>
      </c>
      <c r="G11" s="405"/>
      <c r="H11" s="405"/>
      <c r="I11" s="406">
        <v>3</v>
      </c>
      <c r="J11" s="404">
        <v>3</v>
      </c>
      <c r="K11" s="406"/>
      <c r="L11" s="404">
        <v>3</v>
      </c>
      <c r="M11" s="406">
        <v>3</v>
      </c>
      <c r="N11" s="405"/>
      <c r="O11" s="407"/>
      <c r="P11" s="404">
        <v>3</v>
      </c>
      <c r="Q11" s="406">
        <v>3</v>
      </c>
      <c r="R11" s="400">
        <v>3</v>
      </c>
      <c r="S11" s="404">
        <v>3</v>
      </c>
      <c r="T11" s="404">
        <v>3</v>
      </c>
      <c r="U11" s="405"/>
      <c r="V11" s="407"/>
      <c r="W11" s="404">
        <v>3</v>
      </c>
      <c r="X11" s="404"/>
      <c r="Y11" s="404">
        <v>3</v>
      </c>
      <c r="Z11" s="404">
        <v>3</v>
      </c>
      <c r="AA11" s="404">
        <v>3</v>
      </c>
      <c r="AB11" s="405"/>
      <c r="AC11" s="407"/>
      <c r="AD11" s="404">
        <v>3</v>
      </c>
      <c r="AE11" s="2187"/>
      <c r="AF11" s="404"/>
      <c r="AG11" s="408"/>
      <c r="AH11" s="423">
        <f>SUM(C11:AG11)</f>
        <v>48</v>
      </c>
      <c r="AI11" s="223" t="s">
        <v>74</v>
      </c>
    </row>
    <row r="12" spans="1:62" s="42" customFormat="1" ht="144" customHeight="1">
      <c r="A12" s="2178"/>
      <c r="B12" s="229" t="s">
        <v>301</v>
      </c>
      <c r="C12" s="1138" t="s">
        <v>322</v>
      </c>
      <c r="D12" s="395"/>
      <c r="E12" s="2187"/>
      <c r="F12" s="395"/>
      <c r="G12" s="397"/>
      <c r="H12" s="396"/>
      <c r="I12" s="410"/>
      <c r="J12" s="395"/>
      <c r="K12" s="411" t="s">
        <v>349</v>
      </c>
      <c r="L12" s="395"/>
      <c r="M12" s="410"/>
      <c r="N12" s="396"/>
      <c r="O12" s="397"/>
      <c r="P12" s="395"/>
      <c r="Q12" s="412"/>
      <c r="R12" s="395"/>
      <c r="S12" s="395"/>
      <c r="T12" s="395"/>
      <c r="U12" s="396"/>
      <c r="V12" s="396"/>
      <c r="W12" s="395"/>
      <c r="X12" s="413" t="s">
        <v>343</v>
      </c>
      <c r="Y12" s="395"/>
      <c r="Z12" s="395"/>
      <c r="AA12" s="395"/>
      <c r="AB12" s="396"/>
      <c r="AC12" s="396"/>
      <c r="AD12" s="413" t="s">
        <v>344</v>
      </c>
      <c r="AE12" s="2187"/>
      <c r="AF12" s="395"/>
      <c r="AG12" s="414"/>
      <c r="AH12" s="231"/>
    </row>
    <row r="13" spans="1:62" s="42" customFormat="1" ht="15" customHeight="1">
      <c r="A13" s="2178"/>
      <c r="B13" s="241" t="s">
        <v>295</v>
      </c>
      <c r="C13" s="415" t="s">
        <v>297</v>
      </c>
      <c r="D13" s="416"/>
      <c r="E13" s="2187"/>
      <c r="F13" s="416"/>
      <c r="G13" s="1228"/>
      <c r="H13" s="1229"/>
      <c r="I13" s="417"/>
      <c r="J13" s="416"/>
      <c r="K13" s="418" t="s">
        <v>974</v>
      </c>
      <c r="L13" s="416"/>
      <c r="M13" s="417"/>
      <c r="N13" s="1229"/>
      <c r="O13" s="1228"/>
      <c r="P13" s="416"/>
      <c r="Q13" s="418"/>
      <c r="R13" s="416"/>
      <c r="S13" s="416"/>
      <c r="T13" s="416"/>
      <c r="U13" s="1229"/>
      <c r="V13" s="1229"/>
      <c r="W13" s="416"/>
      <c r="X13" s="416" t="s">
        <v>297</v>
      </c>
      <c r="Y13" s="416"/>
      <c r="Z13" s="418"/>
      <c r="AA13" s="416"/>
      <c r="AB13" s="1230"/>
      <c r="AC13" s="1229"/>
      <c r="AD13" s="416" t="s">
        <v>297</v>
      </c>
      <c r="AE13" s="2187"/>
      <c r="AF13" s="416"/>
      <c r="AG13" s="419"/>
      <c r="AH13" s="2180" t="s">
        <v>292</v>
      </c>
    </row>
    <row r="14" spans="1:62" s="42" customFormat="1" ht="15" customHeight="1">
      <c r="A14" s="2178"/>
      <c r="B14" s="241" t="s">
        <v>296</v>
      </c>
      <c r="C14" s="415" t="s">
        <v>298</v>
      </c>
      <c r="D14" s="416"/>
      <c r="E14" s="2187"/>
      <c r="F14" s="416"/>
      <c r="G14" s="1228"/>
      <c r="H14" s="1229"/>
      <c r="I14" s="417"/>
      <c r="J14" s="416"/>
      <c r="K14" s="418" t="s">
        <v>298</v>
      </c>
      <c r="L14" s="416"/>
      <c r="M14" s="417"/>
      <c r="N14" s="1229"/>
      <c r="O14" s="1228"/>
      <c r="P14" s="416"/>
      <c r="Q14" s="418"/>
      <c r="R14" s="416"/>
      <c r="S14" s="416"/>
      <c r="T14" s="416"/>
      <c r="U14" s="1229"/>
      <c r="V14" s="1229"/>
      <c r="W14" s="416"/>
      <c r="X14" s="416" t="s">
        <v>311</v>
      </c>
      <c r="Y14" s="416"/>
      <c r="Z14" s="418"/>
      <c r="AA14" s="416"/>
      <c r="AB14" s="1230"/>
      <c r="AC14" s="1229"/>
      <c r="AD14" s="416" t="s">
        <v>311</v>
      </c>
      <c r="AE14" s="2187"/>
      <c r="AF14" s="416"/>
      <c r="AG14" s="419"/>
      <c r="AH14" s="2180"/>
    </row>
    <row r="15" spans="1:62" s="42" customFormat="1" ht="15" customHeight="1">
      <c r="A15" s="2178"/>
      <c r="B15" s="250" t="s">
        <v>303</v>
      </c>
      <c r="C15" s="415">
        <v>0.54166666666666663</v>
      </c>
      <c r="D15" s="416"/>
      <c r="E15" s="2187"/>
      <c r="F15" s="416"/>
      <c r="G15" s="1228"/>
      <c r="H15" s="1229"/>
      <c r="I15" s="417"/>
      <c r="J15" s="416"/>
      <c r="K15" s="418">
        <v>0.41666666666666669</v>
      </c>
      <c r="L15" s="416"/>
      <c r="M15" s="417"/>
      <c r="N15" s="1229"/>
      <c r="O15" s="1228"/>
      <c r="P15" s="416"/>
      <c r="Q15" s="418"/>
      <c r="R15" s="416"/>
      <c r="S15" s="416"/>
      <c r="T15" s="416"/>
      <c r="U15" s="1229"/>
      <c r="V15" s="1229"/>
      <c r="W15" s="416"/>
      <c r="X15" s="418">
        <v>0.41666666666666669</v>
      </c>
      <c r="Y15" s="416"/>
      <c r="Z15" s="418"/>
      <c r="AA15" s="418"/>
      <c r="AB15" s="1230"/>
      <c r="AC15" s="1229"/>
      <c r="AD15" s="418">
        <v>0.41666666666666669</v>
      </c>
      <c r="AE15" s="2187"/>
      <c r="AF15" s="418"/>
      <c r="AG15" s="419"/>
      <c r="AH15" s="2181"/>
    </row>
    <row r="16" spans="1:62" s="42" customFormat="1" ht="15" customHeight="1">
      <c r="A16" s="2178"/>
      <c r="B16" s="250" t="s">
        <v>304</v>
      </c>
      <c r="C16" s="415">
        <v>0.70833333333333337</v>
      </c>
      <c r="D16" s="416"/>
      <c r="E16" s="2187"/>
      <c r="F16" s="416"/>
      <c r="G16" s="1228"/>
      <c r="H16" s="1229"/>
      <c r="I16" s="417"/>
      <c r="J16" s="416"/>
      <c r="K16" s="418">
        <v>0.6875</v>
      </c>
      <c r="L16" s="416"/>
      <c r="M16" s="417"/>
      <c r="N16" s="1229"/>
      <c r="O16" s="1228"/>
      <c r="P16" s="416"/>
      <c r="Q16" s="418"/>
      <c r="R16" s="416"/>
      <c r="S16" s="416"/>
      <c r="T16" s="416"/>
      <c r="U16" s="1229"/>
      <c r="V16" s="1229"/>
      <c r="W16" s="416"/>
      <c r="X16" s="418">
        <v>0.70833333333333337</v>
      </c>
      <c r="Y16" s="416"/>
      <c r="Z16" s="418"/>
      <c r="AA16" s="418"/>
      <c r="AB16" s="1230"/>
      <c r="AC16" s="1229"/>
      <c r="AD16" s="418">
        <v>0.70833333333333337</v>
      </c>
      <c r="AE16" s="2187"/>
      <c r="AF16" s="418"/>
      <c r="AG16" s="419"/>
      <c r="AH16" s="424">
        <f>COUNTA(C17:AG17)</f>
        <v>2</v>
      </c>
      <c r="AI16" s="218" t="s">
        <v>294</v>
      </c>
    </row>
    <row r="17" spans="1:35" s="42" customFormat="1" ht="15" customHeight="1">
      <c r="A17" s="2179"/>
      <c r="B17" s="250" t="s">
        <v>305</v>
      </c>
      <c r="C17" s="420"/>
      <c r="D17" s="416"/>
      <c r="E17" s="2188"/>
      <c r="F17" s="416"/>
      <c r="G17" s="1228"/>
      <c r="H17" s="1229"/>
      <c r="I17" s="417"/>
      <c r="J17" s="416"/>
      <c r="K17" s="416">
        <v>5.5</v>
      </c>
      <c r="L17" s="416"/>
      <c r="M17" s="417"/>
      <c r="N17" s="1229"/>
      <c r="O17" s="1228"/>
      <c r="P17" s="416"/>
      <c r="Q17" s="416"/>
      <c r="R17" s="416"/>
      <c r="S17" s="416"/>
      <c r="T17" s="416"/>
      <c r="U17" s="1229"/>
      <c r="V17" s="1229"/>
      <c r="W17" s="416"/>
      <c r="X17" s="416">
        <v>1</v>
      </c>
      <c r="Y17" s="416"/>
      <c r="Z17" s="416"/>
      <c r="AA17" s="416"/>
      <c r="AB17" s="1229"/>
      <c r="AC17" s="1229"/>
      <c r="AD17" s="421"/>
      <c r="AE17" s="2188"/>
      <c r="AF17" s="416"/>
      <c r="AG17" s="419"/>
      <c r="AH17" s="425">
        <f>SUM(C17:AG17)</f>
        <v>6.5</v>
      </c>
      <c r="AI17" s="223" t="s">
        <v>74</v>
      </c>
    </row>
    <row r="18" spans="1:35" s="18" customFormat="1" ht="12.75" customHeight="1">
      <c r="A18" s="242"/>
      <c r="B18" s="239"/>
      <c r="C18" s="239"/>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
    </row>
    <row r="19" spans="1:35" s="42" customFormat="1" ht="18" customHeight="1">
      <c r="A19" s="2177" t="s">
        <v>306</v>
      </c>
      <c r="B19" s="219" t="s">
        <v>281</v>
      </c>
      <c r="C19" s="389" t="s">
        <v>341</v>
      </c>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7"/>
      <c r="AH19" s="223"/>
    </row>
    <row r="20" spans="1:35" s="42" customFormat="1" ht="18" customHeight="1">
      <c r="A20" s="2178"/>
      <c r="B20" s="219" t="s">
        <v>22</v>
      </c>
      <c r="C20" s="221">
        <v>1</v>
      </c>
      <c r="D20" s="221">
        <v>2</v>
      </c>
      <c r="E20" s="252">
        <v>3</v>
      </c>
      <c r="F20" s="252">
        <v>4</v>
      </c>
      <c r="G20" s="221">
        <v>5</v>
      </c>
      <c r="H20" s="221">
        <v>6</v>
      </c>
      <c r="I20" s="221">
        <v>7</v>
      </c>
      <c r="J20" s="221">
        <v>8</v>
      </c>
      <c r="K20" s="221">
        <v>9</v>
      </c>
      <c r="L20" s="252">
        <v>10</v>
      </c>
      <c r="M20" s="252">
        <v>11</v>
      </c>
      <c r="N20" s="221">
        <v>12</v>
      </c>
      <c r="O20" s="221">
        <v>13</v>
      </c>
      <c r="P20" s="221">
        <v>14</v>
      </c>
      <c r="Q20" s="221">
        <v>15</v>
      </c>
      <c r="R20" s="221">
        <v>16</v>
      </c>
      <c r="S20" s="252">
        <v>17</v>
      </c>
      <c r="T20" s="252">
        <v>18</v>
      </c>
      <c r="U20" s="221">
        <v>19</v>
      </c>
      <c r="V20" s="221">
        <v>20</v>
      </c>
      <c r="W20" s="221">
        <v>21</v>
      </c>
      <c r="X20" s="221">
        <v>22</v>
      </c>
      <c r="Y20" s="252">
        <v>23</v>
      </c>
      <c r="Z20" s="252">
        <v>24</v>
      </c>
      <c r="AA20" s="252">
        <v>25</v>
      </c>
      <c r="AB20" s="221">
        <v>26</v>
      </c>
      <c r="AC20" s="221">
        <v>27</v>
      </c>
      <c r="AD20" s="221">
        <v>28</v>
      </c>
      <c r="AE20" s="221">
        <v>29</v>
      </c>
      <c r="AF20" s="221">
        <v>30</v>
      </c>
      <c r="AG20" s="253">
        <v>31</v>
      </c>
      <c r="AH20" s="223"/>
    </row>
    <row r="21" spans="1:35" s="42" customFormat="1" ht="18" customHeight="1">
      <c r="A21" s="2178"/>
      <c r="B21" s="219" t="s">
        <v>282</v>
      </c>
      <c r="C21" s="390" t="s">
        <v>312</v>
      </c>
      <c r="D21" s="390" t="s">
        <v>313</v>
      </c>
      <c r="E21" s="391" t="s">
        <v>287</v>
      </c>
      <c r="F21" s="391" t="s">
        <v>288</v>
      </c>
      <c r="G21" s="390" t="s">
        <v>289</v>
      </c>
      <c r="H21" s="390" t="s">
        <v>290</v>
      </c>
      <c r="I21" s="390" t="s">
        <v>284</v>
      </c>
      <c r="J21" s="390" t="s">
        <v>285</v>
      </c>
      <c r="K21" s="390" t="s">
        <v>286</v>
      </c>
      <c r="L21" s="391" t="s">
        <v>287</v>
      </c>
      <c r="M21" s="391" t="s">
        <v>288</v>
      </c>
      <c r="N21" s="390" t="s">
        <v>289</v>
      </c>
      <c r="O21" s="390" t="s">
        <v>290</v>
      </c>
      <c r="P21" s="390" t="s">
        <v>284</v>
      </c>
      <c r="Q21" s="390" t="s">
        <v>285</v>
      </c>
      <c r="R21" s="390" t="s">
        <v>286</v>
      </c>
      <c r="S21" s="391" t="s">
        <v>287</v>
      </c>
      <c r="T21" s="391" t="s">
        <v>288</v>
      </c>
      <c r="U21" s="390" t="s">
        <v>289</v>
      </c>
      <c r="V21" s="390" t="s">
        <v>290</v>
      </c>
      <c r="W21" s="390" t="s">
        <v>284</v>
      </c>
      <c r="X21" s="390" t="s">
        <v>285</v>
      </c>
      <c r="Y21" s="391" t="s">
        <v>286</v>
      </c>
      <c r="Z21" s="391" t="s">
        <v>287</v>
      </c>
      <c r="AA21" s="391" t="s">
        <v>288</v>
      </c>
      <c r="AB21" s="390" t="s">
        <v>289</v>
      </c>
      <c r="AC21" s="390" t="s">
        <v>290</v>
      </c>
      <c r="AD21" s="390" t="s">
        <v>284</v>
      </c>
      <c r="AE21" s="390" t="s">
        <v>285</v>
      </c>
      <c r="AF21" s="390" t="s">
        <v>286</v>
      </c>
      <c r="AG21" s="426" t="s">
        <v>287</v>
      </c>
      <c r="AH21" s="223"/>
    </row>
    <row r="22" spans="1:35" s="42" customFormat="1" ht="144" customHeight="1">
      <c r="A22" s="2178"/>
      <c r="B22" s="245" t="s">
        <v>291</v>
      </c>
      <c r="C22" s="409" t="s">
        <v>329</v>
      </c>
      <c r="D22" s="394" t="s">
        <v>330</v>
      </c>
      <c r="E22" s="397"/>
      <c r="F22" s="396"/>
      <c r="G22" s="394" t="s">
        <v>340</v>
      </c>
      <c r="H22" s="394" t="s">
        <v>1082</v>
      </c>
      <c r="I22" s="395"/>
      <c r="J22" s="394" t="s">
        <v>1083</v>
      </c>
      <c r="K22" s="394" t="s">
        <v>1084</v>
      </c>
      <c r="L22" s="396"/>
      <c r="M22" s="396"/>
      <c r="N22" s="394" t="s">
        <v>1085</v>
      </c>
      <c r="O22" s="410"/>
      <c r="P22" s="394" t="s">
        <v>1086</v>
      </c>
      <c r="Q22" s="394" t="s">
        <v>332</v>
      </c>
      <c r="R22" s="394" t="s">
        <v>333</v>
      </c>
      <c r="S22" s="396"/>
      <c r="T22" s="396"/>
      <c r="U22" s="394" t="s">
        <v>977</v>
      </c>
      <c r="V22" s="394" t="s">
        <v>1087</v>
      </c>
      <c r="W22" s="395"/>
      <c r="X22" s="394" t="s">
        <v>1088</v>
      </c>
      <c r="Y22" s="2186" t="s">
        <v>975</v>
      </c>
      <c r="Z22" s="396"/>
      <c r="AA22" s="396"/>
      <c r="AB22" s="395"/>
      <c r="AC22" s="394" t="s">
        <v>1089</v>
      </c>
      <c r="AD22" s="394" t="s">
        <v>1091</v>
      </c>
      <c r="AE22" s="394" t="s">
        <v>1090</v>
      </c>
      <c r="AF22" s="395"/>
      <c r="AG22" s="427"/>
      <c r="AH22" s="247" t="s">
        <v>292</v>
      </c>
    </row>
    <row r="23" spans="1:35" s="42" customFormat="1" ht="15" customHeight="1">
      <c r="A23" s="2178"/>
      <c r="B23" s="248" t="s">
        <v>293</v>
      </c>
      <c r="C23" s="428">
        <v>1</v>
      </c>
      <c r="D23" s="400">
        <v>1</v>
      </c>
      <c r="E23" s="391"/>
      <c r="F23" s="401"/>
      <c r="G23" s="400">
        <v>1</v>
      </c>
      <c r="H23" s="390">
        <v>1</v>
      </c>
      <c r="I23" s="400"/>
      <c r="J23" s="400">
        <v>1</v>
      </c>
      <c r="K23" s="390">
        <v>1</v>
      </c>
      <c r="L23" s="401"/>
      <c r="M23" s="401"/>
      <c r="N23" s="400">
        <v>1</v>
      </c>
      <c r="O23" s="390"/>
      <c r="P23" s="400">
        <v>1</v>
      </c>
      <c r="Q23" s="400">
        <v>1</v>
      </c>
      <c r="R23" s="400">
        <v>1</v>
      </c>
      <c r="S23" s="401"/>
      <c r="T23" s="401"/>
      <c r="U23" s="400">
        <v>1</v>
      </c>
      <c r="V23" s="390">
        <v>1</v>
      </c>
      <c r="W23" s="400"/>
      <c r="X23" s="400">
        <v>1</v>
      </c>
      <c r="Y23" s="2187"/>
      <c r="Z23" s="401"/>
      <c r="AA23" s="401"/>
      <c r="AB23" s="400"/>
      <c r="AC23" s="390">
        <v>1</v>
      </c>
      <c r="AD23" s="400">
        <v>1</v>
      </c>
      <c r="AE23" s="400">
        <v>1</v>
      </c>
      <c r="AF23" s="400"/>
      <c r="AG23" s="1224"/>
      <c r="AH23" s="425">
        <f>SUM(C23:AG23)</f>
        <v>16</v>
      </c>
      <c r="AI23" s="218" t="s">
        <v>294</v>
      </c>
    </row>
    <row r="24" spans="1:35" s="42" customFormat="1" ht="15" customHeight="1">
      <c r="A24" s="2178"/>
      <c r="B24" s="249" t="s">
        <v>305</v>
      </c>
      <c r="C24" s="403">
        <v>3</v>
      </c>
      <c r="D24" s="404">
        <v>3</v>
      </c>
      <c r="E24" s="407"/>
      <c r="F24" s="405"/>
      <c r="G24" s="404">
        <v>3</v>
      </c>
      <c r="H24" s="406">
        <v>3</v>
      </c>
      <c r="I24" s="406"/>
      <c r="J24" s="404">
        <v>3</v>
      </c>
      <c r="K24" s="406">
        <v>3</v>
      </c>
      <c r="L24" s="405"/>
      <c r="M24" s="407"/>
      <c r="N24" s="404">
        <v>3</v>
      </c>
      <c r="O24" s="406"/>
      <c r="P24" s="404">
        <v>3</v>
      </c>
      <c r="Q24" s="406">
        <v>3</v>
      </c>
      <c r="R24" s="400">
        <v>3</v>
      </c>
      <c r="S24" s="405"/>
      <c r="T24" s="405"/>
      <c r="U24" s="404">
        <v>3</v>
      </c>
      <c r="V24" s="406">
        <v>3</v>
      </c>
      <c r="W24" s="404"/>
      <c r="X24" s="404">
        <v>3</v>
      </c>
      <c r="Y24" s="2187"/>
      <c r="Z24" s="405"/>
      <c r="AA24" s="405"/>
      <c r="AB24" s="404"/>
      <c r="AC24" s="406">
        <v>3</v>
      </c>
      <c r="AD24" s="404">
        <v>3</v>
      </c>
      <c r="AE24" s="404">
        <v>3</v>
      </c>
      <c r="AF24" s="404"/>
      <c r="AG24" s="1225"/>
      <c r="AH24" s="435">
        <f>SUM(C24:AG24)</f>
        <v>48</v>
      </c>
      <c r="AI24" s="223" t="s">
        <v>74</v>
      </c>
    </row>
    <row r="25" spans="1:35" s="42" customFormat="1" ht="144" customHeight="1">
      <c r="A25" s="2178"/>
      <c r="B25" s="229" t="s">
        <v>301</v>
      </c>
      <c r="C25" s="393"/>
      <c r="D25" s="395"/>
      <c r="E25" s="397"/>
      <c r="F25" s="396"/>
      <c r="G25" s="410"/>
      <c r="H25" s="395"/>
      <c r="I25" s="429" t="s">
        <v>331</v>
      </c>
      <c r="J25" s="395"/>
      <c r="K25" s="412"/>
      <c r="L25" s="396"/>
      <c r="M25" s="397"/>
      <c r="N25" s="395"/>
      <c r="O25" s="430" t="s">
        <v>334</v>
      </c>
      <c r="P25" s="395"/>
      <c r="Q25" s="412"/>
      <c r="R25" s="395"/>
      <c r="S25" s="396"/>
      <c r="T25" s="396"/>
      <c r="U25" s="395"/>
      <c r="V25" s="395"/>
      <c r="W25" s="431" t="s">
        <v>345</v>
      </c>
      <c r="X25" s="395"/>
      <c r="Y25" s="2187"/>
      <c r="Z25" s="396"/>
      <c r="AA25" s="396"/>
      <c r="AB25" s="431" t="s">
        <v>346</v>
      </c>
      <c r="AC25" s="395"/>
      <c r="AD25" s="395"/>
      <c r="AE25" s="395"/>
      <c r="AF25" s="395"/>
      <c r="AG25" s="1231"/>
      <c r="AH25" s="231"/>
    </row>
    <row r="26" spans="1:35" s="42" customFormat="1" ht="15" customHeight="1">
      <c r="A26" s="2178"/>
      <c r="B26" s="241" t="s">
        <v>295</v>
      </c>
      <c r="C26" s="415"/>
      <c r="D26" s="416"/>
      <c r="E26" s="1228"/>
      <c r="F26" s="1229"/>
      <c r="G26" s="417"/>
      <c r="H26" s="416"/>
      <c r="I26" s="417" t="s">
        <v>297</v>
      </c>
      <c r="J26" s="416"/>
      <c r="K26" s="418"/>
      <c r="L26" s="1229"/>
      <c r="M26" s="1228"/>
      <c r="N26" s="416"/>
      <c r="O26" s="417" t="s">
        <v>297</v>
      </c>
      <c r="P26" s="416"/>
      <c r="Q26" s="418"/>
      <c r="R26" s="416"/>
      <c r="S26" s="1229"/>
      <c r="T26" s="1229"/>
      <c r="U26" s="416"/>
      <c r="V26" s="416"/>
      <c r="W26" s="416" t="s">
        <v>297</v>
      </c>
      <c r="X26" s="416"/>
      <c r="Y26" s="2187"/>
      <c r="Z26" s="1230"/>
      <c r="AA26" s="1229"/>
      <c r="AB26" s="418" t="s">
        <v>297</v>
      </c>
      <c r="AC26" s="416"/>
      <c r="AD26" s="416"/>
      <c r="AE26" s="416"/>
      <c r="AF26" s="416"/>
      <c r="AG26" s="1232"/>
      <c r="AH26" s="2180" t="s">
        <v>292</v>
      </c>
    </row>
    <row r="27" spans="1:35" s="42" customFormat="1" ht="15" customHeight="1">
      <c r="A27" s="2178"/>
      <c r="B27" s="241" t="s">
        <v>296</v>
      </c>
      <c r="C27" s="415"/>
      <c r="D27" s="416"/>
      <c r="E27" s="1228"/>
      <c r="F27" s="1229"/>
      <c r="G27" s="417"/>
      <c r="H27" s="416"/>
      <c r="I27" s="417" t="s">
        <v>298</v>
      </c>
      <c r="J27" s="416"/>
      <c r="K27" s="418"/>
      <c r="L27" s="1229"/>
      <c r="M27" s="1228"/>
      <c r="N27" s="416"/>
      <c r="O27" s="417" t="s">
        <v>298</v>
      </c>
      <c r="P27" s="416"/>
      <c r="Q27" s="418"/>
      <c r="R27" s="416"/>
      <c r="S27" s="1229"/>
      <c r="T27" s="1229"/>
      <c r="U27" s="416"/>
      <c r="V27" s="416"/>
      <c r="W27" s="416" t="s">
        <v>311</v>
      </c>
      <c r="X27" s="416"/>
      <c r="Y27" s="2187"/>
      <c r="Z27" s="1230"/>
      <c r="AA27" s="1229"/>
      <c r="AB27" s="418" t="s">
        <v>311</v>
      </c>
      <c r="AC27" s="416"/>
      <c r="AD27" s="416"/>
      <c r="AE27" s="416"/>
      <c r="AF27" s="416"/>
      <c r="AG27" s="1232"/>
      <c r="AH27" s="2180"/>
    </row>
    <row r="28" spans="1:35" s="42" customFormat="1" ht="15" customHeight="1">
      <c r="A28" s="2178"/>
      <c r="B28" s="250" t="s">
        <v>303</v>
      </c>
      <c r="C28" s="415"/>
      <c r="D28" s="416"/>
      <c r="E28" s="1228"/>
      <c r="F28" s="1229"/>
      <c r="G28" s="417"/>
      <c r="H28" s="416"/>
      <c r="I28" s="432">
        <v>0.41666666666666669</v>
      </c>
      <c r="J28" s="416"/>
      <c r="K28" s="418"/>
      <c r="L28" s="1229"/>
      <c r="M28" s="1228"/>
      <c r="N28" s="416"/>
      <c r="O28" s="432">
        <v>0.41666666666666669</v>
      </c>
      <c r="P28" s="416"/>
      <c r="Q28" s="418"/>
      <c r="R28" s="416"/>
      <c r="S28" s="1229"/>
      <c r="T28" s="1229"/>
      <c r="U28" s="416"/>
      <c r="V28" s="416"/>
      <c r="W28" s="418">
        <v>0.41666666666666669</v>
      </c>
      <c r="X28" s="418"/>
      <c r="Y28" s="2187"/>
      <c r="Z28" s="1230"/>
      <c r="AA28" s="1230"/>
      <c r="AB28" s="418">
        <v>0.41666666666666669</v>
      </c>
      <c r="AC28" s="416"/>
      <c r="AD28" s="418"/>
      <c r="AE28" s="418"/>
      <c r="AF28" s="418"/>
      <c r="AG28" s="1232"/>
      <c r="AH28" s="2181"/>
    </row>
    <row r="29" spans="1:35" s="42" customFormat="1" ht="15" customHeight="1">
      <c r="A29" s="2178"/>
      <c r="B29" s="250" t="s">
        <v>304</v>
      </c>
      <c r="C29" s="415"/>
      <c r="D29" s="416"/>
      <c r="E29" s="1228"/>
      <c r="F29" s="1229"/>
      <c r="G29" s="417"/>
      <c r="H29" s="416"/>
      <c r="I29" s="432">
        <v>0.6875</v>
      </c>
      <c r="J29" s="416"/>
      <c r="K29" s="418"/>
      <c r="L29" s="1229"/>
      <c r="M29" s="1228"/>
      <c r="N29" s="416"/>
      <c r="O29" s="432">
        <v>0.6875</v>
      </c>
      <c r="P29" s="416"/>
      <c r="Q29" s="418"/>
      <c r="R29" s="416"/>
      <c r="S29" s="1229"/>
      <c r="T29" s="1229"/>
      <c r="U29" s="416"/>
      <c r="V29" s="416"/>
      <c r="W29" s="418">
        <v>0.70833333333333337</v>
      </c>
      <c r="X29" s="418"/>
      <c r="Y29" s="2187"/>
      <c r="Z29" s="1230"/>
      <c r="AA29" s="1230"/>
      <c r="AB29" s="418">
        <v>0.70833333333333337</v>
      </c>
      <c r="AC29" s="416"/>
      <c r="AD29" s="418"/>
      <c r="AE29" s="418"/>
      <c r="AF29" s="418"/>
      <c r="AG29" s="1232"/>
      <c r="AH29" s="436">
        <f>COUNTA(C30:AG30)</f>
        <v>2</v>
      </c>
      <c r="AI29" s="218" t="s">
        <v>294</v>
      </c>
    </row>
    <row r="30" spans="1:35" s="42" customFormat="1" ht="15" customHeight="1">
      <c r="A30" s="2179"/>
      <c r="B30" s="250" t="s">
        <v>305</v>
      </c>
      <c r="C30" s="433"/>
      <c r="D30" s="416"/>
      <c r="E30" s="1228"/>
      <c r="F30" s="1229"/>
      <c r="G30" s="417"/>
      <c r="H30" s="416"/>
      <c r="I30" s="417">
        <v>5.5</v>
      </c>
      <c r="J30" s="416"/>
      <c r="K30" s="416"/>
      <c r="L30" s="1229"/>
      <c r="M30" s="1228"/>
      <c r="N30" s="416"/>
      <c r="O30" s="421"/>
      <c r="P30" s="416"/>
      <c r="Q30" s="416"/>
      <c r="R30" s="416"/>
      <c r="S30" s="1229"/>
      <c r="T30" s="1229"/>
      <c r="U30" s="416"/>
      <c r="V30" s="416"/>
      <c r="W30" s="416">
        <v>1</v>
      </c>
      <c r="X30" s="416"/>
      <c r="Y30" s="2188"/>
      <c r="Z30" s="1229"/>
      <c r="AA30" s="1229"/>
      <c r="AB30" s="434"/>
      <c r="AC30" s="416"/>
      <c r="AD30" s="416"/>
      <c r="AE30" s="416"/>
      <c r="AF30" s="416"/>
      <c r="AG30" s="1232"/>
      <c r="AH30" s="422">
        <f>SUM(C30:AG30)</f>
        <v>6.5</v>
      </c>
      <c r="AI30" s="223" t="s">
        <v>74</v>
      </c>
    </row>
    <row r="31" spans="1:35" s="18" customFormat="1" ht="12.75" customHeight="1">
      <c r="A31" s="242"/>
      <c r="B31" s="239"/>
      <c r="C31" s="239"/>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
    </row>
    <row r="32" spans="1:35" s="42" customFormat="1" ht="18" customHeight="1">
      <c r="A32" s="2177" t="s">
        <v>307</v>
      </c>
      <c r="B32" s="219" t="s">
        <v>281</v>
      </c>
      <c r="C32" s="389" t="s">
        <v>341</v>
      </c>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7"/>
      <c r="AH32" s="223"/>
    </row>
    <row r="33" spans="1:35" s="42" customFormat="1" ht="18" customHeight="1">
      <c r="A33" s="2178"/>
      <c r="B33" s="219" t="s">
        <v>22</v>
      </c>
      <c r="C33" s="221">
        <v>1</v>
      </c>
      <c r="D33" s="221">
        <v>2</v>
      </c>
      <c r="E33" s="221">
        <v>3</v>
      </c>
      <c r="F33" s="221">
        <v>4</v>
      </c>
      <c r="G33" s="221">
        <v>5</v>
      </c>
      <c r="H33" s="221">
        <v>6</v>
      </c>
      <c r="I33" s="221">
        <v>7</v>
      </c>
      <c r="J33" s="221">
        <v>8</v>
      </c>
      <c r="K33" s="221">
        <v>9</v>
      </c>
      <c r="L33" s="221">
        <v>10</v>
      </c>
      <c r="M33" s="221">
        <v>11</v>
      </c>
      <c r="N33" s="221">
        <v>12</v>
      </c>
      <c r="O33" s="221">
        <v>13</v>
      </c>
      <c r="P33" s="221">
        <v>14</v>
      </c>
      <c r="Q33" s="221">
        <v>15</v>
      </c>
      <c r="R33" s="221">
        <v>16</v>
      </c>
      <c r="S33" s="221">
        <v>17</v>
      </c>
      <c r="T33" s="221">
        <v>18</v>
      </c>
      <c r="U33" s="221">
        <v>19</v>
      </c>
      <c r="V33" s="221">
        <v>20</v>
      </c>
      <c r="W33" s="221">
        <v>21</v>
      </c>
      <c r="X33" s="221">
        <v>22</v>
      </c>
      <c r="Y33" s="221">
        <v>23</v>
      </c>
      <c r="Z33" s="221">
        <v>24</v>
      </c>
      <c r="AA33" s="221">
        <v>25</v>
      </c>
      <c r="AB33" s="221">
        <v>26</v>
      </c>
      <c r="AC33" s="221">
        <v>27</v>
      </c>
      <c r="AD33" s="221">
        <v>28</v>
      </c>
      <c r="AE33" s="221">
        <v>29</v>
      </c>
      <c r="AF33" s="221">
        <v>30</v>
      </c>
      <c r="AG33" s="222">
        <v>31</v>
      </c>
      <c r="AH33" s="223"/>
    </row>
    <row r="34" spans="1:35" s="42" customFormat="1" ht="18" customHeight="1">
      <c r="A34" s="2178"/>
      <c r="B34" s="219" t="s">
        <v>282</v>
      </c>
      <c r="C34" s="391" t="s">
        <v>22</v>
      </c>
      <c r="D34" s="391" t="s">
        <v>314</v>
      </c>
      <c r="E34" s="390" t="s">
        <v>290</v>
      </c>
      <c r="F34" s="390" t="s">
        <v>284</v>
      </c>
      <c r="G34" s="390" t="s">
        <v>285</v>
      </c>
      <c r="H34" s="390" t="s">
        <v>286</v>
      </c>
      <c r="I34" s="391" t="s">
        <v>287</v>
      </c>
      <c r="J34" s="391" t="s">
        <v>288</v>
      </c>
      <c r="K34" s="391" t="s">
        <v>289</v>
      </c>
      <c r="L34" s="390" t="s">
        <v>290</v>
      </c>
      <c r="M34" s="390" t="s">
        <v>284</v>
      </c>
      <c r="N34" s="390" t="s">
        <v>285</v>
      </c>
      <c r="O34" s="390" t="s">
        <v>286</v>
      </c>
      <c r="P34" s="391" t="s">
        <v>287</v>
      </c>
      <c r="Q34" s="391" t="s">
        <v>288</v>
      </c>
      <c r="R34" s="390" t="s">
        <v>289</v>
      </c>
      <c r="S34" s="390" t="s">
        <v>290</v>
      </c>
      <c r="T34" s="390" t="s">
        <v>284</v>
      </c>
      <c r="U34" s="390" t="s">
        <v>285</v>
      </c>
      <c r="V34" s="390" t="s">
        <v>286</v>
      </c>
      <c r="W34" s="391" t="s">
        <v>287</v>
      </c>
      <c r="X34" s="391" t="s">
        <v>288</v>
      </c>
      <c r="Y34" s="390" t="s">
        <v>289</v>
      </c>
      <c r="Z34" s="390" t="s">
        <v>290</v>
      </c>
      <c r="AA34" s="390" t="s">
        <v>284</v>
      </c>
      <c r="AB34" s="390" t="s">
        <v>285</v>
      </c>
      <c r="AC34" s="390" t="s">
        <v>286</v>
      </c>
      <c r="AD34" s="391" t="s">
        <v>287</v>
      </c>
      <c r="AE34" s="391" t="s">
        <v>288</v>
      </c>
      <c r="AF34" s="390" t="s">
        <v>289</v>
      </c>
      <c r="AG34" s="392" t="s">
        <v>290</v>
      </c>
      <c r="AH34" s="223"/>
    </row>
    <row r="35" spans="1:35" s="42" customFormat="1" ht="144" customHeight="1">
      <c r="A35" s="2178"/>
      <c r="B35" s="245" t="s">
        <v>291</v>
      </c>
      <c r="C35" s="437"/>
      <c r="D35" s="396" t="s">
        <v>1098</v>
      </c>
      <c r="E35" s="438" t="s">
        <v>315</v>
      </c>
      <c r="F35" s="438" t="s">
        <v>1092</v>
      </c>
      <c r="G35" s="394" t="s">
        <v>335</v>
      </c>
      <c r="H35" s="438" t="s">
        <v>316</v>
      </c>
      <c r="I35" s="1139"/>
      <c r="J35" s="1139"/>
      <c r="K35" s="2186" t="s">
        <v>975</v>
      </c>
      <c r="L35" s="394" t="s">
        <v>1093</v>
      </c>
      <c r="M35" s="394"/>
      <c r="N35" s="394" t="s">
        <v>1094</v>
      </c>
      <c r="O35" s="438"/>
      <c r="P35" s="1139"/>
      <c r="Q35" s="1139"/>
      <c r="R35" s="394" t="s">
        <v>1095</v>
      </c>
      <c r="S35" s="394" t="s">
        <v>1096</v>
      </c>
      <c r="T35" s="394"/>
      <c r="U35" s="394" t="s">
        <v>1097</v>
      </c>
      <c r="V35" s="394" t="s">
        <v>1099</v>
      </c>
      <c r="W35" s="1139"/>
      <c r="X35" s="1139"/>
      <c r="Y35" s="394" t="s">
        <v>338</v>
      </c>
      <c r="Z35" s="394"/>
      <c r="AA35" s="394" t="s">
        <v>339</v>
      </c>
      <c r="AB35" s="394" t="s">
        <v>317</v>
      </c>
      <c r="AC35" s="394" t="s">
        <v>318</v>
      </c>
      <c r="AD35" s="396"/>
      <c r="AE35" s="396"/>
      <c r="AF35" s="395"/>
      <c r="AG35" s="398"/>
      <c r="AH35" s="247" t="s">
        <v>292</v>
      </c>
    </row>
    <row r="36" spans="1:35" s="42" customFormat="1" ht="18" customHeight="1">
      <c r="A36" s="2178"/>
      <c r="B36" s="248" t="s">
        <v>293</v>
      </c>
      <c r="C36" s="1226"/>
      <c r="D36" s="401"/>
      <c r="E36" s="390">
        <v>1</v>
      </c>
      <c r="F36" s="400">
        <v>1</v>
      </c>
      <c r="G36" s="400">
        <v>1</v>
      </c>
      <c r="H36" s="390">
        <v>1</v>
      </c>
      <c r="I36" s="401"/>
      <c r="J36" s="401"/>
      <c r="K36" s="2187"/>
      <c r="L36" s="400">
        <v>1</v>
      </c>
      <c r="M36" s="400"/>
      <c r="N36" s="400">
        <v>1</v>
      </c>
      <c r="O36" s="390"/>
      <c r="P36" s="401"/>
      <c r="Q36" s="401"/>
      <c r="R36" s="400">
        <v>1</v>
      </c>
      <c r="S36" s="400">
        <v>1</v>
      </c>
      <c r="T36" s="400"/>
      <c r="U36" s="400">
        <v>1</v>
      </c>
      <c r="V36" s="390">
        <v>1</v>
      </c>
      <c r="W36" s="401"/>
      <c r="X36" s="401"/>
      <c r="Y36" s="400">
        <v>1</v>
      </c>
      <c r="Z36" s="400"/>
      <c r="AA36" s="400">
        <v>1</v>
      </c>
      <c r="AB36" s="400">
        <v>1</v>
      </c>
      <c r="AC36" s="390">
        <v>1</v>
      </c>
      <c r="AD36" s="401"/>
      <c r="AE36" s="401"/>
      <c r="AF36" s="400"/>
      <c r="AG36" s="402"/>
      <c r="AH36" s="422">
        <f>SUM(C36:AG36)</f>
        <v>14</v>
      </c>
      <c r="AI36" s="218" t="s">
        <v>294</v>
      </c>
    </row>
    <row r="37" spans="1:35" s="42" customFormat="1" ht="18" customHeight="1">
      <c r="A37" s="2178"/>
      <c r="B37" s="249" t="s">
        <v>305</v>
      </c>
      <c r="C37" s="1227"/>
      <c r="D37" s="405"/>
      <c r="E37" s="406">
        <v>3</v>
      </c>
      <c r="F37" s="404">
        <v>3</v>
      </c>
      <c r="G37" s="404">
        <v>3</v>
      </c>
      <c r="H37" s="406">
        <v>3</v>
      </c>
      <c r="I37" s="405"/>
      <c r="J37" s="405"/>
      <c r="K37" s="2187"/>
      <c r="L37" s="404">
        <v>3</v>
      </c>
      <c r="M37" s="406"/>
      <c r="N37" s="404">
        <v>3</v>
      </c>
      <c r="O37" s="406"/>
      <c r="P37" s="405"/>
      <c r="Q37" s="407"/>
      <c r="R37" s="400">
        <v>3</v>
      </c>
      <c r="S37" s="404">
        <v>3</v>
      </c>
      <c r="T37" s="404"/>
      <c r="U37" s="404">
        <v>3</v>
      </c>
      <c r="V37" s="406">
        <v>3</v>
      </c>
      <c r="W37" s="405"/>
      <c r="X37" s="405"/>
      <c r="Y37" s="404">
        <v>3</v>
      </c>
      <c r="Z37" s="404"/>
      <c r="AA37" s="404">
        <v>3</v>
      </c>
      <c r="AB37" s="404">
        <v>3</v>
      </c>
      <c r="AC37" s="406">
        <v>3</v>
      </c>
      <c r="AD37" s="405"/>
      <c r="AE37" s="405"/>
      <c r="AF37" s="404"/>
      <c r="AG37" s="408"/>
      <c r="AH37" s="423">
        <f>SUM(C37:AG37)</f>
        <v>42</v>
      </c>
      <c r="AI37" s="223" t="s">
        <v>74</v>
      </c>
    </row>
    <row r="38" spans="1:35" s="42" customFormat="1" ht="144" customHeight="1">
      <c r="A38" s="2178"/>
      <c r="B38" s="229" t="s">
        <v>301</v>
      </c>
      <c r="C38" s="1233"/>
      <c r="D38" s="1237"/>
      <c r="E38" s="1136"/>
      <c r="F38" s="1135"/>
      <c r="G38" s="1136"/>
      <c r="H38" s="1135"/>
      <c r="I38" s="1239"/>
      <c r="J38" s="1237"/>
      <c r="K38" s="2187"/>
      <c r="L38" s="1135"/>
      <c r="M38" s="1137" t="s">
        <v>319</v>
      </c>
      <c r="N38" s="1135"/>
      <c r="O38" s="1137" t="s">
        <v>336</v>
      </c>
      <c r="P38" s="1237"/>
      <c r="Q38" s="1241"/>
      <c r="R38" s="1135"/>
      <c r="S38" s="1135"/>
      <c r="T38" s="431" t="s">
        <v>347</v>
      </c>
      <c r="U38" s="1135"/>
      <c r="V38" s="1135"/>
      <c r="W38" s="1237"/>
      <c r="X38" s="1237"/>
      <c r="Y38" s="1135"/>
      <c r="Z38" s="431" t="s">
        <v>348</v>
      </c>
      <c r="AA38" s="1135"/>
      <c r="AB38" s="1135"/>
      <c r="AC38" s="1135"/>
      <c r="AD38" s="1237"/>
      <c r="AE38" s="1237"/>
      <c r="AF38" s="1135"/>
      <c r="AG38" s="414" t="s">
        <v>337</v>
      </c>
      <c r="AH38" s="231"/>
    </row>
    <row r="39" spans="1:35" s="42" customFormat="1" ht="15" customHeight="1">
      <c r="A39" s="2178"/>
      <c r="B39" s="241" t="s">
        <v>295</v>
      </c>
      <c r="C39" s="1234"/>
      <c r="D39" s="1238"/>
      <c r="E39" s="255"/>
      <c r="F39" s="254"/>
      <c r="G39" s="255"/>
      <c r="H39" s="254"/>
      <c r="I39" s="1240"/>
      <c r="J39" s="1238"/>
      <c r="K39" s="2187"/>
      <c r="L39" s="254"/>
      <c r="M39" s="417" t="s">
        <v>297</v>
      </c>
      <c r="N39" s="416"/>
      <c r="O39" s="417" t="s">
        <v>297</v>
      </c>
      <c r="P39" s="1229"/>
      <c r="Q39" s="1230"/>
      <c r="R39" s="416"/>
      <c r="S39" s="416"/>
      <c r="T39" s="416" t="s">
        <v>297</v>
      </c>
      <c r="U39" s="416"/>
      <c r="V39" s="416"/>
      <c r="W39" s="1229"/>
      <c r="X39" s="1229"/>
      <c r="Y39" s="416"/>
      <c r="Z39" s="418" t="s">
        <v>297</v>
      </c>
      <c r="AA39" s="416"/>
      <c r="AB39" s="418"/>
      <c r="AC39" s="416"/>
      <c r="AD39" s="1229"/>
      <c r="AE39" s="1229"/>
      <c r="AF39" s="416"/>
      <c r="AG39" s="419" t="s">
        <v>297</v>
      </c>
      <c r="AH39" s="2180" t="s">
        <v>292</v>
      </c>
    </row>
    <row r="40" spans="1:35" s="42" customFormat="1" ht="15" customHeight="1">
      <c r="A40" s="2178"/>
      <c r="B40" s="241" t="s">
        <v>296</v>
      </c>
      <c r="C40" s="1234"/>
      <c r="D40" s="1238"/>
      <c r="E40" s="255"/>
      <c r="F40" s="254"/>
      <c r="G40" s="255"/>
      <c r="H40" s="254"/>
      <c r="I40" s="1240"/>
      <c r="J40" s="1238"/>
      <c r="K40" s="2187"/>
      <c r="L40" s="254"/>
      <c r="M40" s="417" t="s">
        <v>298</v>
      </c>
      <c r="N40" s="416"/>
      <c r="O40" s="417" t="s">
        <v>298</v>
      </c>
      <c r="P40" s="1229"/>
      <c r="Q40" s="1230"/>
      <c r="R40" s="416"/>
      <c r="S40" s="416"/>
      <c r="T40" s="416" t="s">
        <v>311</v>
      </c>
      <c r="U40" s="416"/>
      <c r="V40" s="416"/>
      <c r="W40" s="1229"/>
      <c r="X40" s="1229"/>
      <c r="Y40" s="416"/>
      <c r="Z40" s="418" t="s">
        <v>311</v>
      </c>
      <c r="AA40" s="416"/>
      <c r="AB40" s="418"/>
      <c r="AC40" s="416"/>
      <c r="AD40" s="1229"/>
      <c r="AE40" s="1229"/>
      <c r="AF40" s="416"/>
      <c r="AG40" s="419" t="s">
        <v>298</v>
      </c>
      <c r="AH40" s="2180"/>
    </row>
    <row r="41" spans="1:35" s="42" customFormat="1" ht="15" customHeight="1">
      <c r="A41" s="2178"/>
      <c r="B41" s="250" t="s">
        <v>303</v>
      </c>
      <c r="C41" s="1235"/>
      <c r="D41" s="1238"/>
      <c r="E41" s="255"/>
      <c r="F41" s="254"/>
      <c r="G41" s="255"/>
      <c r="H41" s="254"/>
      <c r="I41" s="1240"/>
      <c r="J41" s="1238"/>
      <c r="K41" s="2187"/>
      <c r="L41" s="254"/>
      <c r="M41" s="432">
        <v>0.41666666666666669</v>
      </c>
      <c r="N41" s="416"/>
      <c r="O41" s="432">
        <v>0.41666666666666669</v>
      </c>
      <c r="P41" s="1230"/>
      <c r="Q41" s="1230"/>
      <c r="R41" s="416"/>
      <c r="S41" s="416"/>
      <c r="T41" s="418">
        <v>0.41666666666666669</v>
      </c>
      <c r="U41" s="416"/>
      <c r="V41" s="416"/>
      <c r="W41" s="1229"/>
      <c r="X41" s="1230"/>
      <c r="Y41" s="416"/>
      <c r="Z41" s="418">
        <v>0.41666666666666669</v>
      </c>
      <c r="AA41" s="418"/>
      <c r="AB41" s="418"/>
      <c r="AC41" s="416"/>
      <c r="AD41" s="1230"/>
      <c r="AE41" s="1230"/>
      <c r="AF41" s="418"/>
      <c r="AG41" s="506">
        <v>0.54166666666666663</v>
      </c>
      <c r="AH41" s="2181"/>
    </row>
    <row r="42" spans="1:35" s="42" customFormat="1" ht="15" customHeight="1">
      <c r="A42" s="2178"/>
      <c r="B42" s="250" t="s">
        <v>304</v>
      </c>
      <c r="C42" s="1235"/>
      <c r="D42" s="1238"/>
      <c r="E42" s="255"/>
      <c r="F42" s="254"/>
      <c r="G42" s="255"/>
      <c r="H42" s="254"/>
      <c r="I42" s="1240"/>
      <c r="J42" s="1238"/>
      <c r="K42" s="2187"/>
      <c r="L42" s="254"/>
      <c r="M42" s="432">
        <v>0.6875</v>
      </c>
      <c r="N42" s="416"/>
      <c r="O42" s="432">
        <v>0.6875</v>
      </c>
      <c r="P42" s="1229"/>
      <c r="Q42" s="1230"/>
      <c r="R42" s="416"/>
      <c r="S42" s="416"/>
      <c r="T42" s="418">
        <v>0.70833333333333337</v>
      </c>
      <c r="U42" s="416"/>
      <c r="V42" s="416"/>
      <c r="W42" s="1229"/>
      <c r="X42" s="1230"/>
      <c r="Y42" s="416"/>
      <c r="Z42" s="418">
        <v>0.70833333333333337</v>
      </c>
      <c r="AA42" s="418"/>
      <c r="AB42" s="418"/>
      <c r="AC42" s="416"/>
      <c r="AD42" s="1230"/>
      <c r="AE42" s="1230"/>
      <c r="AF42" s="418"/>
      <c r="AG42" s="506">
        <v>0.66666666666666663</v>
      </c>
      <c r="AH42" s="436">
        <f>COUNTA(C43:AG43)</f>
        <v>2</v>
      </c>
      <c r="AI42" s="218" t="s">
        <v>294</v>
      </c>
    </row>
    <row r="43" spans="1:35" s="42" customFormat="1" ht="15" customHeight="1">
      <c r="A43" s="2179"/>
      <c r="B43" s="250" t="s">
        <v>305</v>
      </c>
      <c r="C43" s="1236"/>
      <c r="D43" s="1238"/>
      <c r="E43" s="255"/>
      <c r="F43" s="254"/>
      <c r="G43" s="255"/>
      <c r="H43" s="254"/>
      <c r="I43" s="1240"/>
      <c r="J43" s="1238"/>
      <c r="K43" s="2188"/>
      <c r="L43" s="254"/>
      <c r="M43" s="417">
        <v>5.5</v>
      </c>
      <c r="N43" s="416"/>
      <c r="O43" s="421"/>
      <c r="P43" s="1229"/>
      <c r="Q43" s="1229"/>
      <c r="R43" s="416"/>
      <c r="S43" s="416"/>
      <c r="T43" s="416">
        <v>1</v>
      </c>
      <c r="U43" s="416"/>
      <c r="V43" s="416"/>
      <c r="W43" s="1229"/>
      <c r="X43" s="1229"/>
      <c r="Y43" s="416"/>
      <c r="Z43" s="434"/>
      <c r="AA43" s="416"/>
      <c r="AB43" s="416"/>
      <c r="AC43" s="416"/>
      <c r="AD43" s="1229"/>
      <c r="AE43" s="1229"/>
      <c r="AF43" s="1243"/>
      <c r="AG43" s="1244"/>
      <c r="AH43" s="422">
        <f>SUM(C43:AG43)</f>
        <v>6.5</v>
      </c>
      <c r="AI43" s="223" t="s">
        <v>74</v>
      </c>
    </row>
  </sheetData>
  <mergeCells count="14">
    <mergeCell ref="A32:A43"/>
    <mergeCell ref="AH39:AH41"/>
    <mergeCell ref="E9:E17"/>
    <mergeCell ref="Y22:Y30"/>
    <mergeCell ref="A6:A17"/>
    <mergeCell ref="AH13:AH15"/>
    <mergeCell ref="K35:K43"/>
    <mergeCell ref="AE9:AE17"/>
    <mergeCell ref="B4:M4"/>
    <mergeCell ref="N4:Y4"/>
    <mergeCell ref="A19:A30"/>
    <mergeCell ref="AH26:AH28"/>
    <mergeCell ref="AA4:AD4"/>
    <mergeCell ref="AF4:AI4"/>
  </mergeCells>
  <phoneticPr fontId="3"/>
  <conditionalFormatting sqref="C7:AG17">
    <cfRule type="expression" dxfId="2" priority="1">
      <formula>OR($C8="土", $C8="日")</formula>
    </cfRule>
  </conditionalFormatting>
  <dataValidations count="2">
    <dataValidation type="list" allowBlank="1" showInputMessage="1" showErrorMessage="1" sqref="Z27:AG27 L40:AG40 C27:X27 C40:J40 AF14:AG14 C14:D14 F14:AD14" xr:uid="{00000000-0002-0000-1B00-000000000000}">
      <formula1>"集合,個別"</formula1>
    </dataValidation>
    <dataValidation type="list" allowBlank="1" showInputMessage="1" showErrorMessage="1" sqref="Z26:AG26 L39:AG39 C26:X26 C39:J39 AF13:AG13 C13:D13 F13:AD13" xr:uid="{00000000-0002-0000-1B00-000001000000}">
      <formula1>"対面"</formula1>
    </dataValidation>
  </dataValidations>
  <pageMargins left="0.23622047244094491" right="0.23622047244094491" top="0.55118110236220474" bottom="0.55118110236220474" header="0.31496062992125984" footer="0.39370078740157483"/>
  <pageSetup paperSize="9" orientation="landscape" cellComments="asDisplayed" r:id="rId1"/>
  <rowBreaks count="2" manualBreakCount="2">
    <brk id="17" max="16383" man="1"/>
    <brk id="30" max="16383" man="1"/>
  </row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Y21"/>
  <sheetViews>
    <sheetView view="pageBreakPreview" zoomScaleNormal="85" zoomScaleSheetLayoutView="100" workbookViewId="0"/>
  </sheetViews>
  <sheetFormatPr defaultColWidth="6.25" defaultRowHeight="22.5" customHeight="1"/>
  <sheetData>
    <row r="1" spans="1:25" ht="21.75" customHeight="1" thickBot="1">
      <c r="A1" s="171"/>
      <c r="B1" s="171"/>
      <c r="C1" s="171"/>
      <c r="D1" s="171"/>
      <c r="E1" s="171"/>
      <c r="F1" s="171"/>
      <c r="G1" s="171"/>
      <c r="H1" s="171"/>
      <c r="I1" s="171"/>
      <c r="J1" s="171"/>
      <c r="K1" s="171"/>
      <c r="L1" s="171"/>
      <c r="M1" s="171"/>
      <c r="N1" s="171"/>
      <c r="O1" s="171"/>
      <c r="P1" s="171"/>
      <c r="Q1" s="171"/>
      <c r="R1" s="171"/>
      <c r="S1" s="171"/>
      <c r="T1" s="171"/>
      <c r="U1" s="178"/>
      <c r="V1" s="799" t="s">
        <v>380</v>
      </c>
      <c r="W1" s="801"/>
    </row>
    <row r="2" spans="1:25" ht="21.75" customHeight="1">
      <c r="A2" s="171"/>
      <c r="B2" s="171"/>
      <c r="C2" s="171"/>
      <c r="D2" s="171"/>
      <c r="E2" s="171"/>
      <c r="F2" s="171"/>
      <c r="G2" s="171"/>
      <c r="H2" s="171"/>
      <c r="I2" s="171"/>
      <c r="J2" s="171"/>
      <c r="K2" s="171"/>
      <c r="L2" s="171"/>
      <c r="M2" s="171"/>
      <c r="N2" s="171"/>
      <c r="O2" s="171"/>
      <c r="P2" s="171"/>
      <c r="Q2" s="171"/>
      <c r="R2" s="171"/>
      <c r="S2" s="171"/>
      <c r="T2" s="171"/>
      <c r="U2" s="35"/>
      <c r="V2" s="35"/>
      <c r="W2" s="35"/>
    </row>
    <row r="3" spans="1:25" s="16" customFormat="1" ht="21.75" customHeight="1">
      <c r="B3" s="449" t="s">
        <v>188</v>
      </c>
      <c r="C3" s="450"/>
      <c r="D3" s="450"/>
      <c r="E3" s="450"/>
      <c r="F3" s="450"/>
      <c r="G3" s="450"/>
      <c r="H3" s="450"/>
      <c r="I3" s="450"/>
      <c r="J3" s="450"/>
      <c r="K3" s="450"/>
      <c r="L3" s="450"/>
      <c r="M3" s="450"/>
      <c r="N3" s="449" t="s">
        <v>78</v>
      </c>
      <c r="O3" s="450"/>
      <c r="P3" s="450"/>
      <c r="Q3" s="450"/>
      <c r="R3" s="450"/>
      <c r="S3" s="450"/>
      <c r="T3" s="450"/>
      <c r="U3" s="451"/>
    </row>
    <row r="4" spans="1:25" s="16" customFormat="1" ht="21.75" customHeight="1">
      <c r="B4" s="1344" t="str">
        <f>IF('様式１　企画提案申請書'!H22="","",'様式１　企画提案申請書'!H22)</f>
        <v/>
      </c>
      <c r="C4" s="1345"/>
      <c r="D4" s="1345"/>
      <c r="E4" s="1345"/>
      <c r="F4" s="1345"/>
      <c r="G4" s="1345"/>
      <c r="H4" s="1345"/>
      <c r="I4" s="1345"/>
      <c r="J4" s="1345"/>
      <c r="K4" s="1345"/>
      <c r="L4" s="1345"/>
      <c r="M4" s="1345"/>
      <c r="N4" s="1344" t="str">
        <f>IF('様式１　企画提案申請書'!H23="","",'様式１　企画提案申請書'!H23)</f>
        <v/>
      </c>
      <c r="O4" s="1345"/>
      <c r="P4" s="1345"/>
      <c r="Q4" s="1345"/>
      <c r="R4" s="1345"/>
      <c r="S4" s="1345"/>
      <c r="T4" s="1345"/>
      <c r="U4" s="1346"/>
    </row>
    <row r="5" spans="1:25" s="18" customFormat="1" ht="21.75" customHeight="1">
      <c r="B5" s="22"/>
      <c r="C5" s="22"/>
      <c r="D5" s="22"/>
      <c r="E5" s="22"/>
      <c r="F5" s="22"/>
      <c r="G5" s="22"/>
      <c r="H5" s="22"/>
      <c r="I5" s="22"/>
      <c r="J5" s="22"/>
      <c r="K5" s="22"/>
      <c r="L5" s="22"/>
      <c r="M5" s="22"/>
      <c r="N5" s="22"/>
      <c r="O5" s="22"/>
      <c r="P5" s="22"/>
      <c r="Q5" s="22"/>
      <c r="R5" s="22"/>
      <c r="S5" s="22"/>
      <c r="T5" s="22"/>
      <c r="U5" s="22"/>
    </row>
    <row r="6" spans="1:25" ht="21.75" customHeight="1">
      <c r="A6" s="466" t="s">
        <v>227</v>
      </c>
      <c r="B6" s="466"/>
      <c r="C6" s="466"/>
      <c r="D6" s="466"/>
      <c r="E6" s="466"/>
      <c r="F6" s="466"/>
      <c r="G6" s="466"/>
      <c r="H6" s="466"/>
      <c r="I6" s="466"/>
      <c r="J6" s="466"/>
      <c r="K6" s="466"/>
      <c r="L6" s="466"/>
      <c r="M6" s="466"/>
      <c r="N6" s="466"/>
      <c r="O6" s="466"/>
      <c r="P6" s="466"/>
      <c r="Q6" s="466"/>
      <c r="R6" s="466"/>
      <c r="S6" s="466"/>
      <c r="T6" s="466"/>
      <c r="U6" s="466"/>
      <c r="V6" s="466"/>
      <c r="W6" s="466"/>
    </row>
    <row r="7" spans="1:25" ht="21.75" customHeight="1">
      <c r="A7" s="2140" t="s">
        <v>542</v>
      </c>
      <c r="B7" s="2140"/>
      <c r="C7" s="2140"/>
      <c r="D7" s="2140"/>
      <c r="E7" s="2140"/>
      <c r="F7" s="2140"/>
      <c r="G7" s="2140"/>
      <c r="H7" s="2140"/>
      <c r="I7" s="2140"/>
      <c r="J7" s="2140"/>
      <c r="K7" s="2140"/>
      <c r="L7" s="2140"/>
      <c r="M7" s="2140"/>
      <c r="N7" s="2140"/>
      <c r="O7" s="2140"/>
      <c r="P7" s="2140"/>
      <c r="Q7" s="2140"/>
      <c r="R7" s="2140"/>
      <c r="S7" s="2140"/>
      <c r="T7" s="2140"/>
      <c r="U7" s="2140"/>
      <c r="V7" s="2140"/>
      <c r="W7" s="2140"/>
      <c r="X7" s="98"/>
      <c r="Y7" s="98"/>
    </row>
    <row r="8" spans="1:25" s="36" customFormat="1" ht="36.75" customHeight="1">
      <c r="A8" s="172" t="s">
        <v>218</v>
      </c>
      <c r="B8" s="2146" t="s">
        <v>219</v>
      </c>
      <c r="C8" s="2146"/>
      <c r="D8" s="2146"/>
      <c r="E8" s="2146"/>
      <c r="F8" s="2157" t="s">
        <v>220</v>
      </c>
      <c r="G8" s="2158"/>
      <c r="H8" s="2158"/>
      <c r="I8" s="2159"/>
      <c r="J8" s="2146" t="s">
        <v>221</v>
      </c>
      <c r="K8" s="2146"/>
      <c r="L8" s="2146"/>
      <c r="M8" s="2147" t="s">
        <v>249</v>
      </c>
      <c r="N8" s="2147"/>
      <c r="O8" s="2157" t="s">
        <v>222</v>
      </c>
      <c r="P8" s="2158"/>
      <c r="Q8" s="2159"/>
      <c r="R8" s="193" t="s">
        <v>223</v>
      </c>
      <c r="S8" s="2189" t="s">
        <v>248</v>
      </c>
      <c r="T8" s="2190"/>
      <c r="U8" s="2190"/>
      <c r="V8" s="2190"/>
      <c r="W8" s="2191"/>
    </row>
    <row r="9" spans="1:25" s="36" customFormat="1" ht="36.75" customHeight="1">
      <c r="A9" s="182">
        <v>1</v>
      </c>
      <c r="B9" s="2141" t="s">
        <v>239</v>
      </c>
      <c r="C9" s="2160"/>
      <c r="D9" s="2160"/>
      <c r="E9" s="2142"/>
      <c r="F9" s="2137" t="s">
        <v>224</v>
      </c>
      <c r="G9" s="2138"/>
      <c r="H9" s="2138"/>
      <c r="I9" s="2139"/>
      <c r="J9" s="2137" t="s">
        <v>225</v>
      </c>
      <c r="K9" s="2138"/>
      <c r="L9" s="2139"/>
      <c r="M9" s="2137" t="s">
        <v>241</v>
      </c>
      <c r="N9" s="2139"/>
      <c r="O9" s="2141" t="s">
        <v>230</v>
      </c>
      <c r="P9" s="2160"/>
      <c r="Q9" s="2142"/>
      <c r="R9" s="386" t="s">
        <v>384</v>
      </c>
      <c r="S9" s="2141" t="s">
        <v>383</v>
      </c>
      <c r="T9" s="2160"/>
      <c r="U9" s="2160"/>
      <c r="V9" s="2160"/>
      <c r="W9" s="2142"/>
    </row>
    <row r="10" spans="1:25" s="36" customFormat="1" ht="36.75" customHeight="1">
      <c r="A10" s="182">
        <v>2</v>
      </c>
      <c r="B10" s="2141" t="s">
        <v>381</v>
      </c>
      <c r="C10" s="2160"/>
      <c r="D10" s="2160"/>
      <c r="E10" s="2142"/>
      <c r="F10" s="2137" t="s">
        <v>224</v>
      </c>
      <c r="G10" s="2138"/>
      <c r="H10" s="2138"/>
      <c r="I10" s="2139"/>
      <c r="J10" s="2137" t="s">
        <v>225</v>
      </c>
      <c r="K10" s="2138"/>
      <c r="L10" s="2139"/>
      <c r="M10" s="2143" t="s">
        <v>241</v>
      </c>
      <c r="N10" s="2143"/>
      <c r="O10" s="2141" t="s">
        <v>230</v>
      </c>
      <c r="P10" s="2160"/>
      <c r="Q10" s="2142"/>
      <c r="R10" s="386" t="s">
        <v>384</v>
      </c>
      <c r="S10" s="2141" t="s">
        <v>383</v>
      </c>
      <c r="T10" s="2160"/>
      <c r="U10" s="2160"/>
      <c r="V10" s="2160"/>
      <c r="W10" s="2142"/>
    </row>
    <row r="11" spans="1:25" s="36" customFormat="1" ht="36.75" customHeight="1">
      <c r="A11" s="182">
        <v>3</v>
      </c>
      <c r="B11" s="2141" t="s">
        <v>382</v>
      </c>
      <c r="C11" s="2160"/>
      <c r="D11" s="2160"/>
      <c r="E11" s="2142"/>
      <c r="F11" s="2137" t="s">
        <v>224</v>
      </c>
      <c r="G11" s="2138"/>
      <c r="H11" s="2138"/>
      <c r="I11" s="2139"/>
      <c r="J11" s="2137" t="s">
        <v>225</v>
      </c>
      <c r="K11" s="2138"/>
      <c r="L11" s="2139"/>
      <c r="M11" s="2143" t="s">
        <v>240</v>
      </c>
      <c r="N11" s="2143"/>
      <c r="O11" s="2141" t="s">
        <v>230</v>
      </c>
      <c r="P11" s="2160"/>
      <c r="Q11" s="2142"/>
      <c r="R11" s="386" t="s">
        <v>242</v>
      </c>
      <c r="S11" s="2141" t="s">
        <v>383</v>
      </c>
      <c r="T11" s="2160"/>
      <c r="U11" s="2160"/>
      <c r="V11" s="2160"/>
      <c r="W11" s="2142"/>
    </row>
    <row r="12" spans="1:25" s="36" customFormat="1" ht="36.75" customHeight="1">
      <c r="A12" s="182">
        <v>4</v>
      </c>
      <c r="B12" s="2143" t="s">
        <v>247</v>
      </c>
      <c r="C12" s="2143"/>
      <c r="D12" s="2143"/>
      <c r="E12" s="2143"/>
      <c r="F12" s="2137" t="s">
        <v>224</v>
      </c>
      <c r="G12" s="2138"/>
      <c r="H12" s="2138"/>
      <c r="I12" s="2139"/>
      <c r="J12" s="2137" t="s">
        <v>225</v>
      </c>
      <c r="K12" s="2138"/>
      <c r="L12" s="2139"/>
      <c r="M12" s="2143" t="s">
        <v>240</v>
      </c>
      <c r="N12" s="2143"/>
      <c r="O12" s="2141" t="s">
        <v>230</v>
      </c>
      <c r="P12" s="2160"/>
      <c r="Q12" s="2142"/>
      <c r="R12" s="386" t="s">
        <v>385</v>
      </c>
      <c r="S12" s="2141" t="s">
        <v>383</v>
      </c>
      <c r="T12" s="2160"/>
      <c r="U12" s="2160"/>
      <c r="V12" s="2160"/>
      <c r="W12" s="2142"/>
    </row>
    <row r="13" spans="1:25" s="36" customFormat="1" ht="36.75" customHeight="1">
      <c r="A13" s="182">
        <v>5</v>
      </c>
      <c r="B13" s="2141" t="s">
        <v>382</v>
      </c>
      <c r="C13" s="2160"/>
      <c r="D13" s="2160"/>
      <c r="E13" s="2142"/>
      <c r="F13" s="2137" t="s">
        <v>224</v>
      </c>
      <c r="G13" s="2138"/>
      <c r="H13" s="2138"/>
      <c r="I13" s="2139"/>
      <c r="J13" s="2137" t="s">
        <v>225</v>
      </c>
      <c r="K13" s="2138"/>
      <c r="L13" s="2139"/>
      <c r="M13" s="2143" t="s">
        <v>233</v>
      </c>
      <c r="N13" s="2143"/>
      <c r="O13" s="2141" t="s">
        <v>230</v>
      </c>
      <c r="P13" s="2160"/>
      <c r="Q13" s="2142"/>
      <c r="R13" s="386" t="s">
        <v>242</v>
      </c>
      <c r="S13" s="2141" t="s">
        <v>383</v>
      </c>
      <c r="T13" s="2160"/>
      <c r="U13" s="2160"/>
      <c r="V13" s="2160"/>
      <c r="W13" s="2142"/>
    </row>
    <row r="14" spans="1:25" s="36" customFormat="1" ht="36.75" customHeight="1">
      <c r="A14" s="182">
        <v>6</v>
      </c>
      <c r="B14" s="2143" t="s">
        <v>247</v>
      </c>
      <c r="C14" s="2143"/>
      <c r="D14" s="2143"/>
      <c r="E14" s="2143"/>
      <c r="F14" s="2137" t="s">
        <v>224</v>
      </c>
      <c r="G14" s="2138"/>
      <c r="H14" s="2138"/>
      <c r="I14" s="2139"/>
      <c r="J14" s="2137" t="s">
        <v>386</v>
      </c>
      <c r="K14" s="2138"/>
      <c r="L14" s="2139"/>
      <c r="M14" s="2143" t="s">
        <v>233</v>
      </c>
      <c r="N14" s="2143"/>
      <c r="O14" s="2141" t="s">
        <v>230</v>
      </c>
      <c r="P14" s="2160"/>
      <c r="Q14" s="2142"/>
      <c r="R14" s="386" t="s">
        <v>385</v>
      </c>
      <c r="S14" s="2141" t="s">
        <v>383</v>
      </c>
      <c r="T14" s="2160"/>
      <c r="U14" s="2160"/>
      <c r="V14" s="2160"/>
      <c r="W14" s="2142"/>
    </row>
    <row r="15" spans="1:25" s="36" customFormat="1" ht="21" customHeight="1">
      <c r="A15" s="298" t="s">
        <v>546</v>
      </c>
      <c r="B15" s="184"/>
      <c r="C15" s="184"/>
      <c r="D15" s="184"/>
      <c r="E15" s="183"/>
      <c r="F15" s="183"/>
      <c r="G15" s="183"/>
      <c r="H15" s="183"/>
      <c r="I15" s="183"/>
      <c r="J15" s="183"/>
      <c r="K15" s="183"/>
      <c r="L15" s="183"/>
      <c r="M15" s="183"/>
      <c r="N15" s="183"/>
      <c r="O15" s="183"/>
      <c r="P15" s="185"/>
      <c r="Q15" s="185"/>
      <c r="R15" s="185"/>
      <c r="S15" s="185"/>
      <c r="T15" s="185"/>
      <c r="U15" s="185"/>
      <c r="V15" s="185"/>
      <c r="W15" s="185"/>
    </row>
    <row r="16" spans="1:25" s="36" customFormat="1" ht="21" customHeight="1">
      <c r="A16" s="298" t="s">
        <v>547</v>
      </c>
      <c r="B16" s="184"/>
      <c r="C16" s="184"/>
      <c r="D16" s="184"/>
      <c r="E16" s="183"/>
      <c r="F16" s="183"/>
      <c r="G16" s="183"/>
      <c r="H16" s="183"/>
      <c r="I16" s="183"/>
      <c r="J16" s="183"/>
      <c r="K16" s="183"/>
      <c r="L16" s="183"/>
      <c r="M16" s="183"/>
      <c r="N16" s="183"/>
      <c r="O16" s="183"/>
      <c r="P16" s="185"/>
      <c r="Q16" s="185"/>
      <c r="R16" s="185"/>
      <c r="S16" s="185"/>
      <c r="T16" s="185"/>
      <c r="U16" s="185"/>
      <c r="V16" s="185"/>
      <c r="W16" s="185"/>
    </row>
    <row r="17" spans="1:23" s="52" customFormat="1" ht="21" customHeight="1">
      <c r="A17" s="60" t="s">
        <v>507</v>
      </c>
      <c r="B17" s="61"/>
      <c r="C17" s="61"/>
      <c r="D17" s="61"/>
      <c r="E17" s="61"/>
      <c r="F17" s="61"/>
      <c r="G17" s="61"/>
      <c r="H17" s="61"/>
      <c r="I17" s="61"/>
      <c r="J17" s="61"/>
      <c r="K17" s="61"/>
      <c r="L17" s="61"/>
      <c r="M17" s="61"/>
      <c r="N17" s="61"/>
      <c r="O17" s="61"/>
      <c r="P17" s="61"/>
      <c r="Q17" s="61"/>
      <c r="R17" s="61"/>
      <c r="S17" s="61"/>
      <c r="T17" s="61"/>
      <c r="U17" s="61"/>
      <c r="V17" s="61"/>
      <c r="W17" s="61"/>
    </row>
    <row r="18" spans="1:23" s="52" customFormat="1" ht="21" customHeight="1">
      <c r="A18" s="60" t="s">
        <v>508</v>
      </c>
      <c r="B18" s="61"/>
      <c r="C18" s="61"/>
      <c r="D18" s="61"/>
      <c r="E18" s="61"/>
      <c r="F18" s="61"/>
      <c r="G18" s="61"/>
      <c r="H18" s="61"/>
      <c r="I18" s="61"/>
      <c r="J18" s="61"/>
      <c r="K18" s="61"/>
      <c r="L18" s="61"/>
      <c r="M18" s="61"/>
      <c r="N18" s="61"/>
      <c r="O18" s="61"/>
      <c r="P18" s="61"/>
      <c r="Q18" s="61"/>
      <c r="R18" s="61"/>
      <c r="S18" s="61"/>
      <c r="T18" s="61"/>
      <c r="U18" s="61"/>
      <c r="V18" s="61"/>
      <c r="W18" s="61"/>
    </row>
    <row r="19" spans="1:23" s="52" customFormat="1" ht="21" customHeight="1">
      <c r="A19" s="60" t="s">
        <v>509</v>
      </c>
      <c r="B19" s="61"/>
      <c r="C19" s="61"/>
      <c r="D19" s="61"/>
      <c r="E19" s="61"/>
      <c r="F19" s="61"/>
      <c r="G19" s="61"/>
      <c r="H19" s="61"/>
      <c r="I19" s="61"/>
      <c r="J19" s="61"/>
      <c r="K19" s="61"/>
      <c r="L19" s="61"/>
      <c r="M19" s="61"/>
      <c r="N19" s="61"/>
      <c r="O19" s="61"/>
      <c r="P19" s="61"/>
      <c r="Q19" s="61"/>
      <c r="R19" s="61"/>
      <c r="S19" s="61"/>
      <c r="T19" s="61"/>
      <c r="U19" s="61"/>
      <c r="V19" s="61"/>
      <c r="W19" s="61"/>
    </row>
    <row r="20" spans="1:23" s="52" customFormat="1" ht="21" customHeight="1">
      <c r="A20" s="299" t="s">
        <v>529</v>
      </c>
      <c r="B20" s="299"/>
      <c r="C20" s="299"/>
      <c r="D20" s="299"/>
      <c r="E20" s="299"/>
      <c r="F20" s="299"/>
      <c r="G20" s="299"/>
      <c r="H20" s="299"/>
      <c r="I20" s="299"/>
      <c r="J20" s="299"/>
      <c r="K20" s="299"/>
      <c r="L20" s="299"/>
      <c r="M20" s="299"/>
      <c r="N20" s="299"/>
      <c r="O20" s="299"/>
      <c r="P20" s="299"/>
      <c r="Q20" s="299"/>
      <c r="R20" s="299"/>
      <c r="S20" s="299"/>
      <c r="T20" s="299"/>
      <c r="U20" s="299"/>
      <c r="V20" s="299"/>
      <c r="W20" s="299"/>
    </row>
    <row r="21" spans="1:23" s="16" customFormat="1" ht="21.75" customHeight="1"/>
  </sheetData>
  <mergeCells count="45">
    <mergeCell ref="B4:M4"/>
    <mergeCell ref="N4:U4"/>
    <mergeCell ref="S9:W9"/>
    <mergeCell ref="A7:W7"/>
    <mergeCell ref="B8:E8"/>
    <mergeCell ref="F8:I8"/>
    <mergeCell ref="J8:L8"/>
    <mergeCell ref="M8:N8"/>
    <mergeCell ref="O8:Q8"/>
    <mergeCell ref="S8:W8"/>
    <mergeCell ref="B10:E10"/>
    <mergeCell ref="F10:I10"/>
    <mergeCell ref="J10:L10"/>
    <mergeCell ref="M10:N10"/>
    <mergeCell ref="O9:Q9"/>
    <mergeCell ref="O10:Q10"/>
    <mergeCell ref="B9:E9"/>
    <mergeCell ref="F9:I9"/>
    <mergeCell ref="J9:L9"/>
    <mergeCell ref="M9:N9"/>
    <mergeCell ref="O11:Q11"/>
    <mergeCell ref="O12:Q12"/>
    <mergeCell ref="B11:E11"/>
    <mergeCell ref="F11:I11"/>
    <mergeCell ref="J11:L11"/>
    <mergeCell ref="M11:N11"/>
    <mergeCell ref="B12:E12"/>
    <mergeCell ref="F12:I12"/>
    <mergeCell ref="J12:L12"/>
    <mergeCell ref="M12:N12"/>
    <mergeCell ref="O14:Q14"/>
    <mergeCell ref="B13:E13"/>
    <mergeCell ref="F13:I13"/>
    <mergeCell ref="J13:L13"/>
    <mergeCell ref="M13:N13"/>
    <mergeCell ref="B14:E14"/>
    <mergeCell ref="F14:I14"/>
    <mergeCell ref="J14:L14"/>
    <mergeCell ref="M14:N14"/>
    <mergeCell ref="O13:Q13"/>
    <mergeCell ref="S10:W10"/>
    <mergeCell ref="S14:W14"/>
    <mergeCell ref="S13:W13"/>
    <mergeCell ref="S12:W12"/>
    <mergeCell ref="S11:W11"/>
  </mergeCells>
  <phoneticPr fontId="3"/>
  <conditionalFormatting sqref="A4:W4">
    <cfRule type="expression" dxfId="1" priority="1">
      <formula>A4:W4&lt;&gt;""</formula>
    </cfRule>
  </conditionalFormatting>
  <dataValidations count="1">
    <dataValidation type="list" allowBlank="1" showInputMessage="1" showErrorMessage="1" sqref="M9:N14" xr:uid="{00000000-0002-0000-1C00-000000000000}">
      <formula1>"職場見学, 職場見学（オンライン）,職場体験, 職場実習"</formula1>
    </dataValidation>
  </dataValidations>
  <pageMargins left="0.23622047244094491" right="0.23622047244094491" top="0.55118110236220474" bottom="0.55118110236220474" header="0.31496062992125984" footer="0.39370078740157483"/>
  <pageSetup paperSize="9" orientation="landscape" cellComments="asDisplayed"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H44"/>
  <sheetViews>
    <sheetView view="pageBreakPreview" zoomScaleNormal="55" zoomScaleSheetLayoutView="100" workbookViewId="0"/>
  </sheetViews>
  <sheetFormatPr defaultColWidth="3.75" defaultRowHeight="18.75" customHeight="1"/>
  <cols>
    <col min="1" max="16384" width="3.75" style="24"/>
  </cols>
  <sheetData>
    <row r="1" spans="1:164" s="29" customFormat="1" ht="18.75" customHeight="1" thickBot="1">
      <c r="A1" s="24"/>
      <c r="B1" s="19"/>
      <c r="C1" s="19"/>
      <c r="D1" s="19"/>
      <c r="E1" s="19"/>
      <c r="F1" s="19"/>
      <c r="G1" s="19"/>
      <c r="H1" s="19"/>
      <c r="I1" s="19"/>
      <c r="J1" s="31"/>
      <c r="K1" s="31"/>
      <c r="L1" s="18"/>
      <c r="M1" s="18"/>
      <c r="N1" s="18"/>
      <c r="O1" s="18"/>
      <c r="P1" s="18"/>
      <c r="Q1" s="18"/>
      <c r="R1" s="799" t="s">
        <v>866</v>
      </c>
      <c r="S1" s="955"/>
      <c r="T1" s="955"/>
      <c r="U1" s="955"/>
      <c r="V1" s="956"/>
      <c r="W1" s="957"/>
      <c r="X1" s="800"/>
      <c r="Y1" s="800"/>
      <c r="Z1" s="801"/>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row>
    <row r="2" spans="1:164" s="29" customFormat="1" ht="18.75" customHeight="1">
      <c r="A2" s="24"/>
      <c r="B2" s="19"/>
      <c r="C2" s="19"/>
      <c r="D2" s="19"/>
      <c r="E2" s="19"/>
      <c r="F2" s="19"/>
      <c r="G2" s="19"/>
      <c r="H2" s="19"/>
      <c r="I2" s="19"/>
      <c r="J2" s="31"/>
      <c r="K2" s="31"/>
      <c r="L2" s="18"/>
      <c r="M2" s="18"/>
      <c r="N2" s="18"/>
      <c r="O2" s="18"/>
      <c r="P2" s="18"/>
      <c r="Q2" s="18"/>
      <c r="R2" s="18"/>
      <c r="S2" s="18"/>
      <c r="T2" s="18"/>
      <c r="U2" s="24"/>
      <c r="V2" s="27"/>
      <c r="X2" s="35"/>
      <c r="Y2" s="35"/>
      <c r="Z2" s="35"/>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row>
    <row r="3" spans="1:164" s="16" customFormat="1" ht="18.75" customHeight="1">
      <c r="B3" s="449" t="s">
        <v>188</v>
      </c>
      <c r="C3" s="450"/>
      <c r="D3" s="450"/>
      <c r="E3" s="450"/>
      <c r="F3" s="450"/>
      <c r="G3" s="450"/>
      <c r="H3" s="450"/>
      <c r="I3" s="450"/>
      <c r="J3" s="450"/>
      <c r="K3" s="450"/>
      <c r="L3" s="450"/>
      <c r="M3" s="451"/>
      <c r="N3" s="447" t="s">
        <v>679</v>
      </c>
      <c r="O3" s="447"/>
      <c r="P3" s="449" t="s">
        <v>12</v>
      </c>
      <c r="Q3" s="451"/>
      <c r="R3" s="447" t="s">
        <v>78</v>
      </c>
      <c r="S3" s="447"/>
      <c r="T3" s="447"/>
      <c r="U3" s="447"/>
      <c r="V3" s="447"/>
      <c r="W3" s="447"/>
      <c r="X3" s="447"/>
      <c r="Y3" s="447"/>
    </row>
    <row r="4" spans="1:164" s="16" customFormat="1" ht="18.75" customHeight="1">
      <c r="B4" s="1344" t="str">
        <f>IF('様式１　企画提案申請書'!H22="","",'様式１　企画提案申請書'!H22)</f>
        <v/>
      </c>
      <c r="C4" s="1345"/>
      <c r="D4" s="1345"/>
      <c r="E4" s="1345"/>
      <c r="F4" s="1345"/>
      <c r="G4" s="1345"/>
      <c r="H4" s="1345"/>
      <c r="I4" s="1345"/>
      <c r="J4" s="1345"/>
      <c r="K4" s="1345"/>
      <c r="L4" s="1345"/>
      <c r="M4" s="1346"/>
      <c r="N4" s="1344" t="str">
        <f>IF('様式１　企画提案申請書'!T22="","",'様式１　企画提案申請書'!T22)</f>
        <v/>
      </c>
      <c r="O4" s="1346"/>
      <c r="P4" s="1344" t="str">
        <f>IF('様式１　企画提案申請書'!V22="","",'様式１　企画提案申請書'!V22)</f>
        <v/>
      </c>
      <c r="Q4" s="1346"/>
      <c r="R4" s="1344" t="str">
        <f>IF('様式１　企画提案申請書'!H23="","",'様式１　企画提案申請書'!H23)</f>
        <v/>
      </c>
      <c r="S4" s="1345"/>
      <c r="T4" s="1345"/>
      <c r="U4" s="1345"/>
      <c r="V4" s="1345"/>
      <c r="W4" s="1345"/>
      <c r="X4" s="1345"/>
      <c r="Y4" s="1346"/>
    </row>
    <row r="5" spans="1:164" s="16" customFormat="1" ht="18.75" customHeight="1">
      <c r="A5" s="24"/>
      <c r="B5" s="19"/>
      <c r="C5" s="19"/>
      <c r="D5" s="19"/>
      <c r="E5" s="19"/>
      <c r="F5" s="19"/>
      <c r="G5" s="19"/>
      <c r="H5" s="19"/>
      <c r="I5" s="19"/>
      <c r="J5" s="19"/>
      <c r="K5" s="19"/>
      <c r="L5" s="22"/>
      <c r="M5" s="1516" t="s">
        <v>7</v>
      </c>
      <c r="N5" s="1517"/>
      <c r="O5" s="1611"/>
      <c r="P5" s="1764" t="str">
        <f>IF('様式１　企画提案申請書'!C22="","",'様式１　企画提案申請書'!C22)</f>
        <v/>
      </c>
      <c r="Q5" s="1765"/>
      <c r="R5" s="1765"/>
      <c r="S5" s="1765"/>
      <c r="T5" s="954" t="s">
        <v>20</v>
      </c>
      <c r="U5" s="1765" t="str">
        <f>IF('様式１　企画提案申請書'!F22="","",'様式１　企画提案申請書'!F22)</f>
        <v/>
      </c>
      <c r="V5" s="1765"/>
      <c r="W5" s="1765"/>
      <c r="X5" s="1765"/>
      <c r="Y5" s="949"/>
    </row>
    <row r="6" spans="1:164" ht="18.75" customHeight="1">
      <c r="A6" s="277" t="s">
        <v>755</v>
      </c>
      <c r="B6" s="277" t="s">
        <v>846</v>
      </c>
      <c r="C6" s="277"/>
      <c r="D6" s="277"/>
      <c r="E6" s="277"/>
      <c r="F6" s="277"/>
      <c r="G6" s="277"/>
      <c r="H6" s="277"/>
      <c r="I6" s="277"/>
      <c r="J6" s="277"/>
      <c r="K6" s="277"/>
      <c r="L6" s="277"/>
      <c r="M6" s="277"/>
      <c r="N6" s="277"/>
      <c r="O6" s="277"/>
      <c r="P6" s="277"/>
      <c r="Q6" s="277"/>
      <c r="R6" s="277"/>
      <c r="S6" s="277"/>
      <c r="T6" s="277"/>
      <c r="U6" s="277"/>
      <c r="V6" s="277"/>
      <c r="W6" s="277"/>
      <c r="X6" s="277"/>
      <c r="Y6" s="277"/>
      <c r="Z6" s="277"/>
    </row>
    <row r="7" spans="1:164" s="81" customFormat="1" ht="18.75" customHeight="1">
      <c r="A7" s="101"/>
      <c r="O7" s="2201"/>
      <c r="P7" s="2201"/>
      <c r="Q7" s="2201"/>
      <c r="R7" s="2201"/>
      <c r="S7" s="953"/>
      <c r="T7" s="2202"/>
      <c r="U7" s="2202"/>
      <c r="V7" s="2202"/>
      <c r="W7" s="2202"/>
      <c r="X7" s="2202"/>
      <c r="Y7" s="2202"/>
    </row>
    <row r="8" spans="1:164" s="80" customFormat="1" ht="18.75" customHeight="1">
      <c r="A8" s="98"/>
      <c r="B8" s="98" t="s">
        <v>897</v>
      </c>
      <c r="C8" s="461"/>
      <c r="D8" s="461"/>
      <c r="E8" s="461"/>
      <c r="F8" s="461"/>
      <c r="G8" s="461"/>
      <c r="H8" s="461"/>
      <c r="I8" s="461"/>
      <c r="J8" s="461"/>
      <c r="K8" s="461"/>
      <c r="L8" s="461"/>
      <c r="M8" s="461"/>
      <c r="N8" s="461"/>
      <c r="O8" s="461"/>
      <c r="P8" s="461"/>
      <c r="Q8" s="461"/>
      <c r="R8" s="461"/>
      <c r="S8" s="461"/>
      <c r="T8" s="461"/>
      <c r="U8" s="461"/>
      <c r="V8" s="461"/>
      <c r="W8" s="461"/>
      <c r="X8" s="461"/>
      <c r="Y8" s="461"/>
      <c r="Z8" s="461"/>
    </row>
    <row r="9" spans="1:164" s="80" customFormat="1" ht="18.75" customHeight="1">
      <c r="A9" s="102"/>
      <c r="B9" s="951" t="s">
        <v>853</v>
      </c>
      <c r="C9" s="951"/>
      <c r="D9" s="951"/>
      <c r="E9" s="951"/>
      <c r="F9" s="951"/>
      <c r="G9" s="951"/>
      <c r="H9" s="951"/>
      <c r="I9" s="951"/>
      <c r="J9" s="951"/>
      <c r="K9" s="951"/>
      <c r="L9" s="951"/>
      <c r="M9" s="951"/>
      <c r="N9" s="951"/>
      <c r="O9" s="951"/>
      <c r="P9" s="951"/>
      <c r="Q9" s="951"/>
      <c r="R9" s="951"/>
      <c r="S9" s="951"/>
      <c r="T9" s="951"/>
      <c r="U9" s="951"/>
      <c r="V9" s="951"/>
      <c r="W9" s="951"/>
      <c r="X9" s="951"/>
      <c r="Y9" s="951"/>
      <c r="Z9" s="951"/>
    </row>
    <row r="10" spans="1:164" s="80" customFormat="1" ht="18.75" customHeight="1">
      <c r="A10" s="102"/>
      <c r="B10" s="971" t="s">
        <v>856</v>
      </c>
      <c r="C10" s="971"/>
      <c r="D10" s="971"/>
      <c r="E10" s="971"/>
      <c r="F10" s="971"/>
      <c r="G10" s="971"/>
      <c r="H10" s="971"/>
      <c r="I10" s="971"/>
      <c r="J10" s="971"/>
      <c r="K10" s="971"/>
      <c r="L10" s="971"/>
      <c r="M10" s="971"/>
      <c r="N10" s="971"/>
      <c r="O10" s="971"/>
      <c r="P10" s="971"/>
      <c r="Q10" s="971"/>
      <c r="R10" s="971"/>
      <c r="S10" s="971"/>
      <c r="T10" s="971"/>
      <c r="U10" s="971"/>
      <c r="V10" s="971"/>
      <c r="W10" s="971"/>
      <c r="X10" s="971"/>
      <c r="Y10" s="971"/>
      <c r="Z10" s="971"/>
    </row>
    <row r="11" spans="1:164" s="80" customFormat="1" ht="18.75" customHeight="1">
      <c r="A11" s="102"/>
      <c r="B11" s="2192"/>
      <c r="C11" s="2193"/>
      <c r="D11" s="2193"/>
      <c r="E11" s="2193"/>
      <c r="F11" s="2193"/>
      <c r="G11" s="2193"/>
      <c r="H11" s="2193"/>
      <c r="I11" s="2193"/>
      <c r="J11" s="2193"/>
      <c r="K11" s="2193"/>
      <c r="L11" s="2193"/>
      <c r="M11" s="2193"/>
      <c r="N11" s="2193"/>
      <c r="O11" s="2193"/>
      <c r="P11" s="2193"/>
      <c r="Q11" s="2193"/>
      <c r="R11" s="2193"/>
      <c r="S11" s="2193"/>
      <c r="T11" s="2193"/>
      <c r="U11" s="2193"/>
      <c r="V11" s="2193"/>
      <c r="W11" s="2193"/>
      <c r="X11" s="2193"/>
      <c r="Y11" s="2194"/>
      <c r="Z11" s="104"/>
    </row>
    <row r="12" spans="1:164" s="80" customFormat="1" ht="18.75" customHeight="1">
      <c r="A12" s="102"/>
      <c r="B12" s="2195"/>
      <c r="C12" s="2196"/>
      <c r="D12" s="2196"/>
      <c r="E12" s="2196"/>
      <c r="F12" s="2196"/>
      <c r="G12" s="2196"/>
      <c r="H12" s="2196"/>
      <c r="I12" s="2196"/>
      <c r="J12" s="2196"/>
      <c r="K12" s="2196"/>
      <c r="L12" s="2196"/>
      <c r="M12" s="2196"/>
      <c r="N12" s="2196"/>
      <c r="O12" s="2196"/>
      <c r="P12" s="2196"/>
      <c r="Q12" s="2196"/>
      <c r="R12" s="2196"/>
      <c r="S12" s="2196"/>
      <c r="T12" s="2196"/>
      <c r="U12" s="2196"/>
      <c r="V12" s="2196"/>
      <c r="W12" s="2196"/>
      <c r="X12" s="2196"/>
      <c r="Y12" s="2197"/>
      <c r="Z12" s="104"/>
    </row>
    <row r="13" spans="1:164" s="80" customFormat="1" ht="18.75" customHeight="1">
      <c r="A13" s="102"/>
      <c r="B13" s="2195"/>
      <c r="C13" s="2196"/>
      <c r="D13" s="2196"/>
      <c r="E13" s="2196"/>
      <c r="F13" s="2196"/>
      <c r="G13" s="2196"/>
      <c r="H13" s="2196"/>
      <c r="I13" s="2196"/>
      <c r="J13" s="2196"/>
      <c r="K13" s="2196"/>
      <c r="L13" s="2196"/>
      <c r="M13" s="2196"/>
      <c r="N13" s="2196"/>
      <c r="O13" s="2196"/>
      <c r="P13" s="2196"/>
      <c r="Q13" s="2196"/>
      <c r="R13" s="2196"/>
      <c r="S13" s="2196"/>
      <c r="T13" s="2196"/>
      <c r="U13" s="2196"/>
      <c r="V13" s="2196"/>
      <c r="W13" s="2196"/>
      <c r="X13" s="2196"/>
      <c r="Y13" s="2197"/>
      <c r="Z13" s="104"/>
    </row>
    <row r="14" spans="1:164" s="80" customFormat="1" ht="18.75" customHeight="1">
      <c r="A14" s="102"/>
      <c r="B14" s="2195"/>
      <c r="C14" s="2196"/>
      <c r="D14" s="2196"/>
      <c r="E14" s="2196"/>
      <c r="F14" s="2196"/>
      <c r="G14" s="2196"/>
      <c r="H14" s="2196"/>
      <c r="I14" s="2196"/>
      <c r="J14" s="2196"/>
      <c r="K14" s="2196"/>
      <c r="L14" s="2196"/>
      <c r="M14" s="2196"/>
      <c r="N14" s="2196"/>
      <c r="O14" s="2196"/>
      <c r="P14" s="2196"/>
      <c r="Q14" s="2196"/>
      <c r="R14" s="2196"/>
      <c r="S14" s="2196"/>
      <c r="T14" s="2196"/>
      <c r="U14" s="2196"/>
      <c r="V14" s="2196"/>
      <c r="W14" s="2196"/>
      <c r="X14" s="2196"/>
      <c r="Y14" s="2197"/>
      <c r="Z14" s="104"/>
    </row>
    <row r="15" spans="1:164" s="80" customFormat="1" ht="18.75" customHeight="1">
      <c r="A15" s="102"/>
      <c r="B15" s="2198"/>
      <c r="C15" s="2199"/>
      <c r="D15" s="2199"/>
      <c r="E15" s="2199"/>
      <c r="F15" s="2199"/>
      <c r="G15" s="2199"/>
      <c r="H15" s="2199"/>
      <c r="I15" s="2199"/>
      <c r="J15" s="2199"/>
      <c r="K15" s="2199"/>
      <c r="L15" s="2199"/>
      <c r="M15" s="2199"/>
      <c r="N15" s="2199"/>
      <c r="O15" s="2199"/>
      <c r="P15" s="2199"/>
      <c r="Q15" s="2199"/>
      <c r="R15" s="2199"/>
      <c r="S15" s="2199"/>
      <c r="T15" s="2199"/>
      <c r="U15" s="2199"/>
      <c r="V15" s="2199"/>
      <c r="W15" s="2199"/>
      <c r="X15" s="2199"/>
      <c r="Y15" s="2200"/>
      <c r="Z15" s="104"/>
    </row>
    <row r="16" spans="1:164" s="80" customFormat="1" ht="18.75" customHeight="1">
      <c r="A16" s="102"/>
      <c r="B16" s="948"/>
      <c r="C16" s="948"/>
      <c r="D16" s="950"/>
      <c r="E16" s="950"/>
      <c r="F16" s="950"/>
      <c r="G16" s="950"/>
      <c r="H16" s="950"/>
      <c r="I16" s="950"/>
      <c r="J16" s="950"/>
      <c r="K16" s="950"/>
      <c r="L16" s="950"/>
      <c r="M16" s="950"/>
      <c r="N16" s="950"/>
      <c r="O16" s="950"/>
      <c r="P16" s="950"/>
      <c r="Q16" s="950"/>
      <c r="R16" s="950"/>
      <c r="S16" s="950"/>
      <c r="T16" s="950"/>
      <c r="U16" s="950"/>
      <c r="V16" s="950"/>
      <c r="W16" s="950"/>
      <c r="X16" s="950"/>
      <c r="Y16" s="950"/>
      <c r="Z16" s="103"/>
    </row>
    <row r="17" spans="1:26" s="81" customFormat="1" ht="18.75" customHeight="1">
      <c r="A17" s="102"/>
      <c r="B17" s="98" t="s">
        <v>854</v>
      </c>
      <c r="C17" s="98"/>
      <c r="D17" s="98"/>
      <c r="E17" s="98"/>
      <c r="F17" s="98"/>
      <c r="G17" s="98"/>
      <c r="H17" s="98"/>
      <c r="I17" s="98"/>
      <c r="J17" s="98"/>
      <c r="K17" s="98"/>
      <c r="L17" s="98"/>
      <c r="M17" s="98"/>
      <c r="N17" s="98"/>
      <c r="O17" s="98"/>
      <c r="P17" s="98"/>
      <c r="Q17" s="98"/>
      <c r="R17" s="98"/>
      <c r="S17" s="98"/>
      <c r="T17" s="98"/>
      <c r="U17" s="98"/>
      <c r="V17" s="951"/>
      <c r="W17" s="951"/>
      <c r="X17" s="951"/>
      <c r="Y17" s="951"/>
      <c r="Z17" s="951"/>
    </row>
    <row r="18" spans="1:26" s="81" customFormat="1" ht="18.75" customHeight="1">
      <c r="A18" s="102"/>
      <c r="B18" s="1107" t="s">
        <v>970</v>
      </c>
      <c r="C18" s="98"/>
      <c r="D18" s="98"/>
      <c r="E18" s="98"/>
      <c r="F18" s="98"/>
      <c r="G18" s="98"/>
      <c r="H18" s="98"/>
      <c r="I18" s="98"/>
      <c r="J18" s="98"/>
      <c r="K18" s="98"/>
      <c r="L18" s="98"/>
      <c r="M18" s="98"/>
      <c r="N18" s="98"/>
      <c r="O18" s="98"/>
      <c r="P18" s="98"/>
      <c r="Q18" s="98"/>
      <c r="R18" s="98"/>
      <c r="S18" s="98"/>
      <c r="T18" s="98"/>
      <c r="U18" s="98"/>
      <c r="V18" s="971"/>
      <c r="W18" s="971"/>
      <c r="X18" s="971"/>
      <c r="Y18" s="971"/>
      <c r="Z18" s="971"/>
    </row>
    <row r="19" spans="1:26" s="81" customFormat="1" ht="18.75" customHeight="1">
      <c r="A19" s="102"/>
      <c r="B19" s="1107" t="s">
        <v>971</v>
      </c>
      <c r="C19" s="98"/>
      <c r="D19" s="98"/>
      <c r="E19" s="98"/>
      <c r="F19" s="98"/>
      <c r="G19" s="98"/>
      <c r="H19" s="98"/>
      <c r="I19" s="98"/>
      <c r="J19" s="98"/>
      <c r="K19" s="98"/>
      <c r="M19" s="98"/>
      <c r="N19" s="98"/>
      <c r="O19" s="98"/>
      <c r="P19" s="98"/>
      <c r="Q19" s="98"/>
      <c r="R19" s="98"/>
      <c r="S19" s="98"/>
      <c r="T19" s="98"/>
      <c r="U19" s="98"/>
      <c r="V19" s="1103"/>
      <c r="W19" s="1103"/>
      <c r="X19" s="1103"/>
      <c r="Y19" s="1103"/>
      <c r="Z19" s="1103"/>
    </row>
    <row r="20" spans="1:26" s="81" customFormat="1" ht="18.75" customHeight="1">
      <c r="A20" s="102"/>
      <c r="B20" s="1261" t="s">
        <v>954</v>
      </c>
      <c r="C20" s="98"/>
      <c r="D20" s="98"/>
      <c r="E20" s="98"/>
      <c r="F20" s="98"/>
      <c r="G20" s="98"/>
      <c r="H20" s="98"/>
      <c r="I20" s="98"/>
      <c r="J20" s="98"/>
      <c r="K20" s="98"/>
      <c r="L20" s="1125"/>
      <c r="M20" s="98"/>
      <c r="N20" s="98"/>
      <c r="O20" s="98"/>
      <c r="P20" s="98"/>
      <c r="Q20" s="98"/>
      <c r="R20" s="98"/>
      <c r="S20" s="98"/>
      <c r="T20" s="98"/>
      <c r="U20" s="98"/>
      <c r="V20" s="1122"/>
      <c r="W20" s="1122"/>
      <c r="X20" s="1122"/>
      <c r="Y20" s="1122"/>
      <c r="Z20" s="1122"/>
    </row>
    <row r="21" spans="1:26" s="81" customFormat="1" ht="18.75" customHeight="1">
      <c r="A21" s="102"/>
      <c r="B21" s="1262" t="s">
        <v>955</v>
      </c>
      <c r="C21" s="98"/>
      <c r="D21" s="98"/>
      <c r="E21" s="98"/>
      <c r="F21" s="98"/>
      <c r="G21" s="98"/>
      <c r="H21" s="98"/>
      <c r="I21" s="98"/>
      <c r="J21" s="98"/>
      <c r="K21" s="98"/>
      <c r="L21" s="1125"/>
      <c r="M21" s="98"/>
      <c r="N21" s="98"/>
      <c r="O21" s="98"/>
      <c r="P21" s="98"/>
      <c r="Q21" s="98"/>
      <c r="R21" s="98"/>
      <c r="S21" s="98"/>
      <c r="T21" s="98"/>
      <c r="U21" s="98"/>
      <c r="V21" s="1122"/>
      <c r="W21" s="1122"/>
      <c r="X21" s="1122"/>
      <c r="Y21" s="1122"/>
      <c r="Z21" s="1122"/>
    </row>
    <row r="22" spans="1:26" s="80" customFormat="1" ht="18.75" customHeight="1">
      <c r="A22" s="102"/>
      <c r="B22" s="1131" t="s">
        <v>972</v>
      </c>
      <c r="C22" s="1132"/>
      <c r="D22" s="1132"/>
      <c r="E22" s="1132"/>
      <c r="F22" s="1132"/>
      <c r="G22" s="1132"/>
      <c r="H22" s="1132"/>
      <c r="I22" s="1132"/>
      <c r="J22" s="1132"/>
      <c r="K22" s="1132"/>
      <c r="L22" s="1132"/>
      <c r="M22" s="1132"/>
      <c r="N22" s="1132"/>
      <c r="O22" s="1132"/>
      <c r="P22" s="1132"/>
      <c r="Q22" s="1132"/>
      <c r="R22" s="1132"/>
      <c r="S22" s="1132"/>
      <c r="T22" s="1132"/>
      <c r="U22" s="1132"/>
      <c r="V22" s="1132"/>
      <c r="W22" s="1132"/>
      <c r="X22" s="1132"/>
      <c r="Y22" s="1133"/>
      <c r="Z22" s="104"/>
    </row>
    <row r="23" spans="1:26" s="80" customFormat="1" ht="18.75" customHeight="1">
      <c r="A23" s="102"/>
      <c r="B23" s="2195"/>
      <c r="C23" s="2196"/>
      <c r="D23" s="2196"/>
      <c r="E23" s="2196"/>
      <c r="F23" s="2196"/>
      <c r="G23" s="2196"/>
      <c r="H23" s="2196"/>
      <c r="I23" s="2196"/>
      <c r="J23" s="2196"/>
      <c r="K23" s="2196"/>
      <c r="L23" s="2196"/>
      <c r="M23" s="2196"/>
      <c r="N23" s="2196"/>
      <c r="O23" s="2196"/>
      <c r="P23" s="2196"/>
      <c r="Q23" s="2196"/>
      <c r="R23" s="2196"/>
      <c r="S23" s="2196"/>
      <c r="T23" s="2196"/>
      <c r="U23" s="2196"/>
      <c r="V23" s="2196"/>
      <c r="W23" s="2196"/>
      <c r="X23" s="2196"/>
      <c r="Y23" s="2197"/>
      <c r="Z23" s="104"/>
    </row>
    <row r="24" spans="1:26" s="80" customFormat="1" ht="18.75" customHeight="1">
      <c r="A24" s="102"/>
      <c r="B24" s="2195"/>
      <c r="C24" s="2196"/>
      <c r="D24" s="2196"/>
      <c r="E24" s="2196"/>
      <c r="F24" s="2196"/>
      <c r="G24" s="2196"/>
      <c r="H24" s="2196"/>
      <c r="I24" s="2196"/>
      <c r="J24" s="2196"/>
      <c r="K24" s="2196"/>
      <c r="L24" s="2196"/>
      <c r="M24" s="2196"/>
      <c r="N24" s="2196"/>
      <c r="O24" s="2196"/>
      <c r="P24" s="2196"/>
      <c r="Q24" s="2196"/>
      <c r="R24" s="2196"/>
      <c r="S24" s="2196"/>
      <c r="T24" s="2196"/>
      <c r="U24" s="2196"/>
      <c r="V24" s="2196"/>
      <c r="W24" s="2196"/>
      <c r="X24" s="2196"/>
      <c r="Y24" s="2197"/>
      <c r="Z24" s="104"/>
    </row>
    <row r="25" spans="1:26" s="80" customFormat="1" ht="18.75" customHeight="1">
      <c r="A25" s="102"/>
      <c r="B25" s="2195"/>
      <c r="C25" s="2196"/>
      <c r="D25" s="2196"/>
      <c r="E25" s="2196"/>
      <c r="F25" s="2196"/>
      <c r="G25" s="2196"/>
      <c r="H25" s="2196"/>
      <c r="I25" s="2196"/>
      <c r="J25" s="2196"/>
      <c r="K25" s="2196"/>
      <c r="L25" s="2196"/>
      <c r="M25" s="2196"/>
      <c r="N25" s="2196"/>
      <c r="O25" s="2196"/>
      <c r="P25" s="2196"/>
      <c r="Q25" s="2196"/>
      <c r="R25" s="2196"/>
      <c r="S25" s="2196"/>
      <c r="T25" s="2196"/>
      <c r="U25" s="2196"/>
      <c r="V25" s="2196"/>
      <c r="W25" s="2196"/>
      <c r="X25" s="2196"/>
      <c r="Y25" s="2197"/>
      <c r="Z25" s="104"/>
    </row>
    <row r="26" spans="1:26" s="80" customFormat="1" ht="18.75" customHeight="1">
      <c r="A26" s="102"/>
      <c r="B26" s="2195"/>
      <c r="C26" s="2196"/>
      <c r="D26" s="2196"/>
      <c r="E26" s="2196"/>
      <c r="F26" s="2196"/>
      <c r="G26" s="2196"/>
      <c r="H26" s="2196"/>
      <c r="I26" s="2196"/>
      <c r="J26" s="2196"/>
      <c r="K26" s="2196"/>
      <c r="L26" s="2196"/>
      <c r="M26" s="2196"/>
      <c r="N26" s="2196"/>
      <c r="O26" s="2196"/>
      <c r="P26" s="2196"/>
      <c r="Q26" s="2196"/>
      <c r="R26" s="2196"/>
      <c r="S26" s="2196"/>
      <c r="T26" s="2196"/>
      <c r="U26" s="2196"/>
      <c r="V26" s="2196"/>
      <c r="W26" s="2196"/>
      <c r="X26" s="2196"/>
      <c r="Y26" s="2197"/>
      <c r="Z26" s="104"/>
    </row>
    <row r="27" spans="1:26" s="80" customFormat="1" ht="18.75" customHeight="1">
      <c r="A27" s="102"/>
      <c r="B27" s="2195"/>
      <c r="C27" s="2196"/>
      <c r="D27" s="2196"/>
      <c r="E27" s="2196"/>
      <c r="F27" s="2196"/>
      <c r="G27" s="2196"/>
      <c r="H27" s="2196"/>
      <c r="I27" s="2196"/>
      <c r="J27" s="2196"/>
      <c r="K27" s="2196"/>
      <c r="L27" s="2196"/>
      <c r="M27" s="2196"/>
      <c r="N27" s="2196"/>
      <c r="O27" s="2196"/>
      <c r="P27" s="2196"/>
      <c r="Q27" s="2196"/>
      <c r="R27" s="2196"/>
      <c r="S27" s="2196"/>
      <c r="T27" s="2196"/>
      <c r="U27" s="2196"/>
      <c r="V27" s="2196"/>
      <c r="W27" s="2196"/>
      <c r="X27" s="2196"/>
      <c r="Y27" s="2197"/>
      <c r="Z27" s="104"/>
    </row>
    <row r="28" spans="1:26" s="80" customFormat="1" ht="18.75" customHeight="1">
      <c r="A28" s="102"/>
      <c r="B28" s="2195"/>
      <c r="C28" s="2196"/>
      <c r="D28" s="2196"/>
      <c r="E28" s="2196"/>
      <c r="F28" s="2196"/>
      <c r="G28" s="2196"/>
      <c r="H28" s="2196"/>
      <c r="I28" s="2196"/>
      <c r="J28" s="2196"/>
      <c r="K28" s="2196"/>
      <c r="L28" s="2196"/>
      <c r="M28" s="2196"/>
      <c r="N28" s="2196"/>
      <c r="O28" s="2196"/>
      <c r="P28" s="2196"/>
      <c r="Q28" s="2196"/>
      <c r="R28" s="2196"/>
      <c r="S28" s="2196"/>
      <c r="T28" s="2196"/>
      <c r="U28" s="2196"/>
      <c r="V28" s="2196"/>
      <c r="W28" s="2196"/>
      <c r="X28" s="2196"/>
      <c r="Y28" s="2197"/>
      <c r="Z28" s="104"/>
    </row>
    <row r="29" spans="1:26" s="80" customFormat="1" ht="18.75" customHeight="1">
      <c r="A29" s="102"/>
      <c r="B29" s="1130" t="s">
        <v>973</v>
      </c>
      <c r="C29" s="104"/>
      <c r="D29" s="104"/>
      <c r="E29" s="104"/>
      <c r="F29" s="104"/>
      <c r="G29" s="104"/>
      <c r="H29" s="104"/>
      <c r="I29" s="104"/>
      <c r="J29" s="104"/>
      <c r="K29" s="104"/>
      <c r="L29" s="104"/>
      <c r="M29" s="104"/>
      <c r="N29" s="104"/>
      <c r="O29" s="104"/>
      <c r="P29" s="104"/>
      <c r="Q29" s="104"/>
      <c r="R29" s="104"/>
      <c r="S29" s="104"/>
      <c r="T29" s="104"/>
      <c r="U29" s="104"/>
      <c r="V29" s="104"/>
      <c r="W29" s="104"/>
      <c r="X29" s="104"/>
      <c r="Y29" s="1134"/>
      <c r="Z29" s="104"/>
    </row>
    <row r="30" spans="1:26" s="80" customFormat="1" ht="18.75" customHeight="1">
      <c r="A30" s="102"/>
      <c r="B30" s="2195"/>
      <c r="C30" s="2196"/>
      <c r="D30" s="2196"/>
      <c r="E30" s="2196"/>
      <c r="F30" s="2196"/>
      <c r="G30" s="2196"/>
      <c r="H30" s="2196"/>
      <c r="I30" s="2196"/>
      <c r="J30" s="2196"/>
      <c r="K30" s="2196"/>
      <c r="L30" s="2196"/>
      <c r="M30" s="2196"/>
      <c r="N30" s="2196"/>
      <c r="O30" s="2196"/>
      <c r="P30" s="2196"/>
      <c r="Q30" s="2196"/>
      <c r="R30" s="2196"/>
      <c r="S30" s="2196"/>
      <c r="T30" s="2196"/>
      <c r="U30" s="2196"/>
      <c r="V30" s="2196"/>
      <c r="W30" s="2196"/>
      <c r="X30" s="2196"/>
      <c r="Y30" s="2197"/>
      <c r="Z30" s="104"/>
    </row>
    <row r="31" spans="1:26" s="80" customFormat="1" ht="18.75" customHeight="1">
      <c r="A31" s="102"/>
      <c r="B31" s="2195"/>
      <c r="C31" s="2196"/>
      <c r="D31" s="2196"/>
      <c r="E31" s="2196"/>
      <c r="F31" s="2196"/>
      <c r="G31" s="2196"/>
      <c r="H31" s="2196"/>
      <c r="I31" s="2196"/>
      <c r="J31" s="2196"/>
      <c r="K31" s="2196"/>
      <c r="L31" s="2196"/>
      <c r="M31" s="2196"/>
      <c r="N31" s="2196"/>
      <c r="O31" s="2196"/>
      <c r="P31" s="2196"/>
      <c r="Q31" s="2196"/>
      <c r="R31" s="2196"/>
      <c r="S31" s="2196"/>
      <c r="T31" s="2196"/>
      <c r="U31" s="2196"/>
      <c r="V31" s="2196"/>
      <c r="W31" s="2196"/>
      <c r="X31" s="2196"/>
      <c r="Y31" s="2197"/>
      <c r="Z31" s="104"/>
    </row>
    <row r="32" spans="1:26" s="80" customFormat="1" ht="18.75" customHeight="1">
      <c r="A32" s="102"/>
      <c r="B32" s="2195"/>
      <c r="C32" s="2196"/>
      <c r="D32" s="2196"/>
      <c r="E32" s="2196"/>
      <c r="F32" s="2196"/>
      <c r="G32" s="2196"/>
      <c r="H32" s="2196"/>
      <c r="I32" s="2196"/>
      <c r="J32" s="2196"/>
      <c r="K32" s="2196"/>
      <c r="L32" s="2196"/>
      <c r="M32" s="2196"/>
      <c r="N32" s="2196"/>
      <c r="O32" s="2196"/>
      <c r="P32" s="2196"/>
      <c r="Q32" s="2196"/>
      <c r="R32" s="2196"/>
      <c r="S32" s="2196"/>
      <c r="T32" s="2196"/>
      <c r="U32" s="2196"/>
      <c r="V32" s="2196"/>
      <c r="W32" s="2196"/>
      <c r="X32" s="2196"/>
      <c r="Y32" s="2197"/>
      <c r="Z32" s="104"/>
    </row>
    <row r="33" spans="1:28" s="80" customFormat="1" ht="18.75" customHeight="1">
      <c r="A33" s="102"/>
      <c r="B33" s="2195"/>
      <c r="C33" s="2196"/>
      <c r="D33" s="2196"/>
      <c r="E33" s="2196"/>
      <c r="F33" s="2196"/>
      <c r="G33" s="2196"/>
      <c r="H33" s="2196"/>
      <c r="I33" s="2196"/>
      <c r="J33" s="2196"/>
      <c r="K33" s="2196"/>
      <c r="L33" s="2196"/>
      <c r="M33" s="2196"/>
      <c r="N33" s="2196"/>
      <c r="O33" s="2196"/>
      <c r="P33" s="2196"/>
      <c r="Q33" s="2196"/>
      <c r="R33" s="2196"/>
      <c r="S33" s="2196"/>
      <c r="T33" s="2196"/>
      <c r="U33" s="2196"/>
      <c r="V33" s="2196"/>
      <c r="W33" s="2196"/>
      <c r="X33" s="2196"/>
      <c r="Y33" s="2197"/>
      <c r="Z33" s="104"/>
    </row>
    <row r="34" spans="1:28" s="80" customFormat="1" ht="18.75" customHeight="1">
      <c r="A34" s="102"/>
      <c r="B34" s="2198"/>
      <c r="C34" s="2199"/>
      <c r="D34" s="2199"/>
      <c r="E34" s="2199"/>
      <c r="F34" s="2199"/>
      <c r="G34" s="2199"/>
      <c r="H34" s="2199"/>
      <c r="I34" s="2199"/>
      <c r="J34" s="2199"/>
      <c r="K34" s="2199"/>
      <c r="L34" s="2199"/>
      <c r="M34" s="2199"/>
      <c r="N34" s="2199"/>
      <c r="O34" s="2199"/>
      <c r="P34" s="2199"/>
      <c r="Q34" s="2199"/>
      <c r="R34" s="2199"/>
      <c r="S34" s="2199"/>
      <c r="T34" s="2199"/>
      <c r="U34" s="2199"/>
      <c r="V34" s="2199"/>
      <c r="W34" s="2199"/>
      <c r="X34" s="2199"/>
      <c r="Y34" s="2200"/>
      <c r="Z34" s="104"/>
    </row>
    <row r="35" spans="1:28" s="80" customFormat="1" ht="18.75" customHeight="1">
      <c r="A35" s="102"/>
      <c r="B35" s="952"/>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104"/>
    </row>
    <row r="36" spans="1:28" s="81" customFormat="1" ht="18.75" customHeight="1">
      <c r="A36" s="102"/>
      <c r="B36" s="153" t="s">
        <v>935</v>
      </c>
      <c r="C36" s="464"/>
      <c r="D36" s="464"/>
      <c r="E36" s="464"/>
      <c r="F36" s="464"/>
      <c r="G36" s="464"/>
      <c r="H36" s="464"/>
      <c r="I36" s="464"/>
      <c r="J36" s="464"/>
      <c r="K36" s="464"/>
      <c r="L36" s="464"/>
      <c r="M36" s="464"/>
      <c r="N36" s="464"/>
      <c r="O36" s="464"/>
      <c r="P36" s="464"/>
      <c r="Q36" s="464"/>
      <c r="R36" s="464"/>
      <c r="S36" s="464"/>
      <c r="T36" s="464"/>
      <c r="U36" s="464"/>
      <c r="V36" s="464"/>
      <c r="W36" s="464"/>
      <c r="X36" s="464"/>
      <c r="Y36" s="464"/>
      <c r="Z36" s="464"/>
    </row>
    <row r="37" spans="1:28" s="81" customFormat="1" ht="18.75" customHeight="1">
      <c r="A37" s="102"/>
      <c r="B37" s="1262" t="s">
        <v>1115</v>
      </c>
      <c r="C37" s="464"/>
      <c r="D37" s="464"/>
      <c r="E37" s="464"/>
      <c r="F37" s="464"/>
      <c r="G37" s="464"/>
      <c r="H37" s="464"/>
      <c r="I37" s="464"/>
      <c r="J37" s="464"/>
      <c r="K37" s="464"/>
      <c r="L37" s="464"/>
      <c r="M37" s="464"/>
      <c r="N37" s="464"/>
      <c r="O37" s="464"/>
      <c r="P37" s="464"/>
      <c r="Q37" s="464"/>
      <c r="R37" s="464"/>
      <c r="S37" s="464"/>
      <c r="T37" s="464"/>
      <c r="U37" s="464"/>
      <c r="V37" s="464"/>
      <c r="W37" s="464"/>
      <c r="X37" s="464"/>
      <c r="Y37" s="464"/>
      <c r="Z37" s="464"/>
    </row>
    <row r="38" spans="1:28" s="80" customFormat="1" ht="18.75" customHeight="1">
      <c r="A38" s="102"/>
      <c r="B38" s="2192"/>
      <c r="C38" s="2193"/>
      <c r="D38" s="2193"/>
      <c r="E38" s="2193"/>
      <c r="F38" s="2193"/>
      <c r="G38" s="2193"/>
      <c r="H38" s="2193"/>
      <c r="I38" s="2193"/>
      <c r="J38" s="2193"/>
      <c r="K38" s="2193"/>
      <c r="L38" s="2193"/>
      <c r="M38" s="2193"/>
      <c r="N38" s="2193"/>
      <c r="O38" s="2193"/>
      <c r="P38" s="2193"/>
      <c r="Q38" s="2193"/>
      <c r="R38" s="2193"/>
      <c r="S38" s="2193"/>
      <c r="T38" s="2193"/>
      <c r="U38" s="2193"/>
      <c r="V38" s="2193"/>
      <c r="W38" s="2193"/>
      <c r="X38" s="2193"/>
      <c r="Y38" s="2194"/>
      <c r="Z38" s="104"/>
      <c r="AB38"/>
    </row>
    <row r="39" spans="1:28" s="80" customFormat="1" ht="18.75" customHeight="1">
      <c r="B39" s="2195"/>
      <c r="C39" s="2196"/>
      <c r="D39" s="2196"/>
      <c r="E39" s="2196"/>
      <c r="F39" s="2196"/>
      <c r="G39" s="2196"/>
      <c r="H39" s="2196"/>
      <c r="I39" s="2196"/>
      <c r="J39" s="2196"/>
      <c r="K39" s="2196"/>
      <c r="L39" s="2196"/>
      <c r="M39" s="2196"/>
      <c r="N39" s="2196"/>
      <c r="O39" s="2196"/>
      <c r="P39" s="2196"/>
      <c r="Q39" s="2196"/>
      <c r="R39" s="2196"/>
      <c r="S39" s="2196"/>
      <c r="T39" s="2196"/>
      <c r="U39" s="2196"/>
      <c r="V39" s="2196"/>
      <c r="W39" s="2196"/>
      <c r="X39" s="2196"/>
      <c r="Y39" s="2197"/>
      <c r="Z39" s="104"/>
      <c r="AB39"/>
    </row>
    <row r="40" spans="1:28" s="80" customFormat="1" ht="18.75" customHeight="1">
      <c r="A40" s="102"/>
      <c r="B40" s="2195"/>
      <c r="C40" s="2196"/>
      <c r="D40" s="2196"/>
      <c r="E40" s="2196"/>
      <c r="F40" s="2196"/>
      <c r="G40" s="2196"/>
      <c r="H40" s="2196"/>
      <c r="I40" s="2196"/>
      <c r="J40" s="2196"/>
      <c r="K40" s="2196"/>
      <c r="L40" s="2196"/>
      <c r="M40" s="2196"/>
      <c r="N40" s="2196"/>
      <c r="O40" s="2196"/>
      <c r="P40" s="2196"/>
      <c r="Q40" s="2196"/>
      <c r="R40" s="2196"/>
      <c r="S40" s="2196"/>
      <c r="T40" s="2196"/>
      <c r="U40" s="2196"/>
      <c r="V40" s="2196"/>
      <c r="W40" s="2196"/>
      <c r="X40" s="2196"/>
      <c r="Y40" s="2197"/>
      <c r="Z40" s="104"/>
      <c r="AB40"/>
    </row>
    <row r="41" spans="1:28" s="80" customFormat="1" ht="18.75" customHeight="1">
      <c r="B41" s="2195"/>
      <c r="C41" s="2196"/>
      <c r="D41" s="2196"/>
      <c r="E41" s="2196"/>
      <c r="F41" s="2196"/>
      <c r="G41" s="2196"/>
      <c r="H41" s="2196"/>
      <c r="I41" s="2196"/>
      <c r="J41" s="2196"/>
      <c r="K41" s="2196"/>
      <c r="L41" s="2196"/>
      <c r="M41" s="2196"/>
      <c r="N41" s="2196"/>
      <c r="O41" s="2196"/>
      <c r="P41" s="2196"/>
      <c r="Q41" s="2196"/>
      <c r="R41" s="2196"/>
      <c r="S41" s="2196"/>
      <c r="T41" s="2196"/>
      <c r="U41" s="2196"/>
      <c r="V41" s="2196"/>
      <c r="W41" s="2196"/>
      <c r="X41" s="2196"/>
      <c r="Y41" s="2197"/>
      <c r="Z41" s="104"/>
      <c r="AB41" s="1189"/>
    </row>
    <row r="42" spans="1:28" s="80" customFormat="1" ht="18.75" customHeight="1">
      <c r="A42" s="102"/>
      <c r="B42" s="2198"/>
      <c r="C42" s="2199"/>
      <c r="D42" s="2199"/>
      <c r="E42" s="2199"/>
      <c r="F42" s="2199"/>
      <c r="G42" s="2199"/>
      <c r="H42" s="2199"/>
      <c r="I42" s="2199"/>
      <c r="J42" s="2199"/>
      <c r="K42" s="2199"/>
      <c r="L42" s="2199"/>
      <c r="M42" s="2199"/>
      <c r="N42" s="2199"/>
      <c r="O42" s="2199"/>
      <c r="P42" s="2199"/>
      <c r="Q42" s="2199"/>
      <c r="R42" s="2199"/>
      <c r="S42" s="2199"/>
      <c r="T42" s="2199"/>
      <c r="U42" s="2199"/>
      <c r="V42" s="2199"/>
      <c r="W42" s="2199"/>
      <c r="X42" s="2199"/>
      <c r="Y42" s="2200"/>
      <c r="Z42" s="104"/>
      <c r="AB42" s="1188"/>
    </row>
    <row r="44" spans="1:28" ht="18.75" customHeight="1">
      <c r="B44" s="24" t="s">
        <v>864</v>
      </c>
    </row>
  </sheetData>
  <mergeCells count="13">
    <mergeCell ref="B11:Y15"/>
    <mergeCell ref="B38:Y42"/>
    <mergeCell ref="O7:R7"/>
    <mergeCell ref="T7:Y7"/>
    <mergeCell ref="B23:Y28"/>
    <mergeCell ref="B30:Y34"/>
    <mergeCell ref="N4:O4"/>
    <mergeCell ref="P4:Q4"/>
    <mergeCell ref="R4:Y4"/>
    <mergeCell ref="B4:M4"/>
    <mergeCell ref="M5:O5"/>
    <mergeCell ref="P5:S5"/>
    <mergeCell ref="U5:X5"/>
  </mergeCells>
  <phoneticPr fontId="3"/>
  <conditionalFormatting sqref="A1:Z10">
    <cfRule type="expression" dxfId="0" priority="992">
      <formula>A1:Z1&lt;&gt;""</formula>
    </cfRule>
  </conditionalFormatting>
  <pageMargins left="0.39370078740157483" right="0.19685039370078741" top="0.59055118110236227" bottom="0.59055118110236227" header="0.31496062992125984" footer="0.39370078740157483"/>
  <pageSetup paperSize="9" scale="99" orientation="portrait" cellComments="asDisplayed" r:id="rId1"/>
  <colBreaks count="1" manualBreakCount="1">
    <brk id="2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39</vt:i4>
      </vt:variant>
    </vt:vector>
  </HeadingPairs>
  <TitlesOfParts>
    <vt:vector size="67" baseType="lpstr">
      <vt:lpstr>はじめにお読みください</vt:lpstr>
      <vt:lpstr>企画提案一覧表　訓練実施施設1部</vt:lpstr>
      <vt:lpstr>企画提案書類一覧表　1コース1部</vt:lpstr>
      <vt:lpstr>様式１　企画提案申請書</vt:lpstr>
      <vt:lpstr>様式２　宣誓書</vt:lpstr>
      <vt:lpstr>様式３　訓練実施施設の概要</vt:lpstr>
      <vt:lpstr>様式４　訓練実施体制</vt:lpstr>
      <vt:lpstr>様式５　訓練の実績</vt:lpstr>
      <vt:lpstr>様式６　訓練の内容</vt:lpstr>
      <vt:lpstr>別紙１　訓練カリキュラム </vt:lpstr>
      <vt:lpstr>別紙１-ｅ訓練カリキュラム・システム概要（ｅラーニングコース）</vt:lpstr>
      <vt:lpstr>別紙１別添①デジタルリテラシーを含むカリキュラムチェックシート</vt:lpstr>
      <vt:lpstr>参考資料別紙1別添①【DXリテラシー標準の項目の一覧</vt:lpstr>
      <vt:lpstr>別紙１別添②　スキル項目・学習項目チェックシート</vt:lpstr>
      <vt:lpstr>別紙２　訓練講師名簿</vt:lpstr>
      <vt:lpstr>記入例　別紙２　訓練講師名簿</vt:lpstr>
      <vt:lpstr>別紙２-e　訓練講師名簿（eラーニング）</vt:lpstr>
      <vt:lpstr>記入例　別紙２-e　訓練講師名簿（eラーニング）</vt:lpstr>
      <vt:lpstr>別紙３　就職支援の計画</vt:lpstr>
      <vt:lpstr>別紙３別添　就職実績向上計画　知識等コース</vt:lpstr>
      <vt:lpstr>別紙３別添　就職実績向上計画　知識等コース以外のコース</vt:lpstr>
      <vt:lpstr>別紙４　オンライン訓練の計画 </vt:lpstr>
      <vt:lpstr>別紙５　職場見学等実施計画書＜介護分野＞</vt:lpstr>
      <vt:lpstr>別紙６　デジタル職場実習実施計画書 </vt:lpstr>
      <vt:lpstr>別紙７　推奨訓練日程計画表＜ｅラーニングコース＞</vt:lpstr>
      <vt:lpstr>記入例　別紙7推奨訓練日程計画表＜ｅラーニングコース＞</vt:lpstr>
      <vt:lpstr>別紙８　職場見学等実施計画書</vt:lpstr>
      <vt:lpstr>別紙9　自由提案枠提案理由書</vt:lpstr>
      <vt:lpstr>'様式３　訓練実施施設の概要'!Extract</vt:lpstr>
      <vt:lpstr>はじめにお読みください!Print_Area</vt:lpstr>
      <vt:lpstr>'企画提案一覧表　訓練実施施設1部'!Print_Area</vt:lpstr>
      <vt:lpstr>'企画提案書類一覧表　1コース1部'!Print_Area</vt:lpstr>
      <vt:lpstr>'記入例　別紙２　訓練講師名簿'!Print_Area</vt:lpstr>
      <vt:lpstr>'記入例　別紙２-e　訓練講師名簿（eラーニング）'!Print_Area</vt:lpstr>
      <vt:lpstr>'記入例　別紙7推奨訓練日程計画表＜ｅラーニングコース＞'!Print_Area</vt:lpstr>
      <vt:lpstr>参考資料別紙1別添①【DXリテラシー標準の項目の一覧!Print_Area</vt:lpstr>
      <vt:lpstr>'別紙１　訓練カリキュラム '!Print_Area</vt:lpstr>
      <vt:lpstr>'別紙１-ｅ訓練カリキュラム・システム概要（ｅラーニングコース）'!Print_Area</vt:lpstr>
      <vt:lpstr>別紙１別添①デジタルリテラシーを含むカリキュラムチェックシート!Print_Area</vt:lpstr>
      <vt:lpstr>'別紙１別添②　スキル項目・学習項目チェックシート'!Print_Area</vt:lpstr>
      <vt:lpstr>'別紙２　訓練講師名簿'!Print_Area</vt:lpstr>
      <vt:lpstr>'別紙２-e　訓練講師名簿（eラーニング）'!Print_Area</vt:lpstr>
      <vt:lpstr>'別紙３　就職支援の計画'!Print_Area</vt:lpstr>
      <vt:lpstr>'別紙３別添　就職実績向上計画　知識等コース'!Print_Area</vt:lpstr>
      <vt:lpstr>'別紙３別添　就職実績向上計画　知識等コース以外のコース'!Print_Area</vt:lpstr>
      <vt:lpstr>'別紙４　オンライン訓練の計画 '!Print_Area</vt:lpstr>
      <vt:lpstr>'別紙６　デジタル職場実習実施計画書 '!Print_Area</vt:lpstr>
      <vt:lpstr>'別紙７　推奨訓練日程計画表＜ｅラーニングコース＞'!Print_Area</vt:lpstr>
      <vt:lpstr>'別紙８　職場見学等実施計画書'!Print_Area</vt:lpstr>
      <vt:lpstr>'別紙9　自由提案枠提案理由書'!Print_Area</vt:lpstr>
      <vt:lpstr>'様式１　企画提案申請書'!Print_Area</vt:lpstr>
      <vt:lpstr>'様式２　宣誓書'!Print_Area</vt:lpstr>
      <vt:lpstr>'様式３　訓練実施施設の概要'!Print_Area</vt:lpstr>
      <vt:lpstr>'様式４　訓練実施体制'!Print_Area</vt:lpstr>
      <vt:lpstr>'様式５　訓練の実績'!Print_Area</vt:lpstr>
      <vt:lpstr>'様式６　訓練の内容'!Print_Area</vt:lpstr>
      <vt:lpstr>'記入例　別紙２　訓練講師名簿'!Print_Titles</vt:lpstr>
      <vt:lpstr>'記入例　別紙7推奨訓練日程計画表＜ｅラーニングコース＞'!Print_Titles</vt:lpstr>
      <vt:lpstr>'別紙１　訓練カリキュラム '!Print_Titles</vt:lpstr>
      <vt:lpstr>'別紙１-ｅ訓練カリキュラム・システム概要（ｅラーニングコース）'!Print_Titles</vt:lpstr>
      <vt:lpstr>別紙１別添①デジタルリテラシーを含むカリキュラムチェックシート!Print_Titles</vt:lpstr>
      <vt:lpstr>'別紙１別添②　スキル項目・学習項目チェックシート'!Print_Titles</vt:lpstr>
      <vt:lpstr>'別紙２　訓練講師名簿'!Print_Titles</vt:lpstr>
      <vt:lpstr>'別紙４　オンライン訓練の計画 '!Print_Titles</vt:lpstr>
      <vt:lpstr>'別紙７　推奨訓練日程計画表＜ｅラーニングコース＞'!Print_Titles</vt:lpstr>
      <vt:lpstr>'様式５　訓練の実績'!Print_Titles</vt:lpstr>
      <vt:lpstr>'様式６　訓練の内容'!Print_Titles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y1.sayama</dc:creator>
  <cp:lastModifiedBy>古山　泉水</cp:lastModifiedBy>
  <cp:lastPrinted>2026-05-07T01:33:13Z</cp:lastPrinted>
  <dcterms:created xsi:type="dcterms:W3CDTF">2007-08-13T04:48:17Z</dcterms:created>
  <dcterms:modified xsi:type="dcterms:W3CDTF">2026-05-14T02:13:42Z</dcterms:modified>
</cp:coreProperties>
</file>