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1555" documentId="11_56FBC242CAD9FFC2630558F6A8E218326EAA2896" xr6:coauthVersionLast="47" xr6:coauthVersionMax="47" xr10:uidLastSave="{293B56E9-A58E-4797-AE44-3A6C4CCA292E}"/>
  <bookViews>
    <workbookView xWindow="28680" yWindow="-120" windowWidth="29040" windowHeight="15720" xr2:uid="{00000000-000D-0000-FFFF-FFFF00000000}"/>
  </bookViews>
  <sheets>
    <sheet name="入力用" sheetId="1" r:id="rId1"/>
    <sheet name="出力用" sheetId="7" r:id="rId2"/>
    <sheet name="参考⇒" sheetId="9" r:id="rId3"/>
    <sheet name="記載例" sheetId="11" r:id="rId4"/>
    <sheet name="入力規則リスト" sheetId="6" r:id="rId5"/>
  </sheets>
  <definedNames>
    <definedName name="_xlnm._FilterDatabase" localSheetId="3" hidden="1">記載例!$A$1:$T$50</definedName>
    <definedName name="_xlnm._FilterDatabase" localSheetId="0" hidden="1">入力用!$A$1:$T$50</definedName>
    <definedName name="_xlnm.Print_Area" localSheetId="1">出力用!$A$1:$F$26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" i="11"/>
  <c r="E4" i="11"/>
  <c r="E3" i="11"/>
  <c r="E2" i="11"/>
  <c r="E2" i="1"/>
  <c r="H3" i="1"/>
  <c r="B16" i="7"/>
  <c r="G2" i="1"/>
  <c r="F5" i="7"/>
  <c r="F21" i="7"/>
  <c r="R4" i="11"/>
  <c r="R5" i="11" s="1"/>
  <c r="R6" i="11" s="1"/>
  <c r="R7" i="11" s="1"/>
  <c r="R8" i="11" s="1"/>
  <c r="R9" i="11" s="1"/>
  <c r="R10" i="11" s="1"/>
  <c r="R11" i="11" s="1"/>
  <c r="R12" i="11" s="1"/>
  <c r="R13" i="11" s="1"/>
  <c r="R14" i="11" s="1"/>
  <c r="R15" i="11" s="1"/>
  <c r="R16" i="11" s="1"/>
  <c r="R17" i="11" s="1"/>
  <c r="R18" i="11" s="1"/>
  <c r="R19" i="11" s="1"/>
  <c r="R20" i="11" s="1"/>
  <c r="R21" i="11" s="1"/>
  <c r="R22" i="11" s="1"/>
  <c r="R23" i="11" s="1"/>
  <c r="R24" i="11" s="1"/>
  <c r="R25" i="11" s="1"/>
  <c r="R26" i="11" s="1"/>
  <c r="R27" i="11" s="1"/>
  <c r="R28" i="11" s="1"/>
  <c r="R29" i="11" s="1"/>
  <c r="R30" i="11" s="1"/>
  <c r="R31" i="11" s="1"/>
  <c r="R32" i="11" s="1"/>
  <c r="R33" i="11" s="1"/>
  <c r="R34" i="11" s="1"/>
  <c r="R35" i="11" s="1"/>
  <c r="R36" i="11" s="1"/>
  <c r="R37" i="11" s="1"/>
  <c r="R38" i="11" s="1"/>
  <c r="R39" i="11" s="1"/>
  <c r="R40" i="11" s="1"/>
  <c r="R41" i="11" s="1"/>
  <c r="R42" i="11" s="1"/>
  <c r="R43" i="11" s="1"/>
  <c r="R44" i="11" s="1"/>
  <c r="R45" i="11" s="1"/>
  <c r="R46" i="11" s="1"/>
  <c r="R47" i="11" s="1"/>
  <c r="R48" i="11" s="1"/>
  <c r="R49" i="11" s="1"/>
  <c r="R50" i="11" s="1"/>
  <c r="R51" i="11" s="1"/>
  <c r="R3" i="11"/>
  <c r="R3" i="1"/>
  <c r="R4" i="1" s="1"/>
  <c r="R5" i="1" s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G51" i="11"/>
  <c r="G50" i="11"/>
  <c r="G49" i="11"/>
  <c r="G48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L8" i="11"/>
  <c r="L9" i="11" s="1"/>
  <c r="L10" i="11" s="1"/>
  <c r="L11" i="11" s="1"/>
  <c r="L12" i="11" s="1"/>
  <c r="L13" i="11" s="1"/>
  <c r="L14" i="11" s="1"/>
  <c r="L15" i="11" s="1"/>
  <c r="L16" i="11" s="1"/>
  <c r="L17" i="11" s="1"/>
  <c r="L18" i="11" s="1"/>
  <c r="L19" i="11" s="1"/>
  <c r="L20" i="11" s="1"/>
  <c r="L21" i="11" s="1"/>
  <c r="L22" i="11" s="1"/>
  <c r="L23" i="11" s="1"/>
  <c r="L24" i="11" s="1"/>
  <c r="L25" i="11" s="1"/>
  <c r="L26" i="11" s="1"/>
  <c r="L27" i="11" s="1"/>
  <c r="L28" i="11" s="1"/>
  <c r="L29" i="11" s="1"/>
  <c r="L30" i="11" s="1"/>
  <c r="L31" i="11" s="1"/>
  <c r="L32" i="11" s="1"/>
  <c r="L33" i="11" s="1"/>
  <c r="L34" i="11" s="1"/>
  <c r="L35" i="11" s="1"/>
  <c r="L36" i="11" s="1"/>
  <c r="L37" i="11" s="1"/>
  <c r="L38" i="11" s="1"/>
  <c r="L39" i="11" s="1"/>
  <c r="L40" i="11" s="1"/>
  <c r="L41" i="11" s="1"/>
  <c r="L42" i="11" s="1"/>
  <c r="L43" i="11" s="1"/>
  <c r="L44" i="11" s="1"/>
  <c r="L45" i="11" s="1"/>
  <c r="L46" i="11" s="1"/>
  <c r="L47" i="11" s="1"/>
  <c r="L48" i="11" s="1"/>
  <c r="L49" i="11" s="1"/>
  <c r="L50" i="11" s="1"/>
  <c r="L51" i="11" s="1"/>
  <c r="G8" i="11"/>
  <c r="G7" i="11"/>
  <c r="G6" i="11"/>
  <c r="P5" i="11"/>
  <c r="P6" i="11" s="1"/>
  <c r="P7" i="11" s="1"/>
  <c r="P8" i="11" s="1"/>
  <c r="P9" i="11" s="1"/>
  <c r="P10" i="11" s="1"/>
  <c r="P11" i="11" s="1"/>
  <c r="P12" i="11" s="1"/>
  <c r="P13" i="11" s="1"/>
  <c r="P14" i="11" s="1"/>
  <c r="P15" i="11" s="1"/>
  <c r="P16" i="11" s="1"/>
  <c r="P17" i="11" s="1"/>
  <c r="P18" i="11" s="1"/>
  <c r="P19" i="11" s="1"/>
  <c r="P20" i="11" s="1"/>
  <c r="P21" i="11" s="1"/>
  <c r="P22" i="11" s="1"/>
  <c r="P23" i="11" s="1"/>
  <c r="P24" i="11" s="1"/>
  <c r="P25" i="11" s="1"/>
  <c r="P26" i="11" s="1"/>
  <c r="P27" i="11" s="1"/>
  <c r="P28" i="11" s="1"/>
  <c r="P29" i="11" s="1"/>
  <c r="P30" i="11" s="1"/>
  <c r="P31" i="11" s="1"/>
  <c r="P32" i="11" s="1"/>
  <c r="P33" i="11" s="1"/>
  <c r="P34" i="11" s="1"/>
  <c r="P35" i="11" s="1"/>
  <c r="P36" i="11" s="1"/>
  <c r="P37" i="11" s="1"/>
  <c r="P38" i="11" s="1"/>
  <c r="P39" i="11" s="1"/>
  <c r="P40" i="11" s="1"/>
  <c r="P41" i="11" s="1"/>
  <c r="P42" i="11" s="1"/>
  <c r="P43" i="11" s="1"/>
  <c r="P44" i="11" s="1"/>
  <c r="P45" i="11" s="1"/>
  <c r="P46" i="11" s="1"/>
  <c r="P47" i="11" s="1"/>
  <c r="P48" i="11" s="1"/>
  <c r="P49" i="11" s="1"/>
  <c r="P50" i="11" s="1"/>
  <c r="P51" i="11" s="1"/>
  <c r="O5" i="11"/>
  <c r="O6" i="11" s="1"/>
  <c r="O7" i="11" s="1"/>
  <c r="O8" i="11" s="1"/>
  <c r="O9" i="11" s="1"/>
  <c r="O10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2" i="11" s="1"/>
  <c r="O23" i="11" s="1"/>
  <c r="O24" i="11" s="1"/>
  <c r="O25" i="11" s="1"/>
  <c r="O26" i="11" s="1"/>
  <c r="O27" i="11" s="1"/>
  <c r="O28" i="11" s="1"/>
  <c r="O29" i="11" s="1"/>
  <c r="O30" i="11" s="1"/>
  <c r="O31" i="11" s="1"/>
  <c r="O32" i="11" s="1"/>
  <c r="O33" i="11" s="1"/>
  <c r="O34" i="11" s="1"/>
  <c r="O35" i="11" s="1"/>
  <c r="O36" i="11" s="1"/>
  <c r="O37" i="11" s="1"/>
  <c r="O38" i="11" s="1"/>
  <c r="O39" i="11" s="1"/>
  <c r="O40" i="11" s="1"/>
  <c r="O41" i="11" s="1"/>
  <c r="O42" i="11" s="1"/>
  <c r="O43" i="11" s="1"/>
  <c r="O44" i="11" s="1"/>
  <c r="O45" i="11" s="1"/>
  <c r="O46" i="11" s="1"/>
  <c r="O47" i="11" s="1"/>
  <c r="O48" i="11" s="1"/>
  <c r="O49" i="11" s="1"/>
  <c r="O50" i="11" s="1"/>
  <c r="O51" i="11" s="1"/>
  <c r="G5" i="11"/>
  <c r="P4" i="11"/>
  <c r="I4" i="11"/>
  <c r="I5" i="11" s="1"/>
  <c r="I6" i="11" s="1"/>
  <c r="I7" i="11" s="1"/>
  <c r="I8" i="11" s="1"/>
  <c r="I9" i="11" s="1"/>
  <c r="I10" i="11" s="1"/>
  <c r="I11" i="11" s="1"/>
  <c r="I12" i="11" s="1"/>
  <c r="I13" i="11" s="1"/>
  <c r="I14" i="11" s="1"/>
  <c r="I15" i="11" s="1"/>
  <c r="I16" i="11" s="1"/>
  <c r="I17" i="11" s="1"/>
  <c r="I18" i="11" s="1"/>
  <c r="I19" i="11" s="1"/>
  <c r="I20" i="11" s="1"/>
  <c r="I21" i="11" s="1"/>
  <c r="I22" i="11" s="1"/>
  <c r="I23" i="11" s="1"/>
  <c r="I24" i="11" s="1"/>
  <c r="I25" i="11" s="1"/>
  <c r="I26" i="11" s="1"/>
  <c r="I27" i="11" s="1"/>
  <c r="I28" i="11" s="1"/>
  <c r="I29" i="11" s="1"/>
  <c r="I30" i="11" s="1"/>
  <c r="I31" i="11" s="1"/>
  <c r="I32" i="11" s="1"/>
  <c r="I33" i="11" s="1"/>
  <c r="I34" i="11" s="1"/>
  <c r="I35" i="11" s="1"/>
  <c r="I36" i="11" s="1"/>
  <c r="I37" i="11" s="1"/>
  <c r="I38" i="11" s="1"/>
  <c r="I39" i="11" s="1"/>
  <c r="I40" i="11" s="1"/>
  <c r="I41" i="11" s="1"/>
  <c r="I42" i="11" s="1"/>
  <c r="I43" i="11" s="1"/>
  <c r="I44" i="11" s="1"/>
  <c r="I45" i="11" s="1"/>
  <c r="I46" i="11" s="1"/>
  <c r="I47" i="11" s="1"/>
  <c r="I48" i="11" s="1"/>
  <c r="I49" i="11" s="1"/>
  <c r="I50" i="11" s="1"/>
  <c r="I51" i="11" s="1"/>
  <c r="H4" i="11"/>
  <c r="H5" i="11" s="1"/>
  <c r="H6" i="11" s="1"/>
  <c r="H7" i="11" s="1"/>
  <c r="H8" i="11" s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G4" i="11"/>
  <c r="S3" i="11"/>
  <c r="S4" i="11" s="1"/>
  <c r="S5" i="11" s="1"/>
  <c r="S6" i="11" s="1"/>
  <c r="S7" i="11" s="1"/>
  <c r="S8" i="11" s="1"/>
  <c r="S9" i="11" s="1"/>
  <c r="S10" i="11" s="1"/>
  <c r="S11" i="11" s="1"/>
  <c r="S12" i="11" s="1"/>
  <c r="S13" i="11" s="1"/>
  <c r="S14" i="11" s="1"/>
  <c r="S15" i="11" s="1"/>
  <c r="S16" i="11" s="1"/>
  <c r="S17" i="11" s="1"/>
  <c r="S18" i="11" s="1"/>
  <c r="S19" i="11" s="1"/>
  <c r="S20" i="11" s="1"/>
  <c r="S21" i="11" s="1"/>
  <c r="S22" i="11" s="1"/>
  <c r="S23" i="11" s="1"/>
  <c r="S24" i="11" s="1"/>
  <c r="S25" i="11" s="1"/>
  <c r="S26" i="11" s="1"/>
  <c r="S27" i="11" s="1"/>
  <c r="S28" i="11" s="1"/>
  <c r="S29" i="11" s="1"/>
  <c r="S30" i="11" s="1"/>
  <c r="S31" i="11" s="1"/>
  <c r="S32" i="11" s="1"/>
  <c r="S33" i="11" s="1"/>
  <c r="S34" i="11" s="1"/>
  <c r="S35" i="11" s="1"/>
  <c r="S36" i="11" s="1"/>
  <c r="S37" i="11" s="1"/>
  <c r="S38" i="11" s="1"/>
  <c r="S39" i="11" s="1"/>
  <c r="S40" i="11" s="1"/>
  <c r="S41" i="11" s="1"/>
  <c r="S42" i="11" s="1"/>
  <c r="S43" i="11" s="1"/>
  <c r="S44" i="11" s="1"/>
  <c r="S45" i="11" s="1"/>
  <c r="S46" i="11" s="1"/>
  <c r="S47" i="11" s="1"/>
  <c r="S48" i="11" s="1"/>
  <c r="S49" i="11" s="1"/>
  <c r="S50" i="11" s="1"/>
  <c r="S51" i="11" s="1"/>
  <c r="Q3" i="11"/>
  <c r="Q4" i="11" s="1"/>
  <c r="Q5" i="11" s="1"/>
  <c r="Q6" i="11" s="1"/>
  <c r="Q7" i="11" s="1"/>
  <c r="Q8" i="11" s="1"/>
  <c r="Q9" i="11" s="1"/>
  <c r="Q10" i="11" s="1"/>
  <c r="Q11" i="11" s="1"/>
  <c r="Q12" i="11" s="1"/>
  <c r="Q13" i="11" s="1"/>
  <c r="Q14" i="11" s="1"/>
  <c r="Q15" i="11" s="1"/>
  <c r="Q16" i="11" s="1"/>
  <c r="Q17" i="11" s="1"/>
  <c r="Q18" i="11" s="1"/>
  <c r="Q19" i="11" s="1"/>
  <c r="Q20" i="11" s="1"/>
  <c r="Q21" i="11" s="1"/>
  <c r="Q22" i="11" s="1"/>
  <c r="Q23" i="11" s="1"/>
  <c r="Q24" i="11" s="1"/>
  <c r="Q25" i="11" s="1"/>
  <c r="Q26" i="11" s="1"/>
  <c r="Q27" i="11" s="1"/>
  <c r="Q28" i="11" s="1"/>
  <c r="Q29" i="11" s="1"/>
  <c r="Q30" i="11" s="1"/>
  <c r="Q31" i="11" s="1"/>
  <c r="Q32" i="11" s="1"/>
  <c r="Q33" i="11" s="1"/>
  <c r="Q34" i="11" s="1"/>
  <c r="Q35" i="11" s="1"/>
  <c r="Q36" i="11" s="1"/>
  <c r="Q37" i="11" s="1"/>
  <c r="Q38" i="11" s="1"/>
  <c r="Q39" i="11" s="1"/>
  <c r="Q40" i="11" s="1"/>
  <c r="Q41" i="11" s="1"/>
  <c r="Q42" i="11" s="1"/>
  <c r="Q43" i="11" s="1"/>
  <c r="Q44" i="11" s="1"/>
  <c r="Q45" i="11" s="1"/>
  <c r="Q46" i="11" s="1"/>
  <c r="Q47" i="11" s="1"/>
  <c r="Q48" i="11" s="1"/>
  <c r="Q49" i="11" s="1"/>
  <c r="Q50" i="11" s="1"/>
  <c r="Q51" i="11" s="1"/>
  <c r="P3" i="11"/>
  <c r="O3" i="11"/>
  <c r="O4" i="11" s="1"/>
  <c r="N3" i="11"/>
  <c r="N4" i="11" s="1"/>
  <c r="N5" i="11" s="1"/>
  <c r="N6" i="11" s="1"/>
  <c r="N7" i="11" s="1"/>
  <c r="N8" i="11" s="1"/>
  <c r="N9" i="11" s="1"/>
  <c r="N10" i="11" s="1"/>
  <c r="N11" i="11" s="1"/>
  <c r="N12" i="11" s="1"/>
  <c r="N13" i="11" s="1"/>
  <c r="N14" i="11" s="1"/>
  <c r="N15" i="11" s="1"/>
  <c r="N16" i="11" s="1"/>
  <c r="N17" i="11" s="1"/>
  <c r="N18" i="11" s="1"/>
  <c r="N19" i="11" s="1"/>
  <c r="N20" i="11" s="1"/>
  <c r="N21" i="11" s="1"/>
  <c r="N22" i="11" s="1"/>
  <c r="N23" i="11" s="1"/>
  <c r="N24" i="11" s="1"/>
  <c r="N25" i="11" s="1"/>
  <c r="N26" i="11" s="1"/>
  <c r="N27" i="11" s="1"/>
  <c r="N28" i="11" s="1"/>
  <c r="N29" i="11" s="1"/>
  <c r="N30" i="11" s="1"/>
  <c r="N31" i="11" s="1"/>
  <c r="N32" i="11" s="1"/>
  <c r="N33" i="11" s="1"/>
  <c r="N34" i="11" s="1"/>
  <c r="N35" i="11" s="1"/>
  <c r="N36" i="11" s="1"/>
  <c r="N37" i="11" s="1"/>
  <c r="N38" i="11" s="1"/>
  <c r="N39" i="11" s="1"/>
  <c r="N40" i="11" s="1"/>
  <c r="N41" i="11" s="1"/>
  <c r="N42" i="11" s="1"/>
  <c r="N43" i="11" s="1"/>
  <c r="N44" i="11" s="1"/>
  <c r="N45" i="11" s="1"/>
  <c r="N46" i="11" s="1"/>
  <c r="N47" i="11" s="1"/>
  <c r="N48" i="11" s="1"/>
  <c r="N49" i="11" s="1"/>
  <c r="N50" i="11" s="1"/>
  <c r="N51" i="11" s="1"/>
  <c r="M3" i="11"/>
  <c r="M4" i="11" s="1"/>
  <c r="M5" i="11" s="1"/>
  <c r="M6" i="11" s="1"/>
  <c r="M7" i="11" s="1"/>
  <c r="M8" i="11" s="1"/>
  <c r="M9" i="11" s="1"/>
  <c r="M10" i="11" s="1"/>
  <c r="M11" i="11" s="1"/>
  <c r="M12" i="11" s="1"/>
  <c r="M13" i="11" s="1"/>
  <c r="M14" i="11" s="1"/>
  <c r="M15" i="11" s="1"/>
  <c r="M16" i="11" s="1"/>
  <c r="M17" i="11" s="1"/>
  <c r="M18" i="11" s="1"/>
  <c r="M19" i="11" s="1"/>
  <c r="M20" i="11" s="1"/>
  <c r="M21" i="11" s="1"/>
  <c r="M22" i="11" s="1"/>
  <c r="M23" i="11" s="1"/>
  <c r="M24" i="11" s="1"/>
  <c r="M25" i="11" s="1"/>
  <c r="M26" i="11" s="1"/>
  <c r="M27" i="11" s="1"/>
  <c r="M28" i="11" s="1"/>
  <c r="M29" i="11" s="1"/>
  <c r="M30" i="11" s="1"/>
  <c r="M31" i="11" s="1"/>
  <c r="M32" i="11" s="1"/>
  <c r="M33" i="11" s="1"/>
  <c r="M34" i="11" s="1"/>
  <c r="M35" i="11" s="1"/>
  <c r="M36" i="11" s="1"/>
  <c r="M37" i="11" s="1"/>
  <c r="M38" i="11" s="1"/>
  <c r="M39" i="11" s="1"/>
  <c r="M40" i="11" s="1"/>
  <c r="M41" i="11" s="1"/>
  <c r="M42" i="11" s="1"/>
  <c r="M43" i="11" s="1"/>
  <c r="M44" i="11" s="1"/>
  <c r="M45" i="11" s="1"/>
  <c r="M46" i="11" s="1"/>
  <c r="M47" i="11" s="1"/>
  <c r="M48" i="11" s="1"/>
  <c r="M49" i="11" s="1"/>
  <c r="M50" i="11" s="1"/>
  <c r="M51" i="11" s="1"/>
  <c r="L3" i="11"/>
  <c r="L4" i="11" s="1"/>
  <c r="L5" i="11" s="1"/>
  <c r="L6" i="11" s="1"/>
  <c r="L7" i="11" s="1"/>
  <c r="K3" i="11"/>
  <c r="K4" i="11" s="1"/>
  <c r="K5" i="11" s="1"/>
  <c r="K6" i="11" s="1"/>
  <c r="K7" i="11" s="1"/>
  <c r="K8" i="11" s="1"/>
  <c r="K9" i="11" s="1"/>
  <c r="K10" i="11" s="1"/>
  <c r="K11" i="11" s="1"/>
  <c r="K12" i="11" s="1"/>
  <c r="K13" i="11" s="1"/>
  <c r="K14" i="11" s="1"/>
  <c r="K15" i="11" s="1"/>
  <c r="K16" i="11" s="1"/>
  <c r="K17" i="11" s="1"/>
  <c r="K18" i="11" s="1"/>
  <c r="K19" i="11" s="1"/>
  <c r="K20" i="11" s="1"/>
  <c r="K21" i="11" s="1"/>
  <c r="K22" i="11" s="1"/>
  <c r="K23" i="11" s="1"/>
  <c r="K24" i="11" s="1"/>
  <c r="K25" i="11" s="1"/>
  <c r="K26" i="11" s="1"/>
  <c r="K27" i="11" s="1"/>
  <c r="K28" i="11" s="1"/>
  <c r="K29" i="11" s="1"/>
  <c r="K30" i="11" s="1"/>
  <c r="K31" i="11" s="1"/>
  <c r="K32" i="11" s="1"/>
  <c r="K33" i="11" s="1"/>
  <c r="K34" i="11" s="1"/>
  <c r="K35" i="11" s="1"/>
  <c r="K36" i="11" s="1"/>
  <c r="K37" i="11" s="1"/>
  <c r="K38" i="11" s="1"/>
  <c r="K39" i="11" s="1"/>
  <c r="K40" i="11" s="1"/>
  <c r="K41" i="11" s="1"/>
  <c r="K42" i="11" s="1"/>
  <c r="K43" i="11" s="1"/>
  <c r="K44" i="11" s="1"/>
  <c r="K45" i="11" s="1"/>
  <c r="K46" i="11" s="1"/>
  <c r="K47" i="11" s="1"/>
  <c r="K48" i="11" s="1"/>
  <c r="K49" i="11" s="1"/>
  <c r="K50" i="11" s="1"/>
  <c r="K51" i="11" s="1"/>
  <c r="J3" i="11"/>
  <c r="J4" i="11" s="1"/>
  <c r="J5" i="11" s="1"/>
  <c r="J6" i="11" s="1"/>
  <c r="J7" i="11" s="1"/>
  <c r="J8" i="11" s="1"/>
  <c r="J9" i="11" s="1"/>
  <c r="J10" i="11" s="1"/>
  <c r="J11" i="11" s="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J26" i="11" s="1"/>
  <c r="J27" i="11" s="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40" i="11" s="1"/>
  <c r="J41" i="11" s="1"/>
  <c r="J42" i="11" s="1"/>
  <c r="J43" i="11" s="1"/>
  <c r="J44" i="11" s="1"/>
  <c r="J45" i="11" s="1"/>
  <c r="J46" i="11" s="1"/>
  <c r="J47" i="11" s="1"/>
  <c r="J48" i="11" s="1"/>
  <c r="J49" i="11" s="1"/>
  <c r="J50" i="11" s="1"/>
  <c r="J51" i="11" s="1"/>
  <c r="I3" i="11"/>
  <c r="H3" i="11"/>
  <c r="G3" i="11"/>
  <c r="G2" i="11"/>
  <c r="S3" i="1"/>
  <c r="S4" i="1" s="1"/>
  <c r="S5" i="1" s="1"/>
  <c r="S6" i="1" s="1"/>
  <c r="S7" i="1" s="1"/>
  <c r="S8" i="1" s="1"/>
  <c r="S9" i="1" s="1"/>
  <c r="S10" i="1" s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B14" i="7"/>
  <c r="B13" i="7"/>
  <c r="B12" i="7"/>
  <c r="B18" i="7"/>
  <c r="B25" i="7"/>
  <c r="B24" i="7"/>
  <c r="B23" i="7"/>
  <c r="B20" i="7"/>
  <c r="D20" i="7"/>
  <c r="G3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B8" i="7" l="1"/>
  <c r="Q3" i="1"/>
  <c r="Q4" i="1" s="1"/>
  <c r="B10" i="7"/>
  <c r="B7" i="7"/>
  <c r="B6" i="7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M3" i="1"/>
  <c r="M4" i="1" s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O3" i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P3" i="1"/>
  <c r="P4" i="1" s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B2" i="7"/>
  <c r="Q5" i="1" l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</calcChain>
</file>

<file path=xl/sharedStrings.xml><?xml version="1.0" encoding="utf-8"?>
<sst xmlns="http://schemas.openxmlformats.org/spreadsheetml/2006/main" count="147" uniqueCount="95">
  <si>
    <t>No.</t>
  </si>
  <si>
    <t>お名前</t>
  </si>
  <si>
    <t>よみがな</t>
  </si>
  <si>
    <t>生年月日</t>
    <rPh sb="0" eb="4">
      <t>セイネンガッピ</t>
    </rPh>
    <phoneticPr fontId="1"/>
  </si>
  <si>
    <r>
      <t xml:space="preserve">年齢
</t>
    </r>
    <r>
      <rPr>
        <b/>
        <sz val="6"/>
        <color theme="1"/>
        <rFont val="Meiryo UI"/>
        <family val="3"/>
        <charset val="128"/>
      </rPr>
      <t>（自動入力）</t>
    </r>
    <rPh sb="0" eb="2">
      <t>ネンレイ</t>
    </rPh>
    <rPh sb="4" eb="8">
      <t>ジドウニュウリョク</t>
    </rPh>
    <phoneticPr fontId="1"/>
  </si>
  <si>
    <t>学年</t>
    <rPh sb="0" eb="2">
      <t xml:space="preserve">ガクネン </t>
    </rPh>
    <phoneticPr fontId="3"/>
  </si>
  <si>
    <r>
      <t xml:space="preserve">部門
</t>
    </r>
    <r>
      <rPr>
        <b/>
        <sz val="6"/>
        <color theme="1"/>
        <rFont val="Meiryo UI"/>
        <family val="3"/>
        <charset val="128"/>
      </rPr>
      <t>（自動入力）</t>
    </r>
    <rPh sb="0" eb="2">
      <t>ブモン</t>
    </rPh>
    <rPh sb="4" eb="6">
      <t>ジドウ</t>
    </rPh>
    <rPh sb="6" eb="8">
      <t>ニュウリョク</t>
    </rPh>
    <phoneticPr fontId="3"/>
  </si>
  <si>
    <t>学校名</t>
    <rPh sb="0" eb="3">
      <t xml:space="preserve">ガッコウメイ </t>
    </rPh>
    <phoneticPr fontId="3"/>
  </si>
  <si>
    <t>〒</t>
  </si>
  <si>
    <t>都道府県</t>
    <rPh sb="0" eb="4">
      <t>トドウフケン</t>
    </rPh>
    <phoneticPr fontId="3"/>
  </si>
  <si>
    <t>住所2</t>
    <rPh sb="0" eb="2">
      <t>ジュウショ</t>
    </rPh>
    <phoneticPr fontId="3"/>
  </si>
  <si>
    <t>電話番号</t>
    <rPh sb="0" eb="2">
      <t>デンワ</t>
    </rPh>
    <rPh sb="2" eb="4">
      <t>バンゴウ</t>
    </rPh>
    <phoneticPr fontId="3"/>
  </si>
  <si>
    <t>FAX</t>
  </si>
  <si>
    <t>メールアドレス</t>
  </si>
  <si>
    <t>担任名</t>
    <rPh sb="0" eb="3">
      <t xml:space="preserve">タンニンメイ </t>
    </rPh>
    <phoneticPr fontId="3"/>
  </si>
  <si>
    <t>きっかけ</t>
  </si>
  <si>
    <t>きっかけ「④その他」の方は記載ください。</t>
    <rPh sb="8" eb="9">
      <t>ホカ</t>
    </rPh>
    <rPh sb="11" eb="12">
      <t>カタ</t>
    </rPh>
    <rPh sb="13" eb="15">
      <t>キサイ</t>
    </rPh>
    <phoneticPr fontId="1"/>
  </si>
  <si>
    <t>パソコン等を
使用した作品である。</t>
    <rPh sb="4" eb="5">
      <t>トウ</t>
    </rPh>
    <rPh sb="7" eb="9">
      <t>シヨウ</t>
    </rPh>
    <rPh sb="11" eb="13">
      <t>サクヒン</t>
    </rPh>
    <phoneticPr fontId="1"/>
  </si>
  <si>
    <t>著作権は主催者に帰属し、作品は返却しないことに同意します。</t>
    <phoneticPr fontId="1"/>
  </si>
  <si>
    <t>備考</t>
    <rPh sb="0" eb="2">
      <t>ビコウ</t>
    </rPh>
    <phoneticPr fontId="3"/>
  </si>
  <si>
    <t>防災　太郎</t>
    <rPh sb="0" eb="2">
      <t>ボウサイ</t>
    </rPh>
    <rPh sb="3" eb="5">
      <t>タロウ</t>
    </rPh>
    <phoneticPr fontId="1"/>
  </si>
  <si>
    <t>ぼうさい　たろう</t>
    <phoneticPr fontId="1"/>
  </si>
  <si>
    <t>小学１年生</t>
    <rPh sb="0" eb="2">
      <t>ショウガク</t>
    </rPh>
    <rPh sb="3" eb="5">
      <t>ネンセイ</t>
    </rPh>
    <phoneticPr fontId="1"/>
  </si>
  <si>
    <t>○○市立○○小学校</t>
    <rPh sb="2" eb="4">
      <t>シリツ</t>
    </rPh>
    <rPh sb="6" eb="9">
      <t>ショウガッコウ</t>
    </rPh>
    <phoneticPr fontId="3"/>
  </si>
  <si>
    <t>○○○-○○○○</t>
    <phoneticPr fontId="3"/>
  </si>
  <si>
    <t>東京都</t>
    <rPh sb="0" eb="3">
      <t>トウキョウト</t>
    </rPh>
    <phoneticPr fontId="3"/>
  </si>
  <si>
    <t>○○市○○123-1</t>
    <rPh sb="2" eb="3">
      <t>シ</t>
    </rPh>
    <phoneticPr fontId="3"/>
  </si>
  <si>
    <t>○○○-○○○○-○○○○</t>
    <phoneticPr fontId="3"/>
  </si>
  <si>
    <t>○○○○＠○○.○○.jp</t>
    <phoneticPr fontId="3"/>
  </si>
  <si>
    <t>○○　○○</t>
    <phoneticPr fontId="3"/>
  </si>
  <si>
    <t>④その他</t>
    <rPh sb="3" eb="4">
      <t>ホカ</t>
    </rPh>
    <phoneticPr fontId="1"/>
  </si>
  <si>
    <t>内閣府のホームページをみて応募</t>
    <rPh sb="0" eb="3">
      <t>ナイカクフ</t>
    </rPh>
    <rPh sb="13" eb="15">
      <t>オウボ</t>
    </rPh>
    <phoneticPr fontId="1"/>
  </si>
  <si>
    <t>✓</t>
  </si>
  <si>
    <t>入力シートの番号</t>
    <rPh sb="0" eb="2">
      <t>ニュウリョク</t>
    </rPh>
    <rPh sb="6" eb="8">
      <t>バンゴウ</t>
    </rPh>
    <phoneticPr fontId="1"/>
  </si>
  <si>
    <t>応募区分</t>
    <rPh sb="0" eb="4">
      <t>オウボクブン</t>
    </rPh>
    <phoneticPr fontId="1"/>
  </si>
  <si>
    <t>下記の①～⑤より選択</t>
    <rPh sb="0" eb="2">
      <t>カキ</t>
    </rPh>
    <rPh sb="8" eb="10">
      <t>センタク</t>
    </rPh>
    <phoneticPr fontId="1"/>
  </si>
  <si>
    <t>①幼児・小学1・2年生の部　②小学3～5年生の部　③小学6年生・中学1年生の部　④中学2・3年生の部　⑤高校生・一般の部</t>
    <rPh sb="1" eb="3">
      <t>ヨウジ</t>
    </rPh>
    <rPh sb="4" eb="6">
      <t>ショウガク</t>
    </rPh>
    <rPh sb="9" eb="11">
      <t>ネンセイ</t>
    </rPh>
    <rPh sb="12" eb="13">
      <t>ブ</t>
    </rPh>
    <phoneticPr fontId="1"/>
  </si>
  <si>
    <t>パソコン等を使用した作品である。</t>
    <rPh sb="4" eb="5">
      <t>トウ</t>
    </rPh>
    <rPh sb="6" eb="8">
      <t>シヨウ</t>
    </rPh>
    <rPh sb="10" eb="12">
      <t>サクヒン</t>
    </rPh>
    <phoneticPr fontId="1"/>
  </si>
  <si>
    <t>ふりがな</t>
    <phoneticPr fontId="1"/>
  </si>
  <si>
    <t>氏　名</t>
    <rPh sb="0" eb="1">
      <t>シ</t>
    </rPh>
    <rPh sb="2" eb="3">
      <t>ナ</t>
    </rPh>
    <phoneticPr fontId="1"/>
  </si>
  <si>
    <t>年　齢</t>
    <rPh sb="0" eb="1">
      <t>トシ</t>
    </rPh>
    <phoneticPr fontId="1"/>
  </si>
  <si>
    <r>
      <t>学　年　</t>
    </r>
    <r>
      <rPr>
        <b/>
        <sz val="9"/>
        <color theme="1"/>
        <rFont val="游ゴシック"/>
        <family val="3"/>
        <charset val="128"/>
        <scheme val="minor"/>
      </rPr>
      <t>※在学中の方</t>
    </r>
    <rPh sb="0" eb="1">
      <t>ガク</t>
    </rPh>
    <rPh sb="2" eb="3">
      <t>トシ</t>
    </rPh>
    <phoneticPr fontId="1"/>
  </si>
  <si>
    <t>都道府県</t>
    <rPh sb="0" eb="4">
      <t>トドウフケン</t>
    </rPh>
    <phoneticPr fontId="1"/>
  </si>
  <si>
    <t>住所・連絡先</t>
    <rPh sb="0" eb="2">
      <t>ジュウショ</t>
    </rPh>
    <rPh sb="3" eb="6">
      <t>レンラクサキ</t>
    </rPh>
    <phoneticPr fontId="1"/>
  </si>
  <si>
    <t>TEL番号</t>
    <rPh sb="3" eb="5">
      <t>バンゴウ</t>
    </rPh>
    <phoneticPr fontId="1"/>
  </si>
  <si>
    <t>メールアドレス</t>
    <phoneticPr fontId="1"/>
  </si>
  <si>
    <t>申し込みのきっかけ</t>
    <rPh sb="0" eb="1">
      <t>モウ</t>
    </rPh>
    <rPh sb="2" eb="3">
      <t>コ</t>
    </rPh>
    <phoneticPr fontId="1"/>
  </si>
  <si>
    <t>防災ポスターコンクールをどちらでお知りになりましたか？</t>
    <rPh sb="0" eb="2">
      <t>ボウサイ</t>
    </rPh>
    <phoneticPr fontId="1"/>
  </si>
  <si>
    <t>下記の①～④より選択
①公民館、②市町村役所、
③学校、④その他（　　　）</t>
    <rPh sb="12" eb="15">
      <t>コウミンカン</t>
    </rPh>
    <rPh sb="17" eb="20">
      <t>シチョウソン</t>
    </rPh>
    <rPh sb="20" eb="22">
      <t>ヤクショ</t>
    </rPh>
    <rPh sb="25" eb="27">
      <t>ガッコウ</t>
    </rPh>
    <rPh sb="31" eb="32">
      <t>ホカ</t>
    </rPh>
    <phoneticPr fontId="1"/>
  </si>
  <si>
    <r>
      <rPr>
        <sz val="11"/>
        <color theme="1"/>
        <rFont val="游ゴシック"/>
        <family val="3"/>
        <charset val="128"/>
        <scheme val="minor"/>
      </rPr>
      <t>著作権は主催者に帰属し、作品は返却しないことに同意します。</t>
    </r>
    <r>
      <rPr>
        <sz val="10"/>
        <color theme="1"/>
        <rFont val="游ゴシック"/>
        <family val="2"/>
        <charset val="128"/>
        <scheme val="minor"/>
      </rPr>
      <t xml:space="preserve">
⇒チェックを入れてください。
※同意の上、応募いただきますようお願いいたします。</t>
    </r>
    <rPh sb="0" eb="3">
      <t>チョサクケン</t>
    </rPh>
    <rPh sb="4" eb="7">
      <t>シュサイシャ</t>
    </rPh>
    <rPh sb="8" eb="10">
      <t>キゾク</t>
    </rPh>
    <rPh sb="12" eb="14">
      <t>サクヒン</t>
    </rPh>
    <rPh sb="15" eb="17">
      <t>ヘンキャク</t>
    </rPh>
    <rPh sb="23" eb="25">
      <t>ドウイ</t>
    </rPh>
    <rPh sb="36" eb="37">
      <t>イ</t>
    </rPh>
    <rPh sb="46" eb="48">
      <t>ドウイ</t>
    </rPh>
    <rPh sb="49" eb="50">
      <t>ウエ</t>
    </rPh>
    <rPh sb="51" eb="53">
      <t>オウボ</t>
    </rPh>
    <rPh sb="62" eb="63">
      <t>ネガ</t>
    </rPh>
    <phoneticPr fontId="1"/>
  </si>
  <si>
    <t>学校・団体応募の場合は以下の項目も合わせてご記入ください。</t>
    <rPh sb="0" eb="2">
      <t>ガッコウ</t>
    </rPh>
    <rPh sb="3" eb="5">
      <t>ダンタイ</t>
    </rPh>
    <rPh sb="5" eb="7">
      <t>オウボ</t>
    </rPh>
    <rPh sb="8" eb="10">
      <t>バアイ</t>
    </rPh>
    <rPh sb="11" eb="13">
      <t>イカ</t>
    </rPh>
    <rPh sb="14" eb="16">
      <t>コウモク</t>
    </rPh>
    <rPh sb="17" eb="18">
      <t>ア</t>
    </rPh>
    <rPh sb="22" eb="24">
      <t>キニュウ</t>
    </rPh>
    <phoneticPr fontId="1"/>
  </si>
  <si>
    <t>学校・団体名</t>
    <rPh sb="0" eb="2">
      <t>ガッコウ</t>
    </rPh>
    <rPh sb="3" eb="6">
      <t>ダンタイメイ</t>
    </rPh>
    <phoneticPr fontId="1"/>
  </si>
  <si>
    <t>ご担当者のお名前</t>
    <rPh sb="1" eb="4">
      <t>タントウシャ</t>
    </rPh>
    <rPh sb="6" eb="8">
      <t>ナマエ</t>
    </rPh>
    <phoneticPr fontId="1"/>
  </si>
  <si>
    <t>電話番号</t>
    <rPh sb="0" eb="2">
      <t>デンワ</t>
    </rPh>
    <rPh sb="2" eb="4">
      <t>バンゴウ</t>
    </rPh>
    <phoneticPr fontId="1"/>
  </si>
  <si>
    <r>
      <rPr>
        <b/>
        <u val="double"/>
        <sz val="16"/>
        <color rgb="FFFF0000"/>
        <rFont val="游ゴシック"/>
        <family val="3"/>
        <charset val="128"/>
      </rPr>
      <t>応募締切：令和8年10月31日(土)</t>
    </r>
    <r>
      <rPr>
        <b/>
        <sz val="16"/>
        <color rgb="FF000000"/>
        <rFont val="游ゴシック"/>
        <family val="3"/>
        <charset val="128"/>
      </rPr>
      <t>　※当日消印有効</t>
    </r>
  </si>
  <si>
    <t>防災　太郎</t>
    <rPh sb="0" eb="2">
      <t>ボウサイ</t>
    </rPh>
    <rPh sb="3" eb="5">
      <t>タロウ</t>
    </rPh>
    <phoneticPr fontId="3"/>
  </si>
  <si>
    <t>防災　次郎</t>
    <phoneticPr fontId="1"/>
  </si>
  <si>
    <t>ぼうさい　じろう</t>
    <phoneticPr fontId="1"/>
  </si>
  <si>
    <t>小学２年生</t>
    <rPh sb="0" eb="2">
      <t>ショウガク</t>
    </rPh>
    <rPh sb="3" eb="5">
      <t>ネンセイ</t>
    </rPh>
    <phoneticPr fontId="1"/>
  </si>
  <si>
    <t>防災　A子</t>
    <phoneticPr fontId="1"/>
  </si>
  <si>
    <t>ぼうさい　えいこ</t>
    <phoneticPr fontId="1"/>
  </si>
  <si>
    <t>小学５年生</t>
    <rPh sb="0" eb="2">
      <t>ショウガク</t>
    </rPh>
    <rPh sb="3" eb="5">
      <t>ネンセイ</t>
    </rPh>
    <phoneticPr fontId="1"/>
  </si>
  <si>
    <t>学年</t>
    <rPh sb="0" eb="2">
      <t xml:space="preserve">ガクネン </t>
    </rPh>
    <phoneticPr fontId="1"/>
  </si>
  <si>
    <t>部門</t>
    <rPh sb="0" eb="2">
      <t>ブモン</t>
    </rPh>
    <phoneticPr fontId="1"/>
  </si>
  <si>
    <t>チャレンジ枠</t>
    <rPh sb="5" eb="6">
      <t>ワク</t>
    </rPh>
    <phoneticPr fontId="1"/>
  </si>
  <si>
    <t>年齢基準日</t>
    <rPh sb="0" eb="5">
      <t>ネンレイキジュンビ</t>
    </rPh>
    <phoneticPr fontId="1"/>
  </si>
  <si>
    <t>きっかけ</t>
    <phoneticPr fontId="1"/>
  </si>
  <si>
    <t>著作権の同意</t>
    <rPh sb="0" eb="3">
      <t>チョサクケン</t>
    </rPh>
    <rPh sb="4" eb="6">
      <t>ドウイ</t>
    </rPh>
    <phoneticPr fontId="1"/>
  </si>
  <si>
    <t>幼児</t>
    <rPh sb="0" eb="2">
      <t>ヨウジ</t>
    </rPh>
    <phoneticPr fontId="1"/>
  </si>
  <si>
    <t>①幼児・小学1・2年生の部</t>
    <rPh sb="1" eb="3">
      <t>ヨウジ</t>
    </rPh>
    <rPh sb="4" eb="6">
      <t>ショウガク</t>
    </rPh>
    <rPh sb="9" eb="11">
      <t>ネンセイ</t>
    </rPh>
    <rPh sb="12" eb="13">
      <t>ブ</t>
    </rPh>
    <phoneticPr fontId="1"/>
  </si>
  <si>
    <t>該当</t>
    <rPh sb="0" eb="2">
      <t>ガイトウ</t>
    </rPh>
    <phoneticPr fontId="1"/>
  </si>
  <si>
    <t>①公民館</t>
    <rPh sb="1" eb="4">
      <t>コウミンカン</t>
    </rPh>
    <phoneticPr fontId="1"/>
  </si>
  <si>
    <t>✓</t>
    <phoneticPr fontId="1"/>
  </si>
  <si>
    <t>幼稚園・保育園年少</t>
    <rPh sb="0" eb="3">
      <t>ヨウチエン</t>
    </rPh>
    <rPh sb="4" eb="7">
      <t>ホイクエン</t>
    </rPh>
    <rPh sb="7" eb="9">
      <t>ネンショウ</t>
    </rPh>
    <phoneticPr fontId="1"/>
  </si>
  <si>
    <t>②市町村役所</t>
    <rPh sb="1" eb="4">
      <t>シチョウソン</t>
    </rPh>
    <rPh sb="4" eb="6">
      <t>ヤクショ</t>
    </rPh>
    <phoneticPr fontId="1"/>
  </si>
  <si>
    <t>幼稚園・保育園年中</t>
    <rPh sb="7" eb="9">
      <t>ネンチュウ</t>
    </rPh>
    <phoneticPr fontId="1"/>
  </si>
  <si>
    <t>③学校</t>
    <rPh sb="1" eb="3">
      <t>ガッコウ</t>
    </rPh>
    <phoneticPr fontId="1"/>
  </si>
  <si>
    <t>幼稚園・保育園年長</t>
    <rPh sb="7" eb="9">
      <t>ネンチョウ</t>
    </rPh>
    <phoneticPr fontId="1"/>
  </si>
  <si>
    <t>小学３年生</t>
    <rPh sb="0" eb="2">
      <t>ショウガク</t>
    </rPh>
    <rPh sb="3" eb="5">
      <t>ネンセイ</t>
    </rPh>
    <phoneticPr fontId="1"/>
  </si>
  <si>
    <t>②小学3～5年生の部</t>
    <rPh sb="1" eb="3">
      <t>ショウガク</t>
    </rPh>
    <rPh sb="6" eb="8">
      <t>ネンセイ</t>
    </rPh>
    <rPh sb="9" eb="10">
      <t>ブ</t>
    </rPh>
    <phoneticPr fontId="1"/>
  </si>
  <si>
    <t>小学４年生</t>
    <rPh sb="0" eb="2">
      <t>ショウガク</t>
    </rPh>
    <rPh sb="3" eb="5">
      <t>ネンセイ</t>
    </rPh>
    <phoneticPr fontId="1"/>
  </si>
  <si>
    <t>小学６年生</t>
    <rPh sb="0" eb="2">
      <t>ショウガク</t>
    </rPh>
    <rPh sb="3" eb="5">
      <t>ネンセイ</t>
    </rPh>
    <phoneticPr fontId="1"/>
  </si>
  <si>
    <t>③小学6年生・中学1年生の部</t>
    <rPh sb="1" eb="3">
      <t>ショウガク</t>
    </rPh>
    <rPh sb="4" eb="6">
      <t>ネンセイ</t>
    </rPh>
    <rPh sb="7" eb="9">
      <t>チュウガク</t>
    </rPh>
    <rPh sb="10" eb="12">
      <t>ネンセイ</t>
    </rPh>
    <rPh sb="13" eb="14">
      <t>ブ</t>
    </rPh>
    <phoneticPr fontId="1"/>
  </si>
  <si>
    <t>中学１年生</t>
    <rPh sb="0" eb="2">
      <t>チュウガク</t>
    </rPh>
    <rPh sb="3" eb="5">
      <t>ネンセイ</t>
    </rPh>
    <phoneticPr fontId="1"/>
  </si>
  <si>
    <t>中学２年生</t>
    <rPh sb="0" eb="2">
      <t>チュウガク</t>
    </rPh>
    <rPh sb="3" eb="5">
      <t>ネンセイ</t>
    </rPh>
    <phoneticPr fontId="1"/>
  </si>
  <si>
    <t>④中学2・3年生の部</t>
    <rPh sb="1" eb="3">
      <t>チュウガク</t>
    </rPh>
    <rPh sb="6" eb="8">
      <t>ネンセイ</t>
    </rPh>
    <rPh sb="9" eb="10">
      <t>ブ</t>
    </rPh>
    <phoneticPr fontId="1"/>
  </si>
  <si>
    <t>中学３年生</t>
    <rPh sb="0" eb="2">
      <t>チュウガク</t>
    </rPh>
    <rPh sb="3" eb="5">
      <t>ネンセイ</t>
    </rPh>
    <phoneticPr fontId="1"/>
  </si>
  <si>
    <t>高校１年生</t>
    <rPh sb="0" eb="2">
      <t>コウコウ</t>
    </rPh>
    <rPh sb="3" eb="5">
      <t>ネンセイ</t>
    </rPh>
    <rPh sb="4" eb="5">
      <t>チュウネン</t>
    </rPh>
    <phoneticPr fontId="1"/>
  </si>
  <si>
    <t>⑤高校生・一般の部</t>
    <rPh sb="1" eb="4">
      <t>コウコウセイ</t>
    </rPh>
    <rPh sb="5" eb="7">
      <t>イッパン</t>
    </rPh>
    <rPh sb="8" eb="9">
      <t>ブ</t>
    </rPh>
    <phoneticPr fontId="1"/>
  </si>
  <si>
    <t>高校２年生</t>
    <rPh sb="0" eb="2">
      <t>コウコウ</t>
    </rPh>
    <rPh sb="3" eb="5">
      <t>ネンセイ</t>
    </rPh>
    <rPh sb="4" eb="5">
      <t>チュウネン</t>
    </rPh>
    <phoneticPr fontId="1"/>
  </si>
  <si>
    <t>高校３年生</t>
    <rPh sb="0" eb="2">
      <t>コウコウ</t>
    </rPh>
    <rPh sb="3" eb="5">
      <t>ネンセイ</t>
    </rPh>
    <rPh sb="4" eb="5">
      <t>チュウネン</t>
    </rPh>
    <phoneticPr fontId="1"/>
  </si>
  <si>
    <t>一般</t>
    <rPh sb="0" eb="2">
      <t>イッパン</t>
    </rPh>
    <phoneticPr fontId="1"/>
  </si>
  <si>
    <r>
      <t xml:space="preserve">第４２回　防災ポスターコンクール応募用紙（団体）
</t>
    </r>
    <r>
      <rPr>
        <b/>
        <sz val="12"/>
        <color theme="1"/>
        <rFont val="游ゴシック"/>
        <family val="3"/>
        <charset val="128"/>
        <scheme val="minor"/>
      </rPr>
      <t>　　　　　　　　　　　　　　　　　　　　　　　　　※すべての項目を記載してください</t>
    </r>
    <rPh sb="0" eb="1">
      <t>ダイ</t>
    </rPh>
    <rPh sb="3" eb="4">
      <t>カイ</t>
    </rPh>
    <rPh sb="5" eb="7">
      <t>ボウサイ</t>
    </rPh>
    <rPh sb="16" eb="20">
      <t>オウボヨウシ</t>
    </rPh>
    <rPh sb="21" eb="23">
      <t>ダンタイ</t>
    </rPh>
    <rPh sb="55" eb="57">
      <t>コウモク</t>
    </rPh>
    <rPh sb="58" eb="60">
      <t>キサイ</t>
    </rPh>
    <phoneticPr fontId="1"/>
  </si>
  <si>
    <t>（令和８年１０月３１日現在）</t>
  </si>
  <si>
    <t>（令和８年１０月３１日現在）</t>
    <rPh sb="7" eb="8">
      <t>ガツ</t>
    </rPh>
    <rPh sb="10" eb="11">
      <t>ニチ</t>
    </rPh>
    <rPh sb="11" eb="13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</si>
</sst>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@\)"/>
  </numFmts>
  <fonts count="3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u/>
      <sz val="10"/>
      <color theme="10"/>
      <name val="Meiryo UI"/>
      <family val="2"/>
      <charset val="128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b/>
      <sz val="6"/>
      <color theme="1"/>
      <name val="Meiryo UI"/>
      <family val="3"/>
      <charset val="128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9"/>
      <color rgb="FF000000"/>
      <name val="BIZ UDPゴシック"/>
      <family val="3"/>
      <charset val="128"/>
    </font>
    <font>
      <sz val="9"/>
      <name val="BIZ UDPゴシック"/>
      <family val="3"/>
      <charset val="128"/>
    </font>
    <font>
      <b/>
      <sz val="16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u/>
      <sz val="9"/>
      <color theme="1"/>
      <name val="BIZ UDPゴシック"/>
      <family val="3"/>
      <charset val="128"/>
    </font>
    <font>
      <sz val="18"/>
      <color theme="1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22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Segoe UI Symbol"/>
      <family val="2"/>
    </font>
    <font>
      <sz val="36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u val="double"/>
      <sz val="16"/>
      <color rgb="FFFF0000"/>
      <name val="游ゴシック"/>
      <family val="3"/>
      <charset val="128"/>
    </font>
    <font>
      <b/>
      <sz val="16"/>
      <color rgb="FF000000"/>
      <name val="游ゴシック"/>
      <family val="3"/>
      <charset val="128"/>
    </font>
    <font>
      <b/>
      <sz val="16"/>
      <color theme="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20" xfId="0" applyBorder="1">
      <alignment vertical="center"/>
    </xf>
    <xf numFmtId="0" fontId="0" fillId="0" borderId="19" xfId="0" applyBorder="1">
      <alignment vertical="center"/>
    </xf>
    <xf numFmtId="0" fontId="18" fillId="0" borderId="0" xfId="0" applyFont="1">
      <alignment vertical="center"/>
    </xf>
    <xf numFmtId="0" fontId="15" fillId="0" borderId="20" xfId="0" applyFont="1" applyBorder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7" fillId="0" borderId="11" xfId="0" applyFont="1" applyBorder="1" applyAlignment="1">
      <alignment horizontal="left" vertical="center" indent="1"/>
    </xf>
    <xf numFmtId="0" fontId="17" fillId="0" borderId="15" xfId="0" applyFont="1" applyBorder="1" applyAlignment="1">
      <alignment horizontal="left" vertical="center" indent="1"/>
    </xf>
    <xf numFmtId="0" fontId="0" fillId="0" borderId="0" xfId="0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shrinkToFit="1"/>
    </xf>
    <xf numFmtId="0" fontId="21" fillId="0" borderId="0" xfId="0" applyFont="1">
      <alignment vertical="center"/>
    </xf>
    <xf numFmtId="0" fontId="23" fillId="2" borderId="2" xfId="1" applyFont="1" applyFill="1" applyBorder="1" applyAlignment="1">
      <alignment horizontal="center" vertical="center"/>
    </xf>
    <xf numFmtId="0" fontId="23" fillId="0" borderId="2" xfId="1" applyFont="1" applyBorder="1" applyAlignment="1">
      <alignment horizontal="center" vertical="center" shrinkToFit="1"/>
    </xf>
    <xf numFmtId="0" fontId="22" fillId="0" borderId="4" xfId="1" applyFont="1" applyBorder="1">
      <alignment vertical="center"/>
    </xf>
    <xf numFmtId="0" fontId="23" fillId="0" borderId="1" xfId="1" applyFont="1" applyBorder="1" applyAlignment="1">
      <alignment horizontal="center" vertical="center" shrinkToFit="1"/>
    </xf>
    <xf numFmtId="0" fontId="23" fillId="2" borderId="2" xfId="1" applyFont="1" applyFill="1" applyBorder="1" applyAlignment="1">
      <alignment horizontal="center" vertical="center" shrinkToFit="1"/>
    </xf>
    <xf numFmtId="0" fontId="22" fillId="2" borderId="2" xfId="1" applyFont="1" applyFill="1" applyBorder="1" applyAlignment="1">
      <alignment horizontal="center" vertical="center" shrinkToFit="1"/>
    </xf>
    <xf numFmtId="0" fontId="22" fillId="0" borderId="4" xfId="1" applyFont="1" applyBorder="1" applyAlignment="1">
      <alignment horizontal="center" vertical="center"/>
    </xf>
    <xf numFmtId="0" fontId="23" fillId="2" borderId="6" xfId="1" applyFont="1" applyFill="1" applyBorder="1" applyAlignment="1">
      <alignment horizontal="center" vertical="center"/>
    </xf>
    <xf numFmtId="0" fontId="23" fillId="0" borderId="6" xfId="1" applyFont="1" applyBorder="1" applyAlignment="1">
      <alignment horizontal="center" vertical="center" shrinkToFit="1"/>
    </xf>
    <xf numFmtId="0" fontId="22" fillId="0" borderId="7" xfId="1" applyFont="1" applyBorder="1">
      <alignment vertical="center"/>
    </xf>
    <xf numFmtId="0" fontId="23" fillId="2" borderId="2" xfId="1" applyFont="1" applyFill="1" applyBorder="1">
      <alignment vertical="center"/>
    </xf>
    <xf numFmtId="0" fontId="22" fillId="2" borderId="2" xfId="1" applyFont="1" applyFill="1" applyBorder="1">
      <alignment vertical="center"/>
    </xf>
    <xf numFmtId="0" fontId="22" fillId="0" borderId="8" xfId="1" applyFont="1" applyBorder="1" applyAlignment="1">
      <alignment horizontal="center" vertical="center" shrinkToFit="1"/>
    </xf>
    <xf numFmtId="0" fontId="22" fillId="2" borderId="8" xfId="1" applyFont="1" applyFill="1" applyBorder="1" applyAlignment="1">
      <alignment horizontal="center" vertical="center" shrinkToFit="1"/>
    </xf>
    <xf numFmtId="0" fontId="17" fillId="0" borderId="31" xfId="0" applyFont="1" applyBorder="1" applyAlignment="1">
      <alignment horizontal="left" vertical="center" indent="1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15" fillId="0" borderId="11" xfId="0" applyFont="1" applyBorder="1" applyAlignment="1">
      <alignment horizontal="left" vertical="center" indent="1"/>
    </xf>
    <xf numFmtId="0" fontId="19" fillId="0" borderId="20" xfId="0" applyFont="1" applyBorder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26" fillId="0" borderId="29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 vertical="top"/>
    </xf>
    <xf numFmtId="0" fontId="11" fillId="3" borderId="22" xfId="0" applyFont="1" applyFill="1" applyBorder="1" applyAlignment="1">
      <alignment horizontal="center" vertical="top"/>
    </xf>
    <xf numFmtId="0" fontId="7" fillId="3" borderId="22" xfId="0" applyFont="1" applyFill="1" applyBorder="1" applyAlignment="1">
      <alignment horizontal="left" vertical="center" indent="1"/>
    </xf>
    <xf numFmtId="0" fontId="14" fillId="3" borderId="30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2" fillId="0" borderId="36" xfId="1" applyFont="1" applyBorder="1">
      <alignment vertical="center"/>
    </xf>
    <xf numFmtId="0" fontId="22" fillId="0" borderId="37" xfId="1" applyFont="1" applyBorder="1">
      <alignment vertical="center"/>
    </xf>
    <xf numFmtId="0" fontId="23" fillId="2" borderId="38" xfId="1" applyFont="1" applyFill="1" applyBorder="1" applyAlignment="1">
      <alignment horizontal="center" vertical="center" shrinkToFit="1"/>
    </xf>
    <xf numFmtId="0" fontId="22" fillId="2" borderId="38" xfId="1" applyFont="1" applyFill="1" applyBorder="1" applyAlignment="1">
      <alignment horizontal="center" vertical="center" shrinkToFit="1"/>
    </xf>
    <xf numFmtId="0" fontId="22" fillId="2" borderId="38" xfId="1" applyFont="1" applyFill="1" applyBorder="1">
      <alignment vertical="center"/>
    </xf>
    <xf numFmtId="0" fontId="20" fillId="3" borderId="22" xfId="0" applyFont="1" applyFill="1" applyBorder="1" applyAlignment="1">
      <alignment horizont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shrinkToFit="1"/>
    </xf>
    <xf numFmtId="0" fontId="5" fillId="0" borderId="41" xfId="1" applyFont="1" applyBorder="1" applyAlignment="1">
      <alignment horizontal="center" vertical="center"/>
    </xf>
    <xf numFmtId="0" fontId="16" fillId="3" borderId="9" xfId="0" applyFont="1" applyFill="1" applyBorder="1" applyAlignment="1">
      <alignment horizontal="left" vertical="center" wrapText="1" indent="1"/>
    </xf>
    <xf numFmtId="0" fontId="5" fillId="0" borderId="42" xfId="1" applyFont="1" applyBorder="1" applyAlignment="1">
      <alignment vertical="center" wrapText="1"/>
    </xf>
    <xf numFmtId="0" fontId="33" fillId="0" borderId="1" xfId="0" applyFont="1" applyBorder="1">
      <alignment vertical="center"/>
    </xf>
    <xf numFmtId="0" fontId="22" fillId="0" borderId="36" xfId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7" fillId="0" borderId="8" xfId="2" applyFont="1" applyFill="1" applyBorder="1" applyAlignment="1">
      <alignment horizontal="center" vertical="center" shrinkToFit="1"/>
    </xf>
    <xf numFmtId="0" fontId="24" fillId="2" borderId="2" xfId="2" applyFont="1" applyFill="1" applyBorder="1" applyAlignment="1">
      <alignment horizontal="center" vertical="center" shrinkToFit="1"/>
    </xf>
    <xf numFmtId="0" fontId="24" fillId="2" borderId="38" xfId="2" applyFont="1" applyFill="1" applyBorder="1" applyAlignment="1">
      <alignment horizontal="center" vertical="center" shrinkToFit="1"/>
    </xf>
    <xf numFmtId="57" fontId="22" fillId="0" borderId="8" xfId="1" applyNumberFormat="1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 shrinkToFit="1"/>
    </xf>
    <xf numFmtId="57" fontId="23" fillId="0" borderId="2" xfId="1" applyNumberFormat="1" applyFont="1" applyBorder="1" applyAlignment="1">
      <alignment horizontal="center" vertical="center" shrinkToFit="1"/>
    </xf>
    <xf numFmtId="0" fontId="23" fillId="2" borderId="1" xfId="1" applyFont="1" applyFill="1" applyBorder="1" applyAlignment="1">
      <alignment horizontal="center" vertical="center" shrinkToFit="1"/>
    </xf>
    <xf numFmtId="0" fontId="22" fillId="0" borderId="0" xfId="0" applyFont="1" applyAlignment="1">
      <alignment horizontal="center" vertical="center" wrapText="1" shrinkToFit="1"/>
    </xf>
    <xf numFmtId="57" fontId="23" fillId="0" borderId="6" xfId="1" applyNumberFormat="1" applyFont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38" fillId="0" borderId="11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31" fillId="0" borderId="25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16" fillId="0" borderId="25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17" fillId="0" borderId="26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76" fontId="32" fillId="0" borderId="15" xfId="0" applyNumberFormat="1" applyFont="1" applyBorder="1" applyAlignment="1">
      <alignment horizontal="center" vertical="center" wrapText="1"/>
    </xf>
    <xf numFmtId="176" fontId="32" fillId="0" borderId="16" xfId="0" applyNumberFormat="1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shrinkToFit="1"/>
    </xf>
    <xf numFmtId="0" fontId="13" fillId="3" borderId="23" xfId="0" applyFont="1" applyFill="1" applyBorder="1" applyAlignment="1">
      <alignment horizontal="center" vertical="center" shrinkToFit="1"/>
    </xf>
    <xf numFmtId="0" fontId="13" fillId="3" borderId="34" xfId="0" applyFont="1" applyFill="1" applyBorder="1" applyAlignment="1">
      <alignment horizontal="center" vertical="center" shrinkToFit="1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0" fillId="0" borderId="26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179042</xdr:colOff>
      <xdr:row>51</xdr:row>
      <xdr:rowOff>132521</xdr:rowOff>
    </xdr:from>
    <xdr:to>
      <xdr:col>8</xdr:col>
      <xdr:colOff>115956</xdr:colOff>
      <xdr:row>53</xdr:row>
      <xdr:rowOff>91108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693018A-766F-4E8B-92B8-CBE9D9059EFB}"/>
            </a:ext>
          </a:extLst>
        </xdr:cNvPr>
        <xdr:cNvSpPr txBox="1"/>
      </xdr:nvSpPr>
      <xdr:spPr>
        <a:xfrm>
          <a:off x="179042" y="7586869"/>
          <a:ext cx="4666284" cy="42241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800" b="1"/>
            <a:t>※</a:t>
          </a:r>
          <a:r>
            <a:rPr kumimoji="1" lang="ja-JP" altLang="en-US" sz="1800" b="1"/>
            <a:t>行が足りない場合は追加してください</a:t>
          </a:r>
          <a:endParaRPr kumimoji="1" lang="ja-JP" altLang="en-US" sz="900" b="1"/>
        </a:p>
      </xdr:txBody>
    </xdr:sp>
    <xdr:clientData/>
  </xdr:twoCellAnchor>
  <xdr:twoCellAnchor>
    <xdr:from>
      <xdr:col>6</xdr:col>
      <xdr:colOff>250825</xdr:colOff>
      <xdr:row>10</xdr:row>
      <xdr:rowOff>63501</xdr:rowOff>
    </xdr:from>
    <xdr:to>
      <xdr:col>18</xdr:col>
      <xdr:colOff>411307</xdr:colOff>
      <xdr:row>26</xdr:row>
      <xdr:rowOff>128741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121362C2-F7FE-4958-A273-EDEF9DDE26AE}"/>
            </a:ext>
          </a:extLst>
        </xdr:cNvPr>
        <xdr:cNvSpPr txBox="1"/>
      </xdr:nvSpPr>
      <xdr:spPr>
        <a:xfrm>
          <a:off x="5283200" y="3063876"/>
          <a:ext cx="16511732" cy="43832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2800"/>
            <a:t>　１行目のセルＢ～Ｒ（</a:t>
          </a:r>
          <a:r>
            <a:rPr kumimoji="1" lang="en-US" altLang="ja-JP" sz="2800">
              <a:latin typeface="+mn-ea"/>
              <a:ea typeface="+mn-ea"/>
            </a:rPr>
            <a:t>E</a:t>
          </a:r>
          <a:r>
            <a:rPr kumimoji="1" lang="ja-JP" altLang="en-US" sz="2800">
              <a:latin typeface="+mn-ea"/>
              <a:ea typeface="+mn-ea"/>
            </a:rPr>
            <a:t>・</a:t>
          </a:r>
          <a:r>
            <a:rPr kumimoji="1" lang="en-US" altLang="ja-JP" sz="2800">
              <a:latin typeface="+mn-ea"/>
              <a:ea typeface="+mn-ea"/>
            </a:rPr>
            <a:t>G</a:t>
          </a:r>
          <a:r>
            <a:rPr kumimoji="1" lang="ja-JP" altLang="en-US" sz="2800"/>
            <a:t>除く）まで入力いただき、２行目以降のセルＨ（学校名）から右側は、</a:t>
          </a:r>
          <a:endParaRPr kumimoji="1" lang="en-US" altLang="ja-JP" sz="2800"/>
        </a:p>
        <a:p>
          <a:r>
            <a:rPr kumimoji="1" lang="ja-JP" altLang="en-US" sz="2800"/>
            <a:t>　１行目と同じ記載で結構です。なお、グレーのセルは自動入力されます。</a:t>
          </a:r>
          <a:endParaRPr kumimoji="1" lang="en-US" altLang="ja-JP" sz="2000"/>
        </a:p>
        <a:p>
          <a:endParaRPr kumimoji="1" lang="en-US" altLang="ja-JP" sz="2000"/>
        </a:p>
        <a:p>
          <a:r>
            <a:rPr kumimoji="1" lang="ja-JP" altLang="en-US" sz="2000" b="1">
              <a:solidFill>
                <a:srgbClr val="FF0000"/>
              </a:solidFill>
            </a:rPr>
            <a:t>　</a:t>
          </a:r>
          <a:r>
            <a:rPr kumimoji="1" lang="en-US" altLang="ja-JP" sz="2400" b="1">
              <a:solidFill>
                <a:srgbClr val="FF0000"/>
              </a:solidFill>
            </a:rPr>
            <a:t>※</a:t>
          </a:r>
          <a:r>
            <a:rPr kumimoji="1" lang="ja-JP" altLang="en-US" sz="2400" b="1">
              <a:solidFill>
                <a:srgbClr val="FF0000"/>
              </a:solidFill>
            </a:rPr>
            <a:t>入力が終わりましたら、隣のシート「出力用」をクリックしてください。</a:t>
          </a:r>
          <a:endParaRPr kumimoji="1" lang="en-US" altLang="ja-JP" sz="2400" b="1">
            <a:solidFill>
              <a:srgbClr val="FF0000"/>
            </a:solidFill>
          </a:endParaRPr>
        </a:p>
        <a:p>
          <a:r>
            <a:rPr kumimoji="1" lang="ja-JP" altLang="en-US" sz="2400" b="1">
              <a:solidFill>
                <a:srgbClr val="FF0000"/>
              </a:solidFill>
            </a:rPr>
            <a:t>　　個人ごとの印刷番号応募用紙が印刷できますので、作品の裏面に貼り付けてください。</a:t>
          </a:r>
          <a:endParaRPr kumimoji="1" lang="en-US" altLang="ja-JP" sz="2400" b="1">
            <a:solidFill>
              <a:srgbClr val="FF0000"/>
            </a:solidFill>
          </a:endParaRPr>
        </a:p>
        <a:p>
          <a:endParaRPr kumimoji="1" lang="en-US" altLang="ja-JP" sz="2400" b="1">
            <a:solidFill>
              <a:srgbClr val="FF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当エクセルを事務局（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○○○○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＠○○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.○○.jp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）あてに電子メールで送付してください。</a:t>
          </a:r>
          <a:endParaRPr lang="ja-JP" altLang="ja-JP" sz="2400">
            <a:solidFill>
              <a:srgbClr val="FF0000"/>
            </a:solidFill>
            <a:effectLst/>
          </a:endParaRPr>
        </a:p>
        <a:p>
          <a:endParaRPr kumimoji="1" lang="en-US" altLang="ja-JP" sz="20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89866</xdr:colOff>
      <xdr:row>0</xdr:row>
      <xdr:rowOff>165100</xdr:rowOff>
    </xdr:from>
    <xdr:to>
      <xdr:col>25</xdr:col>
      <xdr:colOff>381000</xdr:colOff>
      <xdr:row>6</xdr:row>
      <xdr:rowOff>393700</xdr:rowOff>
    </xdr:to>
    <xdr:sp macro="" textlink="">
      <xdr:nvSpPr>
        <xdr:cNvPr id="12" name="テキスト ボックス 1">
          <a:extLst>
            <a:ext uri="{FF2B5EF4-FFF2-40B4-BE49-F238E27FC236}">
              <a16:creationId xmlns:a16="http://schemas.microsoft.com/office/drawing/2014/main" id="{774C2A99-4803-4871-8CAF-64B5E3D849F2}"/>
            </a:ext>
          </a:extLst>
        </xdr:cNvPr>
        <xdr:cNvSpPr txBox="1"/>
      </xdr:nvSpPr>
      <xdr:spPr>
        <a:xfrm>
          <a:off x="8459166" y="165100"/>
          <a:ext cx="11949734" cy="20447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800" b="1"/>
            <a:t>←印刷する番号（入力用シートのセルＡの番号）を入力してください。</a:t>
          </a:r>
          <a:endParaRPr kumimoji="1" lang="en-US" altLang="ja-JP" sz="2800" b="1"/>
        </a:p>
        <a:p>
          <a:pPr algn="l"/>
          <a:r>
            <a:rPr kumimoji="1" lang="ja-JP" altLang="en-US" sz="2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r>
            <a:rPr kumimoji="1" lang="en-US" altLang="ja-JP" sz="2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2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一人ずつ応募用紙を印刷してください。</a:t>
          </a:r>
          <a:endParaRPr kumimoji="1" lang="en-US" altLang="ja-JP" sz="2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2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r>
            <a:rPr kumimoji="1" lang="en-US" altLang="ja-JP" sz="2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2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「入力用」シートに入力した内容が反映されます。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179042</xdr:colOff>
      <xdr:row>51</xdr:row>
      <xdr:rowOff>132521</xdr:rowOff>
    </xdr:from>
    <xdr:to>
      <xdr:col>8</xdr:col>
      <xdr:colOff>115956</xdr:colOff>
      <xdr:row>53</xdr:row>
      <xdr:rowOff>91108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6C9C30A-8E0E-42AF-89A7-D52B0DC11779}"/>
            </a:ext>
          </a:extLst>
        </xdr:cNvPr>
        <xdr:cNvSpPr txBox="1"/>
      </xdr:nvSpPr>
      <xdr:spPr>
        <a:xfrm>
          <a:off x="179042" y="14356521"/>
          <a:ext cx="8064914" cy="41578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800" b="1"/>
            <a:t>※</a:t>
          </a:r>
          <a:r>
            <a:rPr kumimoji="1" lang="ja-JP" altLang="en-US" sz="1800" b="1"/>
            <a:t>行が足りない場合は追加してください</a:t>
          </a:r>
          <a:endParaRPr kumimoji="1" lang="ja-JP" altLang="en-US" sz="900" b="1"/>
        </a:p>
      </xdr:txBody>
    </xdr:sp>
    <xdr:clientData/>
  </xdr:twoCellAnchor>
  <xdr:twoCellAnchor>
    <xdr:from>
      <xdr:col>6</xdr:col>
      <xdr:colOff>288637</xdr:colOff>
      <xdr:row>10</xdr:row>
      <xdr:rowOff>92363</xdr:rowOff>
    </xdr:from>
    <xdr:to>
      <xdr:col>18</xdr:col>
      <xdr:colOff>417369</xdr:colOff>
      <xdr:row>26</xdr:row>
      <xdr:rowOff>42149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D6AD366-FD78-4716-9575-7587324BE678}"/>
            </a:ext>
          </a:extLst>
        </xdr:cNvPr>
        <xdr:cNvSpPr txBox="1"/>
      </xdr:nvSpPr>
      <xdr:spPr>
        <a:xfrm>
          <a:off x="5299364" y="3163454"/>
          <a:ext cx="16511732" cy="43832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2800"/>
            <a:t>　１行目のセルＢ～Ｒ（</a:t>
          </a:r>
          <a:r>
            <a:rPr kumimoji="1" lang="en-US" altLang="ja-JP" sz="2800">
              <a:latin typeface="+mn-ea"/>
              <a:ea typeface="+mn-ea"/>
            </a:rPr>
            <a:t>E</a:t>
          </a:r>
          <a:r>
            <a:rPr kumimoji="1" lang="ja-JP" altLang="en-US" sz="2800">
              <a:latin typeface="+mn-ea"/>
              <a:ea typeface="+mn-ea"/>
            </a:rPr>
            <a:t>・</a:t>
          </a:r>
          <a:r>
            <a:rPr kumimoji="1" lang="en-US" altLang="ja-JP" sz="2800">
              <a:latin typeface="+mn-ea"/>
              <a:ea typeface="+mn-ea"/>
            </a:rPr>
            <a:t>G</a:t>
          </a:r>
          <a:r>
            <a:rPr kumimoji="1" lang="ja-JP" altLang="en-US" sz="2800"/>
            <a:t>除く）まで入力いただき、２行目以降のセルＨ（学校名）から右側は、</a:t>
          </a:r>
          <a:endParaRPr kumimoji="1" lang="en-US" altLang="ja-JP" sz="2800"/>
        </a:p>
        <a:p>
          <a:r>
            <a:rPr kumimoji="1" lang="ja-JP" altLang="en-US" sz="2800"/>
            <a:t>　１行目と同じ記載で結構です。なお、グレーのセルは自動入力されます。</a:t>
          </a:r>
          <a:endParaRPr kumimoji="1" lang="en-US" altLang="ja-JP" sz="2000"/>
        </a:p>
        <a:p>
          <a:endParaRPr kumimoji="1" lang="en-US" altLang="ja-JP" sz="2000"/>
        </a:p>
        <a:p>
          <a:r>
            <a:rPr kumimoji="1" lang="ja-JP" altLang="en-US" sz="2000" b="1">
              <a:solidFill>
                <a:srgbClr val="FF0000"/>
              </a:solidFill>
            </a:rPr>
            <a:t>　</a:t>
          </a:r>
          <a:r>
            <a:rPr kumimoji="1" lang="en-US" altLang="ja-JP" sz="2400" b="1">
              <a:solidFill>
                <a:srgbClr val="FF0000"/>
              </a:solidFill>
            </a:rPr>
            <a:t>※</a:t>
          </a:r>
          <a:r>
            <a:rPr kumimoji="1" lang="ja-JP" altLang="en-US" sz="2400" b="1">
              <a:solidFill>
                <a:srgbClr val="FF0000"/>
              </a:solidFill>
            </a:rPr>
            <a:t>入力が終わりましたら、隣のシート「出力用」をクリックしてください。</a:t>
          </a:r>
          <a:endParaRPr kumimoji="1" lang="en-US" altLang="ja-JP" sz="2400" b="1">
            <a:solidFill>
              <a:srgbClr val="FF0000"/>
            </a:solidFill>
          </a:endParaRPr>
        </a:p>
        <a:p>
          <a:r>
            <a:rPr kumimoji="1" lang="ja-JP" altLang="en-US" sz="2400" b="1">
              <a:solidFill>
                <a:srgbClr val="FF0000"/>
              </a:solidFill>
            </a:rPr>
            <a:t>　　個人ごとの印刷番号応募用紙が印刷できますので、作品の裏面に貼り付けてください。</a:t>
          </a:r>
          <a:endParaRPr kumimoji="1" lang="en-US" altLang="ja-JP" sz="2400" b="1">
            <a:solidFill>
              <a:srgbClr val="FF0000"/>
            </a:solidFill>
          </a:endParaRPr>
        </a:p>
        <a:p>
          <a:endParaRPr kumimoji="1" lang="en-US" altLang="ja-JP" sz="2400" b="1">
            <a:solidFill>
              <a:srgbClr val="FF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当エクセルを事務局（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○○○○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＠○○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.○○.jp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）あてに電子メールで送付してください。</a:t>
          </a:r>
          <a:endParaRPr lang="ja-JP" altLang="ja-JP" sz="2400">
            <a:solidFill>
              <a:srgbClr val="FF0000"/>
            </a:solidFill>
            <a:effectLst/>
          </a:endParaRPr>
        </a:p>
        <a:p>
          <a:endParaRPr kumimoji="1" lang="en-US" altLang="ja-JP" sz="20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T52"/>
  <sheetViews>
    <sheetView tabSelected="1" zoomScale="85" zoomScaleNormal="85" workbookViewId="0">
      <pane xSplit="1" ySplit="1" topLeftCell="B2" activePane="bottomRight" state="frozen"/>
      <selection activeCell="B2" sqref="E2"/>
      <selection pane="topRight" activeCell="B2" sqref="E2"/>
      <selection pane="bottomLeft" activeCell="B2" sqref="E2"/>
      <selection pane="bottomRight" activeCell="B2" sqref="E2"/>
    </sheetView>
  </sheetViews>
  <sheetFormatPr defaultRowHeight="18" x14ac:dyDescent="0.45"/>
  <cols>
    <col min="1" max="1" width="6.3984375" style="1" customWidth="1"/>
    <col min="2" max="4" width="13.19921875" style="1" customWidth="1"/>
    <col min="5" max="5" width="8.3984375" style="1" customWidth="1"/>
    <col min="6" max="6" width="11.5" style="18" customWidth="1"/>
    <col min="7" max="7" width="20.5" style="18" customWidth="1"/>
    <col min="8" max="8" width="20.19921875" style="1" customWidth="1"/>
    <col min="9" max="9" width="14" style="1" bestFit="1" customWidth="1"/>
    <col min="10" max="10" width="12.09765625" style="1" bestFit="1" customWidth="1"/>
    <col min="11" max="11" width="14.69921875" style="1" bestFit="1" customWidth="1"/>
    <col min="12" max="13" width="22.09765625" style="1" bestFit="1" customWidth="1"/>
    <col min="14" max="14" width="22.69921875" style="1" bestFit="1" customWidth="1"/>
    <col min="15" max="15" width="10.5" style="1" bestFit="1" customWidth="1"/>
    <col min="16" max="16" width="10.8984375" style="1" bestFit="1" customWidth="1"/>
    <col min="17" max="17" width="45.09765625" customWidth="1"/>
    <col min="18" max="18" width="25" style="1" customWidth="1"/>
    <col min="19" max="19" width="25" customWidth="1"/>
    <col min="20" max="20" width="20.8984375" customWidth="1"/>
  </cols>
  <sheetData>
    <row r="1" spans="1:20" s="1" customFormat="1" ht="45" customHeight="1" thickBot="1" x14ac:dyDescent="0.5">
      <c r="A1" s="61" t="s">
        <v>0</v>
      </c>
      <c r="B1" s="62" t="s">
        <v>1</v>
      </c>
      <c r="C1" s="62" t="s">
        <v>2</v>
      </c>
      <c r="D1" s="62" t="s">
        <v>3</v>
      </c>
      <c r="E1" s="63" t="s">
        <v>4</v>
      </c>
      <c r="F1" s="64" t="s">
        <v>5</v>
      </c>
      <c r="G1" s="64" t="s">
        <v>6</v>
      </c>
      <c r="H1" s="62" t="s">
        <v>7</v>
      </c>
      <c r="I1" s="62" t="s">
        <v>8</v>
      </c>
      <c r="J1" s="62" t="s">
        <v>9</v>
      </c>
      <c r="K1" s="64" t="s">
        <v>10</v>
      </c>
      <c r="L1" s="62" t="s">
        <v>11</v>
      </c>
      <c r="M1" s="62" t="s">
        <v>12</v>
      </c>
      <c r="N1" s="62" t="s">
        <v>13</v>
      </c>
      <c r="O1" s="62" t="s">
        <v>14</v>
      </c>
      <c r="P1" s="62" t="s">
        <v>15</v>
      </c>
      <c r="Q1" s="62" t="s">
        <v>16</v>
      </c>
      <c r="R1" s="63" t="s">
        <v>17</v>
      </c>
      <c r="S1" s="67" t="s">
        <v>18</v>
      </c>
      <c r="T1" s="65" t="s">
        <v>19</v>
      </c>
    </row>
    <row r="2" spans="1:20" ht="21.75" customHeight="1" x14ac:dyDescent="0.45">
      <c r="A2" s="54">
        <v>1</v>
      </c>
      <c r="B2" s="34" t="s">
        <v>20</v>
      </c>
      <c r="C2" s="34" t="s">
        <v>21</v>
      </c>
      <c r="D2" s="74">
        <v>43647</v>
      </c>
      <c r="E2" s="35">
        <f>IF(D2="","",DATEDIF(D2,"2026/10/31","Y"))</f>
        <v>7</v>
      </c>
      <c r="F2" s="34" t="s">
        <v>22</v>
      </c>
      <c r="G2" s="35" t="str">
        <f>IF(F2="","",VLOOKUP(F2,入力規則リスト!B:C,2,FALSE))</f>
        <v>①幼児・小学1・2年生の部</v>
      </c>
      <c r="H2" s="34" t="s">
        <v>23</v>
      </c>
      <c r="I2" s="34" t="s">
        <v>24</v>
      </c>
      <c r="J2" s="34" t="s">
        <v>25</v>
      </c>
      <c r="K2" s="34" t="s">
        <v>26</v>
      </c>
      <c r="L2" s="34" t="s">
        <v>27</v>
      </c>
      <c r="M2" s="34" t="s">
        <v>27</v>
      </c>
      <c r="N2" s="71" t="s">
        <v>28</v>
      </c>
      <c r="O2" s="34" t="s">
        <v>29</v>
      </c>
      <c r="P2" s="34" t="s">
        <v>30</v>
      </c>
      <c r="Q2" s="55" t="s">
        <v>31</v>
      </c>
      <c r="R2" s="69" t="s">
        <v>32</v>
      </c>
      <c r="S2" s="69" t="s">
        <v>32</v>
      </c>
      <c r="T2" s="56"/>
    </row>
    <row r="3" spans="1:20" ht="21.75" customHeight="1" x14ac:dyDescent="0.45">
      <c r="A3" s="2">
        <v>2</v>
      </c>
      <c r="B3" s="75"/>
      <c r="C3" s="23"/>
      <c r="D3" s="76"/>
      <c r="E3" s="35" t="str">
        <f t="shared" ref="E3:E51" si="0">IF(D3="","",DATEDIF(D3,"2026/10/31","Y"))</f>
        <v/>
      </c>
      <c r="F3" s="23"/>
      <c r="G3" s="26" t="str">
        <f>IF(F3="","",VLOOKUP(F3,入力規則リスト!B:C,2,FALSE))</f>
        <v/>
      </c>
      <c r="H3" s="26" t="str">
        <f>IF(H2="","",H2)</f>
        <v>○○市立○○小学校</v>
      </c>
      <c r="I3" s="26" t="str">
        <f t="shared" ref="I3:I29" si="1">IF(I2="","",I2)</f>
        <v>○○○-○○○○</v>
      </c>
      <c r="J3" s="26" t="str">
        <f t="shared" ref="J3:J29" si="2">IF(J2="","",J2)</f>
        <v>東京都</v>
      </c>
      <c r="K3" s="26" t="str">
        <f t="shared" ref="K3:K29" si="3">IF(K2="","",K2)</f>
        <v>○○市○○123-1</v>
      </c>
      <c r="L3" s="26" t="str">
        <f t="shared" ref="L3:L29" si="4">IF(L2="","",L2)</f>
        <v>○○○-○○○○-○○○○</v>
      </c>
      <c r="M3" s="26" t="str">
        <f t="shared" ref="M3:M29" si="5">IF(M2="","",M2)</f>
        <v>○○○-○○○○-○○○○</v>
      </c>
      <c r="N3" s="26" t="str">
        <f t="shared" ref="N3:N29" si="6">IF(N2="","",N2)</f>
        <v>○○○○＠○○.○○.jp</v>
      </c>
      <c r="O3" s="26" t="str">
        <f t="shared" ref="O3:O29" si="7">IF(O2="","",O2)</f>
        <v>○○　○○</v>
      </c>
      <c r="P3" s="26" t="str">
        <f t="shared" ref="P3:P29" si="8">IF(P2="","",P2)</f>
        <v>④その他</v>
      </c>
      <c r="Q3" s="32" t="str">
        <f t="shared" ref="Q3:S29" si="9">IF(Q2="","",Q2)</f>
        <v>内閣府のホームページをみて応募</v>
      </c>
      <c r="R3" s="22" t="str">
        <f t="shared" ref="R3:R34" si="10">IF(R2="","",R2)</f>
        <v>✓</v>
      </c>
      <c r="S3" s="22" t="str">
        <f t="shared" si="9"/>
        <v>✓</v>
      </c>
      <c r="T3" s="24"/>
    </row>
    <row r="4" spans="1:20" ht="21.75" customHeight="1" x14ac:dyDescent="0.45">
      <c r="A4" s="2">
        <v>3</v>
      </c>
      <c r="B4" s="25"/>
      <c r="C4" s="25"/>
      <c r="D4" s="76"/>
      <c r="E4" s="35" t="str">
        <f t="shared" si="0"/>
        <v/>
      </c>
      <c r="F4" s="25"/>
      <c r="G4" s="26" t="str">
        <f>IF(F4="","",VLOOKUP(F4,入力規則リスト!B:C,2,FALSE))</f>
        <v/>
      </c>
      <c r="H4" s="26" t="str">
        <f t="shared" ref="H4:H29" si="11">IF(H3="","",H3)</f>
        <v>○○市立○○小学校</v>
      </c>
      <c r="I4" s="26" t="str">
        <f t="shared" si="1"/>
        <v>○○○-○○○○</v>
      </c>
      <c r="J4" s="26" t="str">
        <f t="shared" si="2"/>
        <v>東京都</v>
      </c>
      <c r="K4" s="27" t="str">
        <f t="shared" si="3"/>
        <v>○○市○○123-1</v>
      </c>
      <c r="L4" s="27" t="str">
        <f t="shared" si="4"/>
        <v>○○○-○○○○-○○○○</v>
      </c>
      <c r="M4" s="27" t="str">
        <f t="shared" si="5"/>
        <v>○○○-○○○○-○○○○</v>
      </c>
      <c r="N4" s="72" t="str">
        <f t="shared" si="6"/>
        <v>○○○○＠○○.○○.jp</v>
      </c>
      <c r="O4" s="27" t="str">
        <f t="shared" si="7"/>
        <v>○○　○○</v>
      </c>
      <c r="P4" s="27" t="str">
        <f t="shared" si="8"/>
        <v>④その他</v>
      </c>
      <c r="Q4" s="33" t="str">
        <f t="shared" si="9"/>
        <v>内閣府のホームページをみて応募</v>
      </c>
      <c r="R4" s="22" t="str">
        <f t="shared" si="10"/>
        <v>✓</v>
      </c>
      <c r="S4" s="22" t="str">
        <f t="shared" ref="S4" si="12">IF(S3="","",S3)</f>
        <v>✓</v>
      </c>
      <c r="T4" s="24"/>
    </row>
    <row r="5" spans="1:20" ht="21.75" customHeight="1" x14ac:dyDescent="0.45">
      <c r="A5" s="2">
        <v>4</v>
      </c>
      <c r="B5" s="25"/>
      <c r="C5" s="25"/>
      <c r="D5" s="76"/>
      <c r="E5" s="35" t="str">
        <f t="shared" si="0"/>
        <v/>
      </c>
      <c r="F5" s="25"/>
      <c r="G5" s="26" t="str">
        <f>IF(F5="","",VLOOKUP(F5,入力規則リスト!B:C,2,FALSE))</f>
        <v/>
      </c>
      <c r="H5" s="26" t="str">
        <f t="shared" si="11"/>
        <v>○○市立○○小学校</v>
      </c>
      <c r="I5" s="26" t="str">
        <f t="shared" si="1"/>
        <v>○○○-○○○○</v>
      </c>
      <c r="J5" s="26" t="str">
        <f t="shared" si="2"/>
        <v>東京都</v>
      </c>
      <c r="K5" s="27" t="str">
        <f t="shared" si="3"/>
        <v>○○市○○123-1</v>
      </c>
      <c r="L5" s="27" t="str">
        <f t="shared" si="4"/>
        <v>○○○-○○○○-○○○○</v>
      </c>
      <c r="M5" s="27" t="str">
        <f t="shared" si="5"/>
        <v>○○○-○○○○-○○○○</v>
      </c>
      <c r="N5" s="72" t="str">
        <f t="shared" si="6"/>
        <v>○○○○＠○○.○○.jp</v>
      </c>
      <c r="O5" s="27" t="str">
        <f t="shared" si="7"/>
        <v>○○　○○</v>
      </c>
      <c r="P5" s="27" t="str">
        <f t="shared" si="8"/>
        <v>④その他</v>
      </c>
      <c r="Q5" s="33" t="str">
        <f t="shared" si="9"/>
        <v>内閣府のホームページをみて応募</v>
      </c>
      <c r="R5" s="22" t="str">
        <f t="shared" si="10"/>
        <v>✓</v>
      </c>
      <c r="S5" s="22" t="str">
        <f t="shared" ref="S5" si="13">IF(S4="","",S4)</f>
        <v>✓</v>
      </c>
      <c r="T5" s="24"/>
    </row>
    <row r="6" spans="1:20" ht="21.75" customHeight="1" x14ac:dyDescent="0.45">
      <c r="A6" s="2">
        <v>5</v>
      </c>
      <c r="B6" s="25"/>
      <c r="C6" s="25"/>
      <c r="D6" s="76"/>
      <c r="E6" s="35" t="str">
        <f t="shared" si="0"/>
        <v/>
      </c>
      <c r="F6" s="25"/>
      <c r="G6" s="26" t="str">
        <f>IF(F6="","",VLOOKUP(F6,入力規則リスト!B:C,2,FALSE))</f>
        <v/>
      </c>
      <c r="H6" s="26" t="str">
        <f t="shared" si="11"/>
        <v>○○市立○○小学校</v>
      </c>
      <c r="I6" s="26" t="str">
        <f t="shared" si="1"/>
        <v>○○○-○○○○</v>
      </c>
      <c r="J6" s="26" t="str">
        <f t="shared" si="2"/>
        <v>東京都</v>
      </c>
      <c r="K6" s="27" t="str">
        <f t="shared" si="3"/>
        <v>○○市○○123-1</v>
      </c>
      <c r="L6" s="27" t="str">
        <f t="shared" si="4"/>
        <v>○○○-○○○○-○○○○</v>
      </c>
      <c r="M6" s="27" t="str">
        <f t="shared" si="5"/>
        <v>○○○-○○○○-○○○○</v>
      </c>
      <c r="N6" s="72" t="str">
        <f t="shared" si="6"/>
        <v>○○○○＠○○.○○.jp</v>
      </c>
      <c r="O6" s="27" t="str">
        <f t="shared" si="7"/>
        <v>○○　○○</v>
      </c>
      <c r="P6" s="27" t="str">
        <f t="shared" si="8"/>
        <v>④その他</v>
      </c>
      <c r="Q6" s="33" t="str">
        <f t="shared" si="9"/>
        <v>内閣府のホームページをみて応募</v>
      </c>
      <c r="R6" s="22" t="str">
        <f t="shared" si="10"/>
        <v>✓</v>
      </c>
      <c r="S6" s="22" t="str">
        <f t="shared" ref="S6" si="14">IF(S5="","",S5)</f>
        <v>✓</v>
      </c>
      <c r="T6" s="24"/>
    </row>
    <row r="7" spans="1:20" ht="21.75" customHeight="1" x14ac:dyDescent="0.45">
      <c r="A7" s="2">
        <v>6</v>
      </c>
      <c r="B7" s="25"/>
      <c r="C7" s="25"/>
      <c r="D7" s="76"/>
      <c r="E7" s="35" t="str">
        <f t="shared" si="0"/>
        <v/>
      </c>
      <c r="F7" s="25"/>
      <c r="G7" s="26" t="str">
        <f>IF(F7="","",VLOOKUP(F7,入力規則リスト!B:C,2,FALSE))</f>
        <v/>
      </c>
      <c r="H7" s="26" t="str">
        <f t="shared" si="11"/>
        <v>○○市立○○小学校</v>
      </c>
      <c r="I7" s="26" t="str">
        <f t="shared" si="1"/>
        <v>○○○-○○○○</v>
      </c>
      <c r="J7" s="26" t="str">
        <f t="shared" si="2"/>
        <v>東京都</v>
      </c>
      <c r="K7" s="27" t="str">
        <f t="shared" si="3"/>
        <v>○○市○○123-1</v>
      </c>
      <c r="L7" s="27" t="str">
        <f t="shared" si="4"/>
        <v>○○○-○○○○-○○○○</v>
      </c>
      <c r="M7" s="27" t="str">
        <f t="shared" si="5"/>
        <v>○○○-○○○○-○○○○</v>
      </c>
      <c r="N7" s="72" t="str">
        <f t="shared" si="6"/>
        <v>○○○○＠○○.○○.jp</v>
      </c>
      <c r="O7" s="27" t="str">
        <f t="shared" si="7"/>
        <v>○○　○○</v>
      </c>
      <c r="P7" s="27" t="str">
        <f t="shared" si="8"/>
        <v>④その他</v>
      </c>
      <c r="Q7" s="33" t="str">
        <f t="shared" si="9"/>
        <v>内閣府のホームページをみて応募</v>
      </c>
      <c r="R7" s="22" t="str">
        <f t="shared" si="10"/>
        <v>✓</v>
      </c>
      <c r="S7" s="22" t="str">
        <f t="shared" ref="S7" si="15">IF(S6="","",S6)</f>
        <v>✓</v>
      </c>
      <c r="T7" s="24"/>
    </row>
    <row r="8" spans="1:20" ht="21.75" customHeight="1" x14ac:dyDescent="0.45">
      <c r="A8" s="2">
        <v>7</v>
      </c>
      <c r="B8" s="25"/>
      <c r="C8" s="25"/>
      <c r="D8" s="76"/>
      <c r="E8" s="35" t="str">
        <f t="shared" si="0"/>
        <v/>
      </c>
      <c r="F8" s="25"/>
      <c r="G8" s="26" t="str">
        <f>IF(F8="","",VLOOKUP(F8,入力規則リスト!B:C,2,FALSE))</f>
        <v/>
      </c>
      <c r="H8" s="26" t="str">
        <f t="shared" si="11"/>
        <v>○○市立○○小学校</v>
      </c>
      <c r="I8" s="26" t="str">
        <f t="shared" si="1"/>
        <v>○○○-○○○○</v>
      </c>
      <c r="J8" s="26" t="str">
        <f t="shared" si="2"/>
        <v>東京都</v>
      </c>
      <c r="K8" s="27" t="str">
        <f t="shared" si="3"/>
        <v>○○市○○123-1</v>
      </c>
      <c r="L8" s="27" t="str">
        <f t="shared" si="4"/>
        <v>○○○-○○○○-○○○○</v>
      </c>
      <c r="M8" s="27" t="str">
        <f t="shared" si="5"/>
        <v>○○○-○○○○-○○○○</v>
      </c>
      <c r="N8" s="72" t="str">
        <f t="shared" si="6"/>
        <v>○○○○＠○○.○○.jp</v>
      </c>
      <c r="O8" s="27" t="str">
        <f t="shared" si="7"/>
        <v>○○　○○</v>
      </c>
      <c r="P8" s="27" t="str">
        <f t="shared" si="8"/>
        <v>④その他</v>
      </c>
      <c r="Q8" s="33" t="str">
        <f t="shared" si="9"/>
        <v>内閣府のホームページをみて応募</v>
      </c>
      <c r="R8" s="22" t="str">
        <f t="shared" si="10"/>
        <v>✓</v>
      </c>
      <c r="S8" s="22" t="str">
        <f t="shared" ref="S8" si="16">IF(S7="","",S7)</f>
        <v>✓</v>
      </c>
      <c r="T8" s="24"/>
    </row>
    <row r="9" spans="1:20" ht="21.75" customHeight="1" x14ac:dyDescent="0.45">
      <c r="A9" s="2">
        <v>8</v>
      </c>
      <c r="B9" s="25"/>
      <c r="C9" s="25"/>
      <c r="D9" s="76"/>
      <c r="E9" s="35" t="str">
        <f t="shared" si="0"/>
        <v/>
      </c>
      <c r="F9" s="25"/>
      <c r="G9" s="26" t="str">
        <f>IF(F9="","",VLOOKUP(F9,入力規則リスト!B:C,2,FALSE))</f>
        <v/>
      </c>
      <c r="H9" s="26" t="str">
        <f t="shared" si="11"/>
        <v>○○市立○○小学校</v>
      </c>
      <c r="I9" s="26" t="str">
        <f t="shared" si="1"/>
        <v>○○○-○○○○</v>
      </c>
      <c r="J9" s="26" t="str">
        <f t="shared" si="2"/>
        <v>東京都</v>
      </c>
      <c r="K9" s="27" t="str">
        <f t="shared" si="3"/>
        <v>○○市○○123-1</v>
      </c>
      <c r="L9" s="27" t="str">
        <f t="shared" si="4"/>
        <v>○○○-○○○○-○○○○</v>
      </c>
      <c r="M9" s="27" t="str">
        <f t="shared" si="5"/>
        <v>○○○-○○○○-○○○○</v>
      </c>
      <c r="N9" s="72" t="str">
        <f t="shared" si="6"/>
        <v>○○○○＠○○.○○.jp</v>
      </c>
      <c r="O9" s="27" t="str">
        <f t="shared" si="7"/>
        <v>○○　○○</v>
      </c>
      <c r="P9" s="27" t="str">
        <f t="shared" si="8"/>
        <v>④その他</v>
      </c>
      <c r="Q9" s="33" t="str">
        <f t="shared" si="9"/>
        <v>内閣府のホームページをみて応募</v>
      </c>
      <c r="R9" s="22" t="str">
        <f t="shared" si="10"/>
        <v>✓</v>
      </c>
      <c r="S9" s="22" t="str">
        <f t="shared" ref="S9" si="17">IF(S8="","",S8)</f>
        <v>✓</v>
      </c>
      <c r="T9" s="24"/>
    </row>
    <row r="10" spans="1:20" ht="21.75" customHeight="1" x14ac:dyDescent="0.45">
      <c r="A10" s="2">
        <v>9</v>
      </c>
      <c r="B10" s="25"/>
      <c r="C10" s="25"/>
      <c r="D10" s="76"/>
      <c r="E10" s="35" t="str">
        <f t="shared" si="0"/>
        <v/>
      </c>
      <c r="F10" s="25"/>
      <c r="G10" s="26" t="str">
        <f>IF(F10="","",VLOOKUP(F10,入力規則リスト!B:C,2,FALSE))</f>
        <v/>
      </c>
      <c r="H10" s="26" t="str">
        <f t="shared" si="11"/>
        <v>○○市立○○小学校</v>
      </c>
      <c r="I10" s="26" t="str">
        <f t="shared" si="1"/>
        <v>○○○-○○○○</v>
      </c>
      <c r="J10" s="26" t="str">
        <f t="shared" si="2"/>
        <v>東京都</v>
      </c>
      <c r="K10" s="27" t="str">
        <f t="shared" si="3"/>
        <v>○○市○○123-1</v>
      </c>
      <c r="L10" s="27" t="str">
        <f t="shared" si="4"/>
        <v>○○○-○○○○-○○○○</v>
      </c>
      <c r="M10" s="27" t="str">
        <f t="shared" si="5"/>
        <v>○○○-○○○○-○○○○</v>
      </c>
      <c r="N10" s="72" t="str">
        <f t="shared" si="6"/>
        <v>○○○○＠○○.○○.jp</v>
      </c>
      <c r="O10" s="27" t="str">
        <f t="shared" si="7"/>
        <v>○○　○○</v>
      </c>
      <c r="P10" s="27" t="str">
        <f t="shared" si="8"/>
        <v>④その他</v>
      </c>
      <c r="Q10" s="33" t="str">
        <f t="shared" si="9"/>
        <v>内閣府のホームページをみて応募</v>
      </c>
      <c r="R10" s="22" t="str">
        <f t="shared" si="10"/>
        <v>✓</v>
      </c>
      <c r="S10" s="22" t="str">
        <f t="shared" ref="S10" si="18">IF(S9="","",S9)</f>
        <v>✓</v>
      </c>
      <c r="T10" s="24"/>
    </row>
    <row r="11" spans="1:20" ht="21.75" customHeight="1" x14ac:dyDescent="0.45">
      <c r="A11" s="2">
        <v>10</v>
      </c>
      <c r="B11" s="25"/>
      <c r="C11" s="25"/>
      <c r="D11" s="76"/>
      <c r="E11" s="35" t="str">
        <f t="shared" si="0"/>
        <v/>
      </c>
      <c r="F11" s="25"/>
      <c r="G11" s="26" t="str">
        <f>IF(F11="","",VLOOKUP(F11,入力規則リスト!B:C,2,FALSE))</f>
        <v/>
      </c>
      <c r="H11" s="26" t="str">
        <f t="shared" si="11"/>
        <v>○○市立○○小学校</v>
      </c>
      <c r="I11" s="26" t="str">
        <f t="shared" si="1"/>
        <v>○○○-○○○○</v>
      </c>
      <c r="J11" s="26" t="str">
        <f t="shared" si="2"/>
        <v>東京都</v>
      </c>
      <c r="K11" s="27" t="str">
        <f t="shared" si="3"/>
        <v>○○市○○123-1</v>
      </c>
      <c r="L11" s="27" t="str">
        <f t="shared" si="4"/>
        <v>○○○-○○○○-○○○○</v>
      </c>
      <c r="M11" s="27" t="str">
        <f t="shared" si="5"/>
        <v>○○○-○○○○-○○○○</v>
      </c>
      <c r="N11" s="72" t="str">
        <f t="shared" si="6"/>
        <v>○○○○＠○○.○○.jp</v>
      </c>
      <c r="O11" s="27" t="str">
        <f t="shared" si="7"/>
        <v>○○　○○</v>
      </c>
      <c r="P11" s="27" t="str">
        <f t="shared" si="8"/>
        <v>④その他</v>
      </c>
      <c r="Q11" s="33" t="str">
        <f t="shared" si="9"/>
        <v>内閣府のホームページをみて応募</v>
      </c>
      <c r="R11" s="22" t="str">
        <f t="shared" si="10"/>
        <v>✓</v>
      </c>
      <c r="S11" s="22" t="str">
        <f t="shared" ref="S11" si="19">IF(S10="","",S10)</f>
        <v>✓</v>
      </c>
      <c r="T11" s="24"/>
    </row>
    <row r="12" spans="1:20" ht="21.75" customHeight="1" x14ac:dyDescent="0.45">
      <c r="A12" s="2">
        <v>11</v>
      </c>
      <c r="B12" s="25"/>
      <c r="C12" s="25"/>
      <c r="D12" s="76"/>
      <c r="E12" s="35" t="str">
        <f t="shared" si="0"/>
        <v/>
      </c>
      <c r="F12" s="25"/>
      <c r="G12" s="26" t="str">
        <f>IF(F12="","",VLOOKUP(F12,入力規則リスト!B:C,2,FALSE))</f>
        <v/>
      </c>
      <c r="H12" s="26" t="str">
        <f t="shared" si="11"/>
        <v>○○市立○○小学校</v>
      </c>
      <c r="I12" s="26" t="str">
        <f t="shared" si="1"/>
        <v>○○○-○○○○</v>
      </c>
      <c r="J12" s="26" t="str">
        <f t="shared" si="2"/>
        <v>東京都</v>
      </c>
      <c r="K12" s="27" t="str">
        <f t="shared" si="3"/>
        <v>○○市○○123-1</v>
      </c>
      <c r="L12" s="27" t="str">
        <f t="shared" si="4"/>
        <v>○○○-○○○○-○○○○</v>
      </c>
      <c r="M12" s="27" t="str">
        <f t="shared" si="5"/>
        <v>○○○-○○○○-○○○○</v>
      </c>
      <c r="N12" s="72" t="str">
        <f t="shared" si="6"/>
        <v>○○○○＠○○.○○.jp</v>
      </c>
      <c r="O12" s="27" t="str">
        <f t="shared" si="7"/>
        <v>○○　○○</v>
      </c>
      <c r="P12" s="27" t="str">
        <f t="shared" si="8"/>
        <v>④その他</v>
      </c>
      <c r="Q12" s="33" t="str">
        <f t="shared" si="9"/>
        <v>内閣府のホームページをみて応募</v>
      </c>
      <c r="R12" s="22" t="str">
        <f t="shared" si="10"/>
        <v>✓</v>
      </c>
      <c r="S12" s="22" t="str">
        <f t="shared" ref="S12" si="20">IF(S11="","",S11)</f>
        <v>✓</v>
      </c>
      <c r="T12" s="24"/>
    </row>
    <row r="13" spans="1:20" ht="21.75" customHeight="1" x14ac:dyDescent="0.45">
      <c r="A13" s="2">
        <v>12</v>
      </c>
      <c r="B13" s="25"/>
      <c r="C13" s="25"/>
      <c r="D13" s="76"/>
      <c r="E13" s="35" t="str">
        <f t="shared" si="0"/>
        <v/>
      </c>
      <c r="F13" s="25"/>
      <c r="G13" s="26" t="str">
        <f>IF(F13="","",VLOOKUP(F13,入力規則リスト!B:C,2,FALSE))</f>
        <v/>
      </c>
      <c r="H13" s="26" t="str">
        <f t="shared" si="11"/>
        <v>○○市立○○小学校</v>
      </c>
      <c r="I13" s="26" t="str">
        <f t="shared" si="1"/>
        <v>○○○-○○○○</v>
      </c>
      <c r="J13" s="26" t="str">
        <f t="shared" si="2"/>
        <v>東京都</v>
      </c>
      <c r="K13" s="27" t="str">
        <f t="shared" si="3"/>
        <v>○○市○○123-1</v>
      </c>
      <c r="L13" s="27" t="str">
        <f t="shared" si="4"/>
        <v>○○○-○○○○-○○○○</v>
      </c>
      <c r="M13" s="27" t="str">
        <f t="shared" si="5"/>
        <v>○○○-○○○○-○○○○</v>
      </c>
      <c r="N13" s="72" t="str">
        <f t="shared" si="6"/>
        <v>○○○○＠○○.○○.jp</v>
      </c>
      <c r="O13" s="27" t="str">
        <f t="shared" si="7"/>
        <v>○○　○○</v>
      </c>
      <c r="P13" s="27" t="str">
        <f t="shared" si="8"/>
        <v>④その他</v>
      </c>
      <c r="Q13" s="33" t="str">
        <f t="shared" si="9"/>
        <v>内閣府のホームページをみて応募</v>
      </c>
      <c r="R13" s="22" t="str">
        <f t="shared" si="10"/>
        <v>✓</v>
      </c>
      <c r="S13" s="22" t="str">
        <f t="shared" ref="S13" si="21">IF(S12="","",S12)</f>
        <v>✓</v>
      </c>
      <c r="T13" s="28"/>
    </row>
    <row r="14" spans="1:20" ht="21.75" customHeight="1" x14ac:dyDescent="0.45">
      <c r="A14" s="2">
        <v>13</v>
      </c>
      <c r="B14" s="25"/>
      <c r="C14" s="25"/>
      <c r="D14" s="76"/>
      <c r="E14" s="35" t="str">
        <f t="shared" si="0"/>
        <v/>
      </c>
      <c r="F14" s="25"/>
      <c r="G14" s="26" t="str">
        <f>IF(F14="","",VLOOKUP(F14,入力規則リスト!B:C,2,FALSE))</f>
        <v/>
      </c>
      <c r="H14" s="26" t="str">
        <f t="shared" si="11"/>
        <v>○○市立○○小学校</v>
      </c>
      <c r="I14" s="26" t="str">
        <f t="shared" si="1"/>
        <v>○○○-○○○○</v>
      </c>
      <c r="J14" s="26" t="str">
        <f t="shared" si="2"/>
        <v>東京都</v>
      </c>
      <c r="K14" s="27" t="str">
        <f t="shared" si="3"/>
        <v>○○市○○123-1</v>
      </c>
      <c r="L14" s="27" t="str">
        <f t="shared" si="4"/>
        <v>○○○-○○○○-○○○○</v>
      </c>
      <c r="M14" s="27" t="str">
        <f t="shared" si="5"/>
        <v>○○○-○○○○-○○○○</v>
      </c>
      <c r="N14" s="72" t="str">
        <f t="shared" si="6"/>
        <v>○○○○＠○○.○○.jp</v>
      </c>
      <c r="O14" s="27" t="str">
        <f t="shared" si="7"/>
        <v>○○　○○</v>
      </c>
      <c r="P14" s="27" t="str">
        <f t="shared" si="8"/>
        <v>④その他</v>
      </c>
      <c r="Q14" s="33" t="str">
        <f t="shared" si="9"/>
        <v>内閣府のホームページをみて応募</v>
      </c>
      <c r="R14" s="22" t="str">
        <f t="shared" si="10"/>
        <v>✓</v>
      </c>
      <c r="S14" s="22" t="str">
        <f t="shared" ref="S14" si="22">IF(S13="","",S13)</f>
        <v>✓</v>
      </c>
      <c r="T14" s="24"/>
    </row>
    <row r="15" spans="1:20" ht="21.75" customHeight="1" x14ac:dyDescent="0.45">
      <c r="A15" s="2">
        <v>14</v>
      </c>
      <c r="B15" s="25"/>
      <c r="C15" s="25"/>
      <c r="D15" s="76"/>
      <c r="E15" s="35" t="str">
        <f t="shared" si="0"/>
        <v/>
      </c>
      <c r="F15" s="25"/>
      <c r="G15" s="26" t="str">
        <f>IF(F15="","",VLOOKUP(F15,入力規則リスト!B:C,2,FALSE))</f>
        <v/>
      </c>
      <c r="H15" s="26" t="str">
        <f t="shared" si="11"/>
        <v>○○市立○○小学校</v>
      </c>
      <c r="I15" s="26" t="str">
        <f t="shared" si="1"/>
        <v>○○○-○○○○</v>
      </c>
      <c r="J15" s="26" t="str">
        <f t="shared" si="2"/>
        <v>東京都</v>
      </c>
      <c r="K15" s="27" t="str">
        <f t="shared" si="3"/>
        <v>○○市○○123-1</v>
      </c>
      <c r="L15" s="27" t="str">
        <f t="shared" si="4"/>
        <v>○○○-○○○○-○○○○</v>
      </c>
      <c r="M15" s="27" t="str">
        <f t="shared" si="5"/>
        <v>○○○-○○○○-○○○○</v>
      </c>
      <c r="N15" s="72" t="str">
        <f t="shared" si="6"/>
        <v>○○○○＠○○.○○.jp</v>
      </c>
      <c r="O15" s="27" t="str">
        <f t="shared" si="7"/>
        <v>○○　○○</v>
      </c>
      <c r="P15" s="27" t="str">
        <f t="shared" si="8"/>
        <v>④その他</v>
      </c>
      <c r="Q15" s="33" t="str">
        <f t="shared" si="9"/>
        <v>内閣府のホームページをみて応募</v>
      </c>
      <c r="R15" s="22" t="str">
        <f t="shared" si="10"/>
        <v>✓</v>
      </c>
      <c r="S15" s="22" t="str">
        <f t="shared" ref="S15" si="23">IF(S14="","",S14)</f>
        <v>✓</v>
      </c>
      <c r="T15" s="24"/>
    </row>
    <row r="16" spans="1:20" ht="21.75" customHeight="1" x14ac:dyDescent="0.45">
      <c r="A16" s="2">
        <v>15</v>
      </c>
      <c r="B16" s="25"/>
      <c r="C16" s="25"/>
      <c r="D16" s="76"/>
      <c r="E16" s="35" t="str">
        <f t="shared" si="0"/>
        <v/>
      </c>
      <c r="F16" s="25"/>
      <c r="G16" s="26" t="str">
        <f>IF(F16="","",VLOOKUP(F16,入力規則リスト!B:C,2,FALSE))</f>
        <v/>
      </c>
      <c r="H16" s="26" t="str">
        <f t="shared" si="11"/>
        <v>○○市立○○小学校</v>
      </c>
      <c r="I16" s="26" t="str">
        <f t="shared" si="1"/>
        <v>○○○-○○○○</v>
      </c>
      <c r="J16" s="26" t="str">
        <f t="shared" si="2"/>
        <v>東京都</v>
      </c>
      <c r="K16" s="27" t="str">
        <f t="shared" si="3"/>
        <v>○○市○○123-1</v>
      </c>
      <c r="L16" s="27" t="str">
        <f t="shared" si="4"/>
        <v>○○○-○○○○-○○○○</v>
      </c>
      <c r="M16" s="27" t="str">
        <f t="shared" si="5"/>
        <v>○○○-○○○○-○○○○</v>
      </c>
      <c r="N16" s="72" t="str">
        <f t="shared" si="6"/>
        <v>○○○○＠○○.○○.jp</v>
      </c>
      <c r="O16" s="27" t="str">
        <f t="shared" si="7"/>
        <v>○○　○○</v>
      </c>
      <c r="P16" s="27" t="str">
        <f t="shared" si="8"/>
        <v>④その他</v>
      </c>
      <c r="Q16" s="33" t="str">
        <f t="shared" si="9"/>
        <v>内閣府のホームページをみて応募</v>
      </c>
      <c r="R16" s="22" t="str">
        <f t="shared" si="10"/>
        <v>✓</v>
      </c>
      <c r="S16" s="22" t="str">
        <f t="shared" ref="S16" si="24">IF(S15="","",S15)</f>
        <v>✓</v>
      </c>
      <c r="T16" s="24"/>
    </row>
    <row r="17" spans="1:20" ht="21.75" customHeight="1" x14ac:dyDescent="0.45">
      <c r="A17" s="2">
        <v>16</v>
      </c>
      <c r="B17" s="25"/>
      <c r="C17" s="25"/>
      <c r="D17" s="76"/>
      <c r="E17" s="35" t="str">
        <f t="shared" si="0"/>
        <v/>
      </c>
      <c r="F17" s="25"/>
      <c r="G17" s="26" t="str">
        <f>IF(F17="","",VLOOKUP(F17,入力規則リスト!B:C,2,FALSE))</f>
        <v/>
      </c>
      <c r="H17" s="26" t="str">
        <f t="shared" si="11"/>
        <v>○○市立○○小学校</v>
      </c>
      <c r="I17" s="26" t="str">
        <f t="shared" si="1"/>
        <v>○○○-○○○○</v>
      </c>
      <c r="J17" s="26" t="str">
        <f t="shared" si="2"/>
        <v>東京都</v>
      </c>
      <c r="K17" s="27" t="str">
        <f t="shared" si="3"/>
        <v>○○市○○123-1</v>
      </c>
      <c r="L17" s="27" t="str">
        <f t="shared" si="4"/>
        <v>○○○-○○○○-○○○○</v>
      </c>
      <c r="M17" s="27" t="str">
        <f t="shared" si="5"/>
        <v>○○○-○○○○-○○○○</v>
      </c>
      <c r="N17" s="72" t="str">
        <f t="shared" si="6"/>
        <v>○○○○＠○○.○○.jp</v>
      </c>
      <c r="O17" s="27" t="str">
        <f t="shared" si="7"/>
        <v>○○　○○</v>
      </c>
      <c r="P17" s="27" t="str">
        <f t="shared" si="8"/>
        <v>④その他</v>
      </c>
      <c r="Q17" s="33" t="str">
        <f t="shared" si="9"/>
        <v>内閣府のホームページをみて応募</v>
      </c>
      <c r="R17" s="22" t="str">
        <f t="shared" si="10"/>
        <v>✓</v>
      </c>
      <c r="S17" s="22" t="str">
        <f t="shared" ref="S17" si="25">IF(S16="","",S16)</f>
        <v>✓</v>
      </c>
      <c r="T17" s="24"/>
    </row>
    <row r="18" spans="1:20" ht="21.75" customHeight="1" x14ac:dyDescent="0.45">
      <c r="A18" s="2">
        <v>17</v>
      </c>
      <c r="B18" s="25"/>
      <c r="C18" s="25"/>
      <c r="D18" s="76"/>
      <c r="E18" s="35" t="str">
        <f t="shared" si="0"/>
        <v/>
      </c>
      <c r="F18" s="25"/>
      <c r="G18" s="26" t="str">
        <f>IF(F18="","",VLOOKUP(F18,入力規則リスト!B:C,2,FALSE))</f>
        <v/>
      </c>
      <c r="H18" s="26" t="str">
        <f t="shared" si="11"/>
        <v>○○市立○○小学校</v>
      </c>
      <c r="I18" s="26" t="str">
        <f t="shared" si="1"/>
        <v>○○○-○○○○</v>
      </c>
      <c r="J18" s="26" t="str">
        <f t="shared" si="2"/>
        <v>東京都</v>
      </c>
      <c r="K18" s="27" t="str">
        <f t="shared" si="3"/>
        <v>○○市○○123-1</v>
      </c>
      <c r="L18" s="27" t="str">
        <f t="shared" si="4"/>
        <v>○○○-○○○○-○○○○</v>
      </c>
      <c r="M18" s="27" t="str">
        <f t="shared" si="5"/>
        <v>○○○-○○○○-○○○○</v>
      </c>
      <c r="N18" s="72" t="str">
        <f t="shared" si="6"/>
        <v>○○○○＠○○.○○.jp</v>
      </c>
      <c r="O18" s="27" t="str">
        <f t="shared" si="7"/>
        <v>○○　○○</v>
      </c>
      <c r="P18" s="27" t="str">
        <f t="shared" si="8"/>
        <v>④その他</v>
      </c>
      <c r="Q18" s="33" t="str">
        <f t="shared" si="9"/>
        <v>内閣府のホームページをみて応募</v>
      </c>
      <c r="R18" s="22" t="str">
        <f t="shared" si="10"/>
        <v>✓</v>
      </c>
      <c r="S18" s="22" t="str">
        <f t="shared" ref="S18" si="26">IF(S17="","",S17)</f>
        <v>✓</v>
      </c>
      <c r="T18" s="24"/>
    </row>
    <row r="19" spans="1:20" ht="21.75" customHeight="1" x14ac:dyDescent="0.45">
      <c r="A19" s="2">
        <v>18</v>
      </c>
      <c r="B19" s="25"/>
      <c r="C19" s="25"/>
      <c r="D19" s="76"/>
      <c r="E19" s="35" t="str">
        <f t="shared" si="0"/>
        <v/>
      </c>
      <c r="F19" s="25"/>
      <c r="G19" s="26" t="str">
        <f>IF(F19="","",VLOOKUP(F19,入力規則リスト!B:C,2,FALSE))</f>
        <v/>
      </c>
      <c r="H19" s="26" t="str">
        <f t="shared" si="11"/>
        <v>○○市立○○小学校</v>
      </c>
      <c r="I19" s="26" t="str">
        <f t="shared" si="1"/>
        <v>○○○-○○○○</v>
      </c>
      <c r="J19" s="26" t="str">
        <f t="shared" si="2"/>
        <v>東京都</v>
      </c>
      <c r="K19" s="27" t="str">
        <f t="shared" si="3"/>
        <v>○○市○○123-1</v>
      </c>
      <c r="L19" s="27" t="str">
        <f t="shared" si="4"/>
        <v>○○○-○○○○-○○○○</v>
      </c>
      <c r="M19" s="27" t="str">
        <f t="shared" si="5"/>
        <v>○○○-○○○○-○○○○</v>
      </c>
      <c r="N19" s="72" t="str">
        <f t="shared" si="6"/>
        <v>○○○○＠○○.○○.jp</v>
      </c>
      <c r="O19" s="27" t="str">
        <f t="shared" si="7"/>
        <v>○○　○○</v>
      </c>
      <c r="P19" s="27" t="str">
        <f t="shared" si="8"/>
        <v>④その他</v>
      </c>
      <c r="Q19" s="33" t="str">
        <f t="shared" si="9"/>
        <v>内閣府のホームページをみて応募</v>
      </c>
      <c r="R19" s="22" t="str">
        <f t="shared" si="10"/>
        <v>✓</v>
      </c>
      <c r="S19" s="22" t="str">
        <f t="shared" ref="S19" si="27">IF(S18="","",S18)</f>
        <v>✓</v>
      </c>
      <c r="T19" s="24"/>
    </row>
    <row r="20" spans="1:20" ht="21.75" customHeight="1" x14ac:dyDescent="0.45">
      <c r="A20" s="2">
        <v>19</v>
      </c>
      <c r="B20" s="25"/>
      <c r="C20" s="25"/>
      <c r="D20" s="76"/>
      <c r="E20" s="35" t="str">
        <f t="shared" si="0"/>
        <v/>
      </c>
      <c r="F20" s="25"/>
      <c r="G20" s="26" t="str">
        <f>IF(F20="","",VLOOKUP(F20,入力規則リスト!B:C,2,FALSE))</f>
        <v/>
      </c>
      <c r="H20" s="26" t="str">
        <f t="shared" si="11"/>
        <v>○○市立○○小学校</v>
      </c>
      <c r="I20" s="26" t="str">
        <f t="shared" si="1"/>
        <v>○○○-○○○○</v>
      </c>
      <c r="J20" s="26" t="str">
        <f t="shared" si="2"/>
        <v>東京都</v>
      </c>
      <c r="K20" s="27" t="str">
        <f t="shared" si="3"/>
        <v>○○市○○123-1</v>
      </c>
      <c r="L20" s="27" t="str">
        <f t="shared" si="4"/>
        <v>○○○-○○○○-○○○○</v>
      </c>
      <c r="M20" s="27" t="str">
        <f t="shared" si="5"/>
        <v>○○○-○○○○-○○○○</v>
      </c>
      <c r="N20" s="72" t="str">
        <f t="shared" si="6"/>
        <v>○○○○＠○○.○○.jp</v>
      </c>
      <c r="O20" s="27" t="str">
        <f t="shared" si="7"/>
        <v>○○　○○</v>
      </c>
      <c r="P20" s="27" t="str">
        <f t="shared" si="8"/>
        <v>④その他</v>
      </c>
      <c r="Q20" s="33" t="str">
        <f t="shared" si="9"/>
        <v>内閣府のホームページをみて応募</v>
      </c>
      <c r="R20" s="22" t="str">
        <f t="shared" si="10"/>
        <v>✓</v>
      </c>
      <c r="S20" s="22" t="str">
        <f t="shared" ref="S20" si="28">IF(S19="","",S19)</f>
        <v>✓</v>
      </c>
      <c r="T20" s="24"/>
    </row>
    <row r="21" spans="1:20" ht="21.75" customHeight="1" x14ac:dyDescent="0.45">
      <c r="A21" s="2">
        <v>20</v>
      </c>
      <c r="B21" s="25"/>
      <c r="C21" s="25"/>
      <c r="D21" s="76"/>
      <c r="E21" s="35" t="str">
        <f t="shared" si="0"/>
        <v/>
      </c>
      <c r="F21" s="25"/>
      <c r="G21" s="26" t="str">
        <f>IF(F21="","",VLOOKUP(F21,入力規則リスト!B:C,2,FALSE))</f>
        <v/>
      </c>
      <c r="H21" s="26" t="str">
        <f t="shared" si="11"/>
        <v>○○市立○○小学校</v>
      </c>
      <c r="I21" s="26" t="str">
        <f t="shared" si="1"/>
        <v>○○○-○○○○</v>
      </c>
      <c r="J21" s="26" t="str">
        <f t="shared" si="2"/>
        <v>東京都</v>
      </c>
      <c r="K21" s="27" t="str">
        <f t="shared" si="3"/>
        <v>○○市○○123-1</v>
      </c>
      <c r="L21" s="27" t="str">
        <f t="shared" si="4"/>
        <v>○○○-○○○○-○○○○</v>
      </c>
      <c r="M21" s="27" t="str">
        <f t="shared" si="5"/>
        <v>○○○-○○○○-○○○○</v>
      </c>
      <c r="N21" s="72" t="str">
        <f t="shared" si="6"/>
        <v>○○○○＠○○.○○.jp</v>
      </c>
      <c r="O21" s="27" t="str">
        <f t="shared" si="7"/>
        <v>○○　○○</v>
      </c>
      <c r="P21" s="27" t="str">
        <f t="shared" si="8"/>
        <v>④その他</v>
      </c>
      <c r="Q21" s="33" t="str">
        <f t="shared" si="9"/>
        <v>内閣府のホームページをみて応募</v>
      </c>
      <c r="R21" s="22" t="str">
        <f t="shared" si="10"/>
        <v>✓</v>
      </c>
      <c r="S21" s="22" t="str">
        <f t="shared" ref="S21" si="29">IF(S20="","",S20)</f>
        <v>✓</v>
      </c>
      <c r="T21" s="24"/>
    </row>
    <row r="22" spans="1:20" ht="21.75" customHeight="1" x14ac:dyDescent="0.45">
      <c r="A22" s="2">
        <v>21</v>
      </c>
      <c r="B22" s="25"/>
      <c r="C22" s="25"/>
      <c r="D22" s="76"/>
      <c r="E22" s="35" t="str">
        <f t="shared" si="0"/>
        <v/>
      </c>
      <c r="F22" s="25"/>
      <c r="G22" s="26" t="str">
        <f>IF(F22="","",VLOOKUP(F22,入力規則リスト!B:C,2,FALSE))</f>
        <v/>
      </c>
      <c r="H22" s="26" t="str">
        <f t="shared" si="11"/>
        <v>○○市立○○小学校</v>
      </c>
      <c r="I22" s="26" t="str">
        <f t="shared" si="1"/>
        <v>○○○-○○○○</v>
      </c>
      <c r="J22" s="26" t="str">
        <f t="shared" si="2"/>
        <v>東京都</v>
      </c>
      <c r="K22" s="27" t="str">
        <f t="shared" si="3"/>
        <v>○○市○○123-1</v>
      </c>
      <c r="L22" s="27" t="str">
        <f t="shared" si="4"/>
        <v>○○○-○○○○-○○○○</v>
      </c>
      <c r="M22" s="27" t="str">
        <f t="shared" si="5"/>
        <v>○○○-○○○○-○○○○</v>
      </c>
      <c r="N22" s="72" t="str">
        <f t="shared" si="6"/>
        <v>○○○○＠○○.○○.jp</v>
      </c>
      <c r="O22" s="27" t="str">
        <f t="shared" si="7"/>
        <v>○○　○○</v>
      </c>
      <c r="P22" s="27" t="str">
        <f t="shared" si="8"/>
        <v>④その他</v>
      </c>
      <c r="Q22" s="33" t="str">
        <f t="shared" si="9"/>
        <v>内閣府のホームページをみて応募</v>
      </c>
      <c r="R22" s="22" t="str">
        <f t="shared" si="10"/>
        <v>✓</v>
      </c>
      <c r="S22" s="22" t="str">
        <f t="shared" ref="S22" si="30">IF(S21="","",S21)</f>
        <v>✓</v>
      </c>
      <c r="T22" s="24"/>
    </row>
    <row r="23" spans="1:20" ht="21.75" customHeight="1" x14ac:dyDescent="0.45">
      <c r="A23" s="2">
        <v>22</v>
      </c>
      <c r="B23" s="25"/>
      <c r="C23" s="25"/>
      <c r="D23" s="76"/>
      <c r="E23" s="35" t="str">
        <f t="shared" si="0"/>
        <v/>
      </c>
      <c r="F23" s="25"/>
      <c r="G23" s="26" t="str">
        <f>IF(F23="","",VLOOKUP(F23,入力規則リスト!B:C,2,FALSE))</f>
        <v/>
      </c>
      <c r="H23" s="26" t="str">
        <f t="shared" si="11"/>
        <v>○○市立○○小学校</v>
      </c>
      <c r="I23" s="26" t="str">
        <f t="shared" si="1"/>
        <v>○○○-○○○○</v>
      </c>
      <c r="J23" s="26" t="str">
        <f t="shared" si="2"/>
        <v>東京都</v>
      </c>
      <c r="K23" s="27" t="str">
        <f t="shared" si="3"/>
        <v>○○市○○123-1</v>
      </c>
      <c r="L23" s="27" t="str">
        <f t="shared" si="4"/>
        <v>○○○-○○○○-○○○○</v>
      </c>
      <c r="M23" s="27" t="str">
        <f t="shared" si="5"/>
        <v>○○○-○○○○-○○○○</v>
      </c>
      <c r="N23" s="72" t="str">
        <f t="shared" si="6"/>
        <v>○○○○＠○○.○○.jp</v>
      </c>
      <c r="O23" s="27" t="str">
        <f t="shared" si="7"/>
        <v>○○　○○</v>
      </c>
      <c r="P23" s="27" t="str">
        <f t="shared" si="8"/>
        <v>④その他</v>
      </c>
      <c r="Q23" s="33" t="str">
        <f t="shared" si="9"/>
        <v>内閣府のホームページをみて応募</v>
      </c>
      <c r="R23" s="22" t="str">
        <f t="shared" si="10"/>
        <v>✓</v>
      </c>
      <c r="S23" s="22" t="str">
        <f t="shared" ref="S23" si="31">IF(S22="","",S22)</f>
        <v>✓</v>
      </c>
      <c r="T23" s="24"/>
    </row>
    <row r="24" spans="1:20" ht="21.75" customHeight="1" x14ac:dyDescent="0.45">
      <c r="A24" s="2">
        <v>23</v>
      </c>
      <c r="B24" s="25"/>
      <c r="C24" s="25"/>
      <c r="D24" s="76"/>
      <c r="E24" s="35" t="str">
        <f t="shared" si="0"/>
        <v/>
      </c>
      <c r="F24" s="25"/>
      <c r="G24" s="26" t="str">
        <f>IF(F24="","",VLOOKUP(F24,入力規則リスト!B:C,2,FALSE))</f>
        <v/>
      </c>
      <c r="H24" s="26" t="str">
        <f t="shared" si="11"/>
        <v>○○市立○○小学校</v>
      </c>
      <c r="I24" s="26" t="str">
        <f t="shared" si="1"/>
        <v>○○○-○○○○</v>
      </c>
      <c r="J24" s="26" t="str">
        <f t="shared" si="2"/>
        <v>東京都</v>
      </c>
      <c r="K24" s="27" t="str">
        <f t="shared" si="3"/>
        <v>○○市○○123-1</v>
      </c>
      <c r="L24" s="27" t="str">
        <f t="shared" si="4"/>
        <v>○○○-○○○○-○○○○</v>
      </c>
      <c r="M24" s="27" t="str">
        <f t="shared" si="5"/>
        <v>○○○-○○○○-○○○○</v>
      </c>
      <c r="N24" s="72" t="str">
        <f t="shared" si="6"/>
        <v>○○○○＠○○.○○.jp</v>
      </c>
      <c r="O24" s="27" t="str">
        <f t="shared" si="7"/>
        <v>○○　○○</v>
      </c>
      <c r="P24" s="27" t="str">
        <f t="shared" si="8"/>
        <v>④その他</v>
      </c>
      <c r="Q24" s="33" t="str">
        <f t="shared" si="9"/>
        <v>内閣府のホームページをみて応募</v>
      </c>
      <c r="R24" s="22" t="str">
        <f t="shared" si="10"/>
        <v>✓</v>
      </c>
      <c r="S24" s="22" t="str">
        <f t="shared" ref="S24" si="32">IF(S23="","",S23)</f>
        <v>✓</v>
      </c>
      <c r="T24" s="24"/>
    </row>
    <row r="25" spans="1:20" ht="21.75" customHeight="1" x14ac:dyDescent="0.45">
      <c r="A25" s="2">
        <v>24</v>
      </c>
      <c r="B25" s="25"/>
      <c r="C25" s="25"/>
      <c r="D25" s="76"/>
      <c r="E25" s="35" t="str">
        <f t="shared" si="0"/>
        <v/>
      </c>
      <c r="F25" s="25"/>
      <c r="G25" s="26" t="str">
        <f>IF(F25="","",VLOOKUP(F25,入力規則リスト!B:C,2,FALSE))</f>
        <v/>
      </c>
      <c r="H25" s="26" t="str">
        <f t="shared" si="11"/>
        <v>○○市立○○小学校</v>
      </c>
      <c r="I25" s="26" t="str">
        <f t="shared" si="1"/>
        <v>○○○-○○○○</v>
      </c>
      <c r="J25" s="26" t="str">
        <f t="shared" si="2"/>
        <v>東京都</v>
      </c>
      <c r="K25" s="27" t="str">
        <f t="shared" si="3"/>
        <v>○○市○○123-1</v>
      </c>
      <c r="L25" s="27" t="str">
        <f t="shared" si="4"/>
        <v>○○○-○○○○-○○○○</v>
      </c>
      <c r="M25" s="27" t="str">
        <f t="shared" si="5"/>
        <v>○○○-○○○○-○○○○</v>
      </c>
      <c r="N25" s="72" t="str">
        <f t="shared" si="6"/>
        <v>○○○○＠○○.○○.jp</v>
      </c>
      <c r="O25" s="27" t="str">
        <f t="shared" si="7"/>
        <v>○○　○○</v>
      </c>
      <c r="P25" s="27" t="str">
        <f t="shared" si="8"/>
        <v>④その他</v>
      </c>
      <c r="Q25" s="33" t="str">
        <f t="shared" si="9"/>
        <v>内閣府のホームページをみて応募</v>
      </c>
      <c r="R25" s="22" t="str">
        <f t="shared" si="10"/>
        <v>✓</v>
      </c>
      <c r="S25" s="22" t="str">
        <f t="shared" ref="S25" si="33">IF(S24="","",S24)</f>
        <v>✓</v>
      </c>
      <c r="T25" s="24"/>
    </row>
    <row r="26" spans="1:20" ht="21.75" customHeight="1" x14ac:dyDescent="0.45">
      <c r="A26" s="2">
        <v>25</v>
      </c>
      <c r="B26" s="25"/>
      <c r="C26" s="25"/>
      <c r="D26" s="76"/>
      <c r="E26" s="35" t="str">
        <f t="shared" si="0"/>
        <v/>
      </c>
      <c r="F26" s="25"/>
      <c r="G26" s="26" t="str">
        <f>IF(F26="","",VLOOKUP(F26,入力規則リスト!B:C,2,FALSE))</f>
        <v/>
      </c>
      <c r="H26" s="26" t="str">
        <f t="shared" si="11"/>
        <v>○○市立○○小学校</v>
      </c>
      <c r="I26" s="26" t="str">
        <f t="shared" si="1"/>
        <v>○○○-○○○○</v>
      </c>
      <c r="J26" s="26" t="str">
        <f t="shared" si="2"/>
        <v>東京都</v>
      </c>
      <c r="K26" s="27" t="str">
        <f t="shared" si="3"/>
        <v>○○市○○123-1</v>
      </c>
      <c r="L26" s="27" t="str">
        <f t="shared" si="4"/>
        <v>○○○-○○○○-○○○○</v>
      </c>
      <c r="M26" s="27" t="str">
        <f t="shared" si="5"/>
        <v>○○○-○○○○-○○○○</v>
      </c>
      <c r="N26" s="72" t="str">
        <f t="shared" si="6"/>
        <v>○○○○＠○○.○○.jp</v>
      </c>
      <c r="O26" s="27" t="str">
        <f t="shared" si="7"/>
        <v>○○　○○</v>
      </c>
      <c r="P26" s="27" t="str">
        <f t="shared" si="8"/>
        <v>④その他</v>
      </c>
      <c r="Q26" s="33" t="str">
        <f t="shared" si="9"/>
        <v>内閣府のホームページをみて応募</v>
      </c>
      <c r="R26" s="22" t="str">
        <f t="shared" si="10"/>
        <v>✓</v>
      </c>
      <c r="S26" s="22" t="str">
        <f t="shared" ref="S26" si="34">IF(S25="","",S25)</f>
        <v>✓</v>
      </c>
      <c r="T26" s="24"/>
    </row>
    <row r="27" spans="1:20" ht="21.75" customHeight="1" x14ac:dyDescent="0.45">
      <c r="A27" s="2">
        <v>26</v>
      </c>
      <c r="B27" s="25"/>
      <c r="C27" s="25"/>
      <c r="D27" s="76"/>
      <c r="E27" s="35" t="str">
        <f t="shared" si="0"/>
        <v/>
      </c>
      <c r="F27" s="25"/>
      <c r="G27" s="26" t="str">
        <f>IF(F27="","",VLOOKUP(F27,入力規則リスト!B:C,2,FALSE))</f>
        <v/>
      </c>
      <c r="H27" s="26" t="str">
        <f t="shared" si="11"/>
        <v>○○市立○○小学校</v>
      </c>
      <c r="I27" s="26" t="str">
        <f t="shared" si="1"/>
        <v>○○○-○○○○</v>
      </c>
      <c r="J27" s="26" t="str">
        <f t="shared" si="2"/>
        <v>東京都</v>
      </c>
      <c r="K27" s="27" t="str">
        <f t="shared" si="3"/>
        <v>○○市○○123-1</v>
      </c>
      <c r="L27" s="27" t="str">
        <f t="shared" si="4"/>
        <v>○○○-○○○○-○○○○</v>
      </c>
      <c r="M27" s="27" t="str">
        <f t="shared" si="5"/>
        <v>○○○-○○○○-○○○○</v>
      </c>
      <c r="N27" s="72" t="str">
        <f t="shared" si="6"/>
        <v>○○○○＠○○.○○.jp</v>
      </c>
      <c r="O27" s="27" t="str">
        <f t="shared" si="7"/>
        <v>○○　○○</v>
      </c>
      <c r="P27" s="27" t="str">
        <f t="shared" si="8"/>
        <v>④その他</v>
      </c>
      <c r="Q27" s="33" t="str">
        <f t="shared" si="9"/>
        <v>内閣府のホームページをみて応募</v>
      </c>
      <c r="R27" s="22" t="str">
        <f t="shared" si="10"/>
        <v>✓</v>
      </c>
      <c r="S27" s="22" t="str">
        <f t="shared" ref="S27" si="35">IF(S26="","",S26)</f>
        <v>✓</v>
      </c>
      <c r="T27" s="24"/>
    </row>
    <row r="28" spans="1:20" ht="21.75" customHeight="1" x14ac:dyDescent="0.45">
      <c r="A28" s="2">
        <v>27</v>
      </c>
      <c r="B28" s="25"/>
      <c r="C28" s="25"/>
      <c r="D28" s="76"/>
      <c r="E28" s="35" t="str">
        <f t="shared" si="0"/>
        <v/>
      </c>
      <c r="F28" s="25"/>
      <c r="G28" s="26" t="str">
        <f>IF(F28="","",VLOOKUP(F28,入力規則リスト!B:C,2,FALSE))</f>
        <v/>
      </c>
      <c r="H28" s="26" t="str">
        <f t="shared" si="11"/>
        <v>○○市立○○小学校</v>
      </c>
      <c r="I28" s="26" t="str">
        <f t="shared" si="1"/>
        <v>○○○-○○○○</v>
      </c>
      <c r="J28" s="26" t="str">
        <f t="shared" si="2"/>
        <v>東京都</v>
      </c>
      <c r="K28" s="27" t="str">
        <f t="shared" si="3"/>
        <v>○○市○○123-1</v>
      </c>
      <c r="L28" s="27" t="str">
        <f t="shared" si="4"/>
        <v>○○○-○○○○-○○○○</v>
      </c>
      <c r="M28" s="27" t="str">
        <f t="shared" si="5"/>
        <v>○○○-○○○○-○○○○</v>
      </c>
      <c r="N28" s="72" t="str">
        <f t="shared" si="6"/>
        <v>○○○○＠○○.○○.jp</v>
      </c>
      <c r="O28" s="27" t="str">
        <f t="shared" si="7"/>
        <v>○○　○○</v>
      </c>
      <c r="P28" s="27" t="str">
        <f t="shared" si="8"/>
        <v>④その他</v>
      </c>
      <c r="Q28" s="33" t="str">
        <f t="shared" si="9"/>
        <v>内閣府のホームページをみて応募</v>
      </c>
      <c r="R28" s="22" t="str">
        <f t="shared" si="10"/>
        <v>✓</v>
      </c>
      <c r="S28" s="22" t="str">
        <f t="shared" ref="S28" si="36">IF(S27="","",S27)</f>
        <v>✓</v>
      </c>
      <c r="T28" s="24"/>
    </row>
    <row r="29" spans="1:20" ht="21.75" customHeight="1" x14ac:dyDescent="0.45">
      <c r="A29" s="2">
        <v>28</v>
      </c>
      <c r="B29" s="25"/>
      <c r="C29" s="25"/>
      <c r="D29" s="76"/>
      <c r="E29" s="35" t="str">
        <f t="shared" si="0"/>
        <v/>
      </c>
      <c r="F29" s="25"/>
      <c r="G29" s="26" t="str">
        <f>IF(F29="","",VLOOKUP(F29,入力規則リスト!B:C,2,FALSE))</f>
        <v/>
      </c>
      <c r="H29" s="26" t="str">
        <f t="shared" si="11"/>
        <v>○○市立○○小学校</v>
      </c>
      <c r="I29" s="26" t="str">
        <f t="shared" si="1"/>
        <v>○○○-○○○○</v>
      </c>
      <c r="J29" s="26" t="str">
        <f t="shared" si="2"/>
        <v>東京都</v>
      </c>
      <c r="K29" s="27" t="str">
        <f t="shared" si="3"/>
        <v>○○市○○123-1</v>
      </c>
      <c r="L29" s="27" t="str">
        <f t="shared" si="4"/>
        <v>○○○-○○○○-○○○○</v>
      </c>
      <c r="M29" s="27" t="str">
        <f t="shared" si="5"/>
        <v>○○○-○○○○-○○○○</v>
      </c>
      <c r="N29" s="72" t="str">
        <f t="shared" si="6"/>
        <v>○○○○＠○○.○○.jp</v>
      </c>
      <c r="O29" s="27" t="str">
        <f t="shared" si="7"/>
        <v>○○　○○</v>
      </c>
      <c r="P29" s="27" t="str">
        <f t="shared" si="8"/>
        <v>④その他</v>
      </c>
      <c r="Q29" s="33" t="str">
        <f t="shared" si="9"/>
        <v>内閣府のホームページをみて応募</v>
      </c>
      <c r="R29" s="22" t="str">
        <f t="shared" si="10"/>
        <v>✓</v>
      </c>
      <c r="S29" s="22" t="str">
        <f t="shared" ref="S29" si="37">IF(S28="","",S28)</f>
        <v>✓</v>
      </c>
      <c r="T29" s="24"/>
    </row>
    <row r="30" spans="1:20" ht="21.75" customHeight="1" x14ac:dyDescent="0.45">
      <c r="A30" s="2">
        <v>29</v>
      </c>
      <c r="B30" s="25"/>
      <c r="C30" s="25"/>
      <c r="D30" s="76"/>
      <c r="E30" s="35" t="str">
        <f t="shared" si="0"/>
        <v/>
      </c>
      <c r="F30" s="25"/>
      <c r="G30" s="26" t="str">
        <f>IF(F30="","",VLOOKUP(F30,入力規則リスト!B:C,2,FALSE))</f>
        <v/>
      </c>
      <c r="H30" s="26" t="str">
        <f t="shared" ref="H30:H51" si="38">IF(H29="","",H29)</f>
        <v>○○市立○○小学校</v>
      </c>
      <c r="I30" s="26" t="str">
        <f t="shared" ref="I30:I51" si="39">IF(I29="","",I29)</f>
        <v>○○○-○○○○</v>
      </c>
      <c r="J30" s="26" t="str">
        <f t="shared" ref="J30:J51" si="40">IF(J29="","",J29)</f>
        <v>東京都</v>
      </c>
      <c r="K30" s="27" t="str">
        <f t="shared" ref="K30:K51" si="41">IF(K29="","",K29)</f>
        <v>○○市○○123-1</v>
      </c>
      <c r="L30" s="27" t="str">
        <f t="shared" ref="L30:L51" si="42">IF(L29="","",L29)</f>
        <v>○○○-○○○○-○○○○</v>
      </c>
      <c r="M30" s="27" t="str">
        <f t="shared" ref="M30:M51" si="43">IF(M29="","",M29)</f>
        <v>○○○-○○○○-○○○○</v>
      </c>
      <c r="N30" s="72" t="str">
        <f t="shared" ref="N30:N51" si="44">IF(N29="","",N29)</f>
        <v>○○○○＠○○.○○.jp</v>
      </c>
      <c r="O30" s="27" t="str">
        <f t="shared" ref="O30:O51" si="45">IF(O29="","",O29)</f>
        <v>○○　○○</v>
      </c>
      <c r="P30" s="27" t="str">
        <f t="shared" ref="P30:P51" si="46">IF(P29="","",P29)</f>
        <v>④その他</v>
      </c>
      <c r="Q30" s="33" t="str">
        <f t="shared" ref="Q30:S51" si="47">IF(Q29="","",Q29)</f>
        <v>内閣府のホームページをみて応募</v>
      </c>
      <c r="R30" s="22" t="str">
        <f t="shared" si="10"/>
        <v>✓</v>
      </c>
      <c r="S30" s="22" t="str">
        <f t="shared" si="47"/>
        <v>✓</v>
      </c>
      <c r="T30" s="24"/>
    </row>
    <row r="31" spans="1:20" ht="21.75" customHeight="1" x14ac:dyDescent="0.45">
      <c r="A31" s="2">
        <v>30</v>
      </c>
      <c r="B31" s="25"/>
      <c r="C31" s="25"/>
      <c r="D31" s="76"/>
      <c r="E31" s="35" t="str">
        <f t="shared" si="0"/>
        <v/>
      </c>
      <c r="F31" s="25"/>
      <c r="G31" s="26" t="str">
        <f>IF(F31="","",VLOOKUP(F31,入力規則リスト!B:C,2,FALSE))</f>
        <v/>
      </c>
      <c r="H31" s="26" t="str">
        <f t="shared" si="38"/>
        <v>○○市立○○小学校</v>
      </c>
      <c r="I31" s="26" t="str">
        <f t="shared" si="39"/>
        <v>○○○-○○○○</v>
      </c>
      <c r="J31" s="26" t="str">
        <f t="shared" si="40"/>
        <v>東京都</v>
      </c>
      <c r="K31" s="27" t="str">
        <f t="shared" si="41"/>
        <v>○○市○○123-1</v>
      </c>
      <c r="L31" s="27" t="str">
        <f t="shared" si="42"/>
        <v>○○○-○○○○-○○○○</v>
      </c>
      <c r="M31" s="27" t="str">
        <f t="shared" si="43"/>
        <v>○○○-○○○○-○○○○</v>
      </c>
      <c r="N31" s="72" t="str">
        <f t="shared" si="44"/>
        <v>○○○○＠○○.○○.jp</v>
      </c>
      <c r="O31" s="27" t="str">
        <f t="shared" si="45"/>
        <v>○○　○○</v>
      </c>
      <c r="P31" s="27" t="str">
        <f t="shared" si="46"/>
        <v>④その他</v>
      </c>
      <c r="Q31" s="33" t="str">
        <f t="shared" si="47"/>
        <v>内閣府のホームページをみて応募</v>
      </c>
      <c r="R31" s="22" t="str">
        <f t="shared" si="10"/>
        <v>✓</v>
      </c>
      <c r="S31" s="22" t="str">
        <f t="shared" si="47"/>
        <v>✓</v>
      </c>
      <c r="T31" s="24"/>
    </row>
    <row r="32" spans="1:20" ht="21.75" customHeight="1" x14ac:dyDescent="0.45">
      <c r="A32" s="2">
        <v>31</v>
      </c>
      <c r="B32" s="25"/>
      <c r="C32" s="25"/>
      <c r="D32" s="76"/>
      <c r="E32" s="35" t="str">
        <f t="shared" si="0"/>
        <v/>
      </c>
      <c r="F32" s="25"/>
      <c r="G32" s="26" t="str">
        <f>IF(F32="","",VLOOKUP(F32,入力規則リスト!B:C,2,FALSE))</f>
        <v/>
      </c>
      <c r="H32" s="26" t="str">
        <f t="shared" si="38"/>
        <v>○○市立○○小学校</v>
      </c>
      <c r="I32" s="26" t="str">
        <f t="shared" si="39"/>
        <v>○○○-○○○○</v>
      </c>
      <c r="J32" s="26" t="str">
        <f t="shared" si="40"/>
        <v>東京都</v>
      </c>
      <c r="K32" s="27" t="str">
        <f t="shared" si="41"/>
        <v>○○市○○123-1</v>
      </c>
      <c r="L32" s="27" t="str">
        <f t="shared" si="42"/>
        <v>○○○-○○○○-○○○○</v>
      </c>
      <c r="M32" s="27" t="str">
        <f t="shared" si="43"/>
        <v>○○○-○○○○-○○○○</v>
      </c>
      <c r="N32" s="72" t="str">
        <f t="shared" si="44"/>
        <v>○○○○＠○○.○○.jp</v>
      </c>
      <c r="O32" s="27" t="str">
        <f t="shared" si="45"/>
        <v>○○　○○</v>
      </c>
      <c r="P32" s="27" t="str">
        <f t="shared" si="46"/>
        <v>④その他</v>
      </c>
      <c r="Q32" s="33" t="str">
        <f t="shared" si="47"/>
        <v>内閣府のホームページをみて応募</v>
      </c>
      <c r="R32" s="22" t="str">
        <f t="shared" si="10"/>
        <v>✓</v>
      </c>
      <c r="S32" s="22" t="str">
        <f t="shared" si="47"/>
        <v>✓</v>
      </c>
      <c r="T32" s="24"/>
    </row>
    <row r="33" spans="1:20" ht="21.75" customHeight="1" x14ac:dyDescent="0.45">
      <c r="A33" s="2">
        <v>32</v>
      </c>
      <c r="B33" s="25"/>
      <c r="C33" s="25"/>
      <c r="D33" s="76"/>
      <c r="E33" s="35" t="str">
        <f t="shared" si="0"/>
        <v/>
      </c>
      <c r="F33" s="25"/>
      <c r="G33" s="26" t="str">
        <f>IF(F33="","",VLOOKUP(F33,入力規則リスト!B:C,2,FALSE))</f>
        <v/>
      </c>
      <c r="H33" s="26" t="str">
        <f t="shared" si="38"/>
        <v>○○市立○○小学校</v>
      </c>
      <c r="I33" s="26" t="str">
        <f t="shared" si="39"/>
        <v>○○○-○○○○</v>
      </c>
      <c r="J33" s="26" t="str">
        <f t="shared" si="40"/>
        <v>東京都</v>
      </c>
      <c r="K33" s="27" t="str">
        <f t="shared" si="41"/>
        <v>○○市○○123-1</v>
      </c>
      <c r="L33" s="27" t="str">
        <f t="shared" si="42"/>
        <v>○○○-○○○○-○○○○</v>
      </c>
      <c r="M33" s="27" t="str">
        <f t="shared" si="43"/>
        <v>○○○-○○○○-○○○○</v>
      </c>
      <c r="N33" s="72" t="str">
        <f t="shared" si="44"/>
        <v>○○○○＠○○.○○.jp</v>
      </c>
      <c r="O33" s="27" t="str">
        <f t="shared" si="45"/>
        <v>○○　○○</v>
      </c>
      <c r="P33" s="27" t="str">
        <f t="shared" si="46"/>
        <v>④その他</v>
      </c>
      <c r="Q33" s="33" t="str">
        <f t="shared" si="47"/>
        <v>内閣府のホームページをみて応募</v>
      </c>
      <c r="R33" s="22" t="str">
        <f t="shared" si="10"/>
        <v>✓</v>
      </c>
      <c r="S33" s="22" t="str">
        <f t="shared" si="47"/>
        <v>✓</v>
      </c>
      <c r="T33" s="24"/>
    </row>
    <row r="34" spans="1:20" ht="21.75" customHeight="1" x14ac:dyDescent="0.45">
      <c r="A34" s="2">
        <v>33</v>
      </c>
      <c r="B34" s="25"/>
      <c r="C34" s="25"/>
      <c r="D34" s="76"/>
      <c r="E34" s="35" t="str">
        <f t="shared" si="0"/>
        <v/>
      </c>
      <c r="F34" s="25"/>
      <c r="G34" s="26" t="str">
        <f>IF(F34="","",VLOOKUP(F34,入力規則リスト!B:C,2,FALSE))</f>
        <v/>
      </c>
      <c r="H34" s="26" t="str">
        <f t="shared" si="38"/>
        <v>○○市立○○小学校</v>
      </c>
      <c r="I34" s="26" t="str">
        <f t="shared" si="39"/>
        <v>○○○-○○○○</v>
      </c>
      <c r="J34" s="26" t="str">
        <f t="shared" si="40"/>
        <v>東京都</v>
      </c>
      <c r="K34" s="27" t="str">
        <f t="shared" si="41"/>
        <v>○○市○○123-1</v>
      </c>
      <c r="L34" s="27" t="str">
        <f t="shared" si="42"/>
        <v>○○○-○○○○-○○○○</v>
      </c>
      <c r="M34" s="27" t="str">
        <f t="shared" si="43"/>
        <v>○○○-○○○○-○○○○</v>
      </c>
      <c r="N34" s="72" t="str">
        <f t="shared" si="44"/>
        <v>○○○○＠○○.○○.jp</v>
      </c>
      <c r="O34" s="27" t="str">
        <f t="shared" si="45"/>
        <v>○○　○○</v>
      </c>
      <c r="P34" s="27" t="str">
        <f t="shared" si="46"/>
        <v>④その他</v>
      </c>
      <c r="Q34" s="33" t="str">
        <f t="shared" si="47"/>
        <v>内閣府のホームページをみて応募</v>
      </c>
      <c r="R34" s="22" t="str">
        <f t="shared" si="10"/>
        <v>✓</v>
      </c>
      <c r="S34" s="22" t="str">
        <f t="shared" si="47"/>
        <v>✓</v>
      </c>
      <c r="T34" s="24"/>
    </row>
    <row r="35" spans="1:20" ht="21.75" customHeight="1" x14ac:dyDescent="0.45">
      <c r="A35" s="2">
        <v>34</v>
      </c>
      <c r="B35" s="25"/>
      <c r="C35" s="25"/>
      <c r="D35" s="76"/>
      <c r="E35" s="35" t="str">
        <f t="shared" si="0"/>
        <v/>
      </c>
      <c r="F35" s="25"/>
      <c r="G35" s="26" t="str">
        <f>IF(F35="","",VLOOKUP(F35,入力規則リスト!B:C,2,FALSE))</f>
        <v/>
      </c>
      <c r="H35" s="26" t="str">
        <f t="shared" si="38"/>
        <v>○○市立○○小学校</v>
      </c>
      <c r="I35" s="26" t="str">
        <f t="shared" si="39"/>
        <v>○○○-○○○○</v>
      </c>
      <c r="J35" s="26" t="str">
        <f t="shared" si="40"/>
        <v>東京都</v>
      </c>
      <c r="K35" s="27" t="str">
        <f t="shared" si="41"/>
        <v>○○市○○123-1</v>
      </c>
      <c r="L35" s="27" t="str">
        <f t="shared" si="42"/>
        <v>○○○-○○○○-○○○○</v>
      </c>
      <c r="M35" s="27" t="str">
        <f t="shared" si="43"/>
        <v>○○○-○○○○-○○○○</v>
      </c>
      <c r="N35" s="72" t="str">
        <f t="shared" si="44"/>
        <v>○○○○＠○○.○○.jp</v>
      </c>
      <c r="O35" s="27" t="str">
        <f t="shared" si="45"/>
        <v>○○　○○</v>
      </c>
      <c r="P35" s="27" t="str">
        <f t="shared" si="46"/>
        <v>④その他</v>
      </c>
      <c r="Q35" s="33" t="str">
        <f t="shared" si="47"/>
        <v>内閣府のホームページをみて応募</v>
      </c>
      <c r="R35" s="22" t="str">
        <f t="shared" si="47"/>
        <v>✓</v>
      </c>
      <c r="S35" s="22" t="str">
        <f t="shared" si="47"/>
        <v>✓</v>
      </c>
      <c r="T35" s="24"/>
    </row>
    <row r="36" spans="1:20" ht="21.75" customHeight="1" x14ac:dyDescent="0.45">
      <c r="A36" s="2">
        <v>35</v>
      </c>
      <c r="B36" s="25"/>
      <c r="C36" s="25"/>
      <c r="D36" s="76"/>
      <c r="E36" s="35" t="str">
        <f t="shared" si="0"/>
        <v/>
      </c>
      <c r="F36" s="25"/>
      <c r="G36" s="26" t="str">
        <f>IF(F36="","",VLOOKUP(F36,入力規則リスト!B:C,2,FALSE))</f>
        <v/>
      </c>
      <c r="H36" s="26" t="str">
        <f t="shared" si="38"/>
        <v>○○市立○○小学校</v>
      </c>
      <c r="I36" s="26" t="str">
        <f t="shared" si="39"/>
        <v>○○○-○○○○</v>
      </c>
      <c r="J36" s="26" t="str">
        <f t="shared" si="40"/>
        <v>東京都</v>
      </c>
      <c r="K36" s="27" t="str">
        <f t="shared" si="41"/>
        <v>○○市○○123-1</v>
      </c>
      <c r="L36" s="27" t="str">
        <f t="shared" si="42"/>
        <v>○○○-○○○○-○○○○</v>
      </c>
      <c r="M36" s="27" t="str">
        <f t="shared" si="43"/>
        <v>○○○-○○○○-○○○○</v>
      </c>
      <c r="N36" s="72" t="str">
        <f t="shared" si="44"/>
        <v>○○○○＠○○.○○.jp</v>
      </c>
      <c r="O36" s="27" t="str">
        <f t="shared" si="45"/>
        <v>○○　○○</v>
      </c>
      <c r="P36" s="27" t="str">
        <f t="shared" si="46"/>
        <v>④その他</v>
      </c>
      <c r="Q36" s="33" t="str">
        <f t="shared" si="47"/>
        <v>内閣府のホームページをみて応募</v>
      </c>
      <c r="R36" s="22" t="str">
        <f t="shared" si="47"/>
        <v>✓</v>
      </c>
      <c r="S36" s="22" t="str">
        <f t="shared" si="47"/>
        <v>✓</v>
      </c>
      <c r="T36" s="24"/>
    </row>
    <row r="37" spans="1:20" ht="21.75" customHeight="1" x14ac:dyDescent="0.45">
      <c r="A37" s="2">
        <v>36</v>
      </c>
      <c r="B37" s="25"/>
      <c r="C37" s="25"/>
      <c r="D37" s="76"/>
      <c r="E37" s="35" t="str">
        <f t="shared" si="0"/>
        <v/>
      </c>
      <c r="F37" s="25"/>
      <c r="G37" s="26" t="str">
        <f>IF(F37="","",VLOOKUP(F37,入力規則リスト!B:C,2,FALSE))</f>
        <v/>
      </c>
      <c r="H37" s="26" t="str">
        <f t="shared" si="38"/>
        <v>○○市立○○小学校</v>
      </c>
      <c r="I37" s="26" t="str">
        <f t="shared" si="39"/>
        <v>○○○-○○○○</v>
      </c>
      <c r="J37" s="26" t="str">
        <f t="shared" si="40"/>
        <v>東京都</v>
      </c>
      <c r="K37" s="27" t="str">
        <f t="shared" si="41"/>
        <v>○○市○○123-1</v>
      </c>
      <c r="L37" s="27" t="str">
        <f t="shared" si="42"/>
        <v>○○○-○○○○-○○○○</v>
      </c>
      <c r="M37" s="27" t="str">
        <f t="shared" si="43"/>
        <v>○○○-○○○○-○○○○</v>
      </c>
      <c r="N37" s="72" t="str">
        <f t="shared" si="44"/>
        <v>○○○○＠○○.○○.jp</v>
      </c>
      <c r="O37" s="27" t="str">
        <f t="shared" si="45"/>
        <v>○○　○○</v>
      </c>
      <c r="P37" s="27" t="str">
        <f t="shared" si="46"/>
        <v>④その他</v>
      </c>
      <c r="Q37" s="33" t="str">
        <f t="shared" si="47"/>
        <v>内閣府のホームページをみて応募</v>
      </c>
      <c r="R37" s="22" t="str">
        <f t="shared" si="47"/>
        <v>✓</v>
      </c>
      <c r="S37" s="22" t="str">
        <f t="shared" si="47"/>
        <v>✓</v>
      </c>
      <c r="T37" s="24"/>
    </row>
    <row r="38" spans="1:20" ht="21.75" customHeight="1" x14ac:dyDescent="0.45">
      <c r="A38" s="2">
        <v>37</v>
      </c>
      <c r="B38" s="25"/>
      <c r="C38" s="25"/>
      <c r="D38" s="76"/>
      <c r="E38" s="35" t="str">
        <f t="shared" si="0"/>
        <v/>
      </c>
      <c r="F38" s="25"/>
      <c r="G38" s="26" t="str">
        <f>IF(F38="","",VLOOKUP(F38,入力規則リスト!B:C,2,FALSE))</f>
        <v/>
      </c>
      <c r="H38" s="26" t="str">
        <f t="shared" si="38"/>
        <v>○○市立○○小学校</v>
      </c>
      <c r="I38" s="26" t="str">
        <f t="shared" si="39"/>
        <v>○○○-○○○○</v>
      </c>
      <c r="J38" s="26" t="str">
        <f t="shared" si="40"/>
        <v>東京都</v>
      </c>
      <c r="K38" s="27" t="str">
        <f t="shared" si="41"/>
        <v>○○市○○123-1</v>
      </c>
      <c r="L38" s="27" t="str">
        <f t="shared" si="42"/>
        <v>○○○-○○○○-○○○○</v>
      </c>
      <c r="M38" s="27" t="str">
        <f t="shared" si="43"/>
        <v>○○○-○○○○-○○○○</v>
      </c>
      <c r="N38" s="72" t="str">
        <f t="shared" si="44"/>
        <v>○○○○＠○○.○○.jp</v>
      </c>
      <c r="O38" s="27" t="str">
        <f t="shared" si="45"/>
        <v>○○　○○</v>
      </c>
      <c r="P38" s="27" t="str">
        <f t="shared" si="46"/>
        <v>④その他</v>
      </c>
      <c r="Q38" s="33" t="str">
        <f t="shared" si="47"/>
        <v>内閣府のホームページをみて応募</v>
      </c>
      <c r="R38" s="22" t="str">
        <f t="shared" si="47"/>
        <v>✓</v>
      </c>
      <c r="S38" s="22" t="str">
        <f t="shared" si="47"/>
        <v>✓</v>
      </c>
      <c r="T38" s="24"/>
    </row>
    <row r="39" spans="1:20" ht="21.75" customHeight="1" x14ac:dyDescent="0.45">
      <c r="A39" s="2">
        <v>38</v>
      </c>
      <c r="B39" s="25"/>
      <c r="C39" s="25"/>
      <c r="D39" s="76"/>
      <c r="E39" s="35" t="str">
        <f t="shared" si="0"/>
        <v/>
      </c>
      <c r="F39" s="25"/>
      <c r="G39" s="26" t="str">
        <f>IF(F39="","",VLOOKUP(F39,入力規則リスト!B:C,2,FALSE))</f>
        <v/>
      </c>
      <c r="H39" s="26" t="str">
        <f t="shared" si="38"/>
        <v>○○市立○○小学校</v>
      </c>
      <c r="I39" s="26" t="str">
        <f t="shared" si="39"/>
        <v>○○○-○○○○</v>
      </c>
      <c r="J39" s="26" t="str">
        <f t="shared" si="40"/>
        <v>東京都</v>
      </c>
      <c r="K39" s="27" t="str">
        <f t="shared" si="41"/>
        <v>○○市○○123-1</v>
      </c>
      <c r="L39" s="27" t="str">
        <f t="shared" si="42"/>
        <v>○○○-○○○○-○○○○</v>
      </c>
      <c r="M39" s="27" t="str">
        <f t="shared" si="43"/>
        <v>○○○-○○○○-○○○○</v>
      </c>
      <c r="N39" s="72" t="str">
        <f t="shared" si="44"/>
        <v>○○○○＠○○.○○.jp</v>
      </c>
      <c r="O39" s="27" t="str">
        <f t="shared" si="45"/>
        <v>○○　○○</v>
      </c>
      <c r="P39" s="27" t="str">
        <f t="shared" si="46"/>
        <v>④その他</v>
      </c>
      <c r="Q39" s="33" t="str">
        <f t="shared" si="47"/>
        <v>内閣府のホームページをみて応募</v>
      </c>
      <c r="R39" s="22" t="str">
        <f t="shared" si="47"/>
        <v>✓</v>
      </c>
      <c r="S39" s="22" t="str">
        <f t="shared" si="47"/>
        <v>✓</v>
      </c>
      <c r="T39" s="24"/>
    </row>
    <row r="40" spans="1:20" ht="21.75" customHeight="1" x14ac:dyDescent="0.45">
      <c r="A40" s="2">
        <v>39</v>
      </c>
      <c r="B40" s="25"/>
      <c r="C40" s="25"/>
      <c r="D40" s="76"/>
      <c r="E40" s="35" t="str">
        <f t="shared" si="0"/>
        <v/>
      </c>
      <c r="F40" s="25"/>
      <c r="G40" s="26" t="str">
        <f>IF(F40="","",VLOOKUP(F40,入力規則リスト!B:C,2,FALSE))</f>
        <v/>
      </c>
      <c r="H40" s="26" t="str">
        <f t="shared" si="38"/>
        <v>○○市立○○小学校</v>
      </c>
      <c r="I40" s="26" t="str">
        <f t="shared" si="39"/>
        <v>○○○-○○○○</v>
      </c>
      <c r="J40" s="26" t="str">
        <f t="shared" si="40"/>
        <v>東京都</v>
      </c>
      <c r="K40" s="27" t="str">
        <f t="shared" si="41"/>
        <v>○○市○○123-1</v>
      </c>
      <c r="L40" s="27" t="str">
        <f t="shared" si="42"/>
        <v>○○○-○○○○-○○○○</v>
      </c>
      <c r="M40" s="27" t="str">
        <f t="shared" si="43"/>
        <v>○○○-○○○○-○○○○</v>
      </c>
      <c r="N40" s="72" t="str">
        <f t="shared" si="44"/>
        <v>○○○○＠○○.○○.jp</v>
      </c>
      <c r="O40" s="27" t="str">
        <f t="shared" si="45"/>
        <v>○○　○○</v>
      </c>
      <c r="P40" s="27" t="str">
        <f t="shared" si="46"/>
        <v>④その他</v>
      </c>
      <c r="Q40" s="33" t="str">
        <f t="shared" si="47"/>
        <v>内閣府のホームページをみて応募</v>
      </c>
      <c r="R40" s="22" t="str">
        <f t="shared" si="47"/>
        <v>✓</v>
      </c>
      <c r="S40" s="22" t="str">
        <f t="shared" si="47"/>
        <v>✓</v>
      </c>
      <c r="T40" s="24"/>
    </row>
    <row r="41" spans="1:20" ht="21.75" customHeight="1" x14ac:dyDescent="0.45">
      <c r="A41" s="2">
        <v>40</v>
      </c>
      <c r="B41" s="25"/>
      <c r="C41" s="25"/>
      <c r="D41" s="76"/>
      <c r="E41" s="35" t="str">
        <f t="shared" si="0"/>
        <v/>
      </c>
      <c r="F41" s="25"/>
      <c r="G41" s="26" t="str">
        <f>IF(F41="","",VLOOKUP(F41,入力規則リスト!B:C,2,FALSE))</f>
        <v/>
      </c>
      <c r="H41" s="26" t="str">
        <f t="shared" si="38"/>
        <v>○○市立○○小学校</v>
      </c>
      <c r="I41" s="26" t="str">
        <f t="shared" si="39"/>
        <v>○○○-○○○○</v>
      </c>
      <c r="J41" s="26" t="str">
        <f t="shared" si="40"/>
        <v>東京都</v>
      </c>
      <c r="K41" s="27" t="str">
        <f t="shared" si="41"/>
        <v>○○市○○123-1</v>
      </c>
      <c r="L41" s="27" t="str">
        <f t="shared" si="42"/>
        <v>○○○-○○○○-○○○○</v>
      </c>
      <c r="M41" s="27" t="str">
        <f t="shared" si="43"/>
        <v>○○○-○○○○-○○○○</v>
      </c>
      <c r="N41" s="72" t="str">
        <f t="shared" si="44"/>
        <v>○○○○＠○○.○○.jp</v>
      </c>
      <c r="O41" s="27" t="str">
        <f t="shared" si="45"/>
        <v>○○　○○</v>
      </c>
      <c r="P41" s="27" t="str">
        <f t="shared" si="46"/>
        <v>④その他</v>
      </c>
      <c r="Q41" s="33" t="str">
        <f t="shared" si="47"/>
        <v>内閣府のホームページをみて応募</v>
      </c>
      <c r="R41" s="22" t="str">
        <f t="shared" si="47"/>
        <v>✓</v>
      </c>
      <c r="S41" s="22" t="str">
        <f t="shared" si="47"/>
        <v>✓</v>
      </c>
      <c r="T41" s="24"/>
    </row>
    <row r="42" spans="1:20" ht="21.75" customHeight="1" x14ac:dyDescent="0.45">
      <c r="A42" s="2">
        <v>41</v>
      </c>
      <c r="B42" s="25"/>
      <c r="C42" s="25"/>
      <c r="D42" s="76"/>
      <c r="E42" s="35" t="str">
        <f t="shared" si="0"/>
        <v/>
      </c>
      <c r="F42" s="25"/>
      <c r="G42" s="26" t="str">
        <f>IF(F42="","",VLOOKUP(F42,入力規則リスト!B:C,2,FALSE))</f>
        <v/>
      </c>
      <c r="H42" s="26" t="str">
        <f t="shared" si="38"/>
        <v>○○市立○○小学校</v>
      </c>
      <c r="I42" s="26" t="str">
        <f t="shared" si="39"/>
        <v>○○○-○○○○</v>
      </c>
      <c r="J42" s="26" t="str">
        <f t="shared" si="40"/>
        <v>東京都</v>
      </c>
      <c r="K42" s="27" t="str">
        <f t="shared" si="41"/>
        <v>○○市○○123-1</v>
      </c>
      <c r="L42" s="27" t="str">
        <f t="shared" si="42"/>
        <v>○○○-○○○○-○○○○</v>
      </c>
      <c r="M42" s="27" t="str">
        <f t="shared" si="43"/>
        <v>○○○-○○○○-○○○○</v>
      </c>
      <c r="N42" s="72" t="str">
        <f t="shared" si="44"/>
        <v>○○○○＠○○.○○.jp</v>
      </c>
      <c r="O42" s="27" t="str">
        <f t="shared" si="45"/>
        <v>○○　○○</v>
      </c>
      <c r="P42" s="27" t="str">
        <f t="shared" si="46"/>
        <v>④その他</v>
      </c>
      <c r="Q42" s="33" t="str">
        <f t="shared" si="47"/>
        <v>内閣府のホームページをみて応募</v>
      </c>
      <c r="R42" s="22" t="str">
        <f t="shared" si="47"/>
        <v>✓</v>
      </c>
      <c r="S42" s="22" t="str">
        <f t="shared" si="47"/>
        <v>✓</v>
      </c>
      <c r="T42" s="24"/>
    </row>
    <row r="43" spans="1:20" ht="21.75" customHeight="1" x14ac:dyDescent="0.45">
      <c r="A43" s="2">
        <v>42</v>
      </c>
      <c r="B43" s="25"/>
      <c r="C43" s="25"/>
      <c r="D43" s="76"/>
      <c r="E43" s="35" t="str">
        <f t="shared" si="0"/>
        <v/>
      </c>
      <c r="F43" s="25"/>
      <c r="G43" s="26" t="str">
        <f>IF(F43="","",VLOOKUP(F43,入力規則リスト!B:C,2,FALSE))</f>
        <v/>
      </c>
      <c r="H43" s="26" t="str">
        <f t="shared" si="38"/>
        <v>○○市立○○小学校</v>
      </c>
      <c r="I43" s="26" t="str">
        <f t="shared" si="39"/>
        <v>○○○-○○○○</v>
      </c>
      <c r="J43" s="26" t="str">
        <f t="shared" si="40"/>
        <v>東京都</v>
      </c>
      <c r="K43" s="27" t="str">
        <f t="shared" si="41"/>
        <v>○○市○○123-1</v>
      </c>
      <c r="L43" s="27" t="str">
        <f t="shared" si="42"/>
        <v>○○○-○○○○-○○○○</v>
      </c>
      <c r="M43" s="27" t="str">
        <f t="shared" si="43"/>
        <v>○○○-○○○○-○○○○</v>
      </c>
      <c r="N43" s="72" t="str">
        <f t="shared" si="44"/>
        <v>○○○○＠○○.○○.jp</v>
      </c>
      <c r="O43" s="27" t="str">
        <f t="shared" si="45"/>
        <v>○○　○○</v>
      </c>
      <c r="P43" s="27" t="str">
        <f t="shared" si="46"/>
        <v>④その他</v>
      </c>
      <c r="Q43" s="33" t="str">
        <f t="shared" si="47"/>
        <v>内閣府のホームページをみて応募</v>
      </c>
      <c r="R43" s="22" t="str">
        <f t="shared" si="47"/>
        <v>✓</v>
      </c>
      <c r="S43" s="22" t="str">
        <f t="shared" si="47"/>
        <v>✓</v>
      </c>
      <c r="T43" s="24"/>
    </row>
    <row r="44" spans="1:20" ht="21.75" customHeight="1" x14ac:dyDescent="0.45">
      <c r="A44" s="2">
        <v>43</v>
      </c>
      <c r="B44" s="25"/>
      <c r="C44" s="25"/>
      <c r="D44" s="76"/>
      <c r="E44" s="35" t="str">
        <f t="shared" si="0"/>
        <v/>
      </c>
      <c r="F44" s="25"/>
      <c r="G44" s="26" t="str">
        <f>IF(F44="","",VLOOKUP(F44,入力規則リスト!B:C,2,FALSE))</f>
        <v/>
      </c>
      <c r="H44" s="26" t="str">
        <f t="shared" si="38"/>
        <v>○○市立○○小学校</v>
      </c>
      <c r="I44" s="26" t="str">
        <f t="shared" si="39"/>
        <v>○○○-○○○○</v>
      </c>
      <c r="J44" s="26" t="str">
        <f t="shared" si="40"/>
        <v>東京都</v>
      </c>
      <c r="K44" s="27" t="str">
        <f t="shared" si="41"/>
        <v>○○市○○123-1</v>
      </c>
      <c r="L44" s="27" t="str">
        <f t="shared" si="42"/>
        <v>○○○-○○○○-○○○○</v>
      </c>
      <c r="M44" s="27" t="str">
        <f t="shared" si="43"/>
        <v>○○○-○○○○-○○○○</v>
      </c>
      <c r="N44" s="72" t="str">
        <f t="shared" si="44"/>
        <v>○○○○＠○○.○○.jp</v>
      </c>
      <c r="O44" s="27" t="str">
        <f t="shared" si="45"/>
        <v>○○　○○</v>
      </c>
      <c r="P44" s="27" t="str">
        <f t="shared" si="46"/>
        <v>④その他</v>
      </c>
      <c r="Q44" s="33" t="str">
        <f t="shared" si="47"/>
        <v>内閣府のホームページをみて応募</v>
      </c>
      <c r="R44" s="22" t="str">
        <f t="shared" si="47"/>
        <v>✓</v>
      </c>
      <c r="S44" s="22" t="str">
        <f t="shared" si="47"/>
        <v>✓</v>
      </c>
      <c r="T44" s="24"/>
    </row>
    <row r="45" spans="1:20" ht="21.75" customHeight="1" x14ac:dyDescent="0.45">
      <c r="A45" s="2">
        <v>44</v>
      </c>
      <c r="B45" s="25"/>
      <c r="C45" s="25"/>
      <c r="D45" s="76"/>
      <c r="E45" s="35" t="str">
        <f t="shared" si="0"/>
        <v/>
      </c>
      <c r="F45" s="25"/>
      <c r="G45" s="26" t="str">
        <f>IF(F45="","",VLOOKUP(F45,入力規則リスト!B:C,2,FALSE))</f>
        <v/>
      </c>
      <c r="H45" s="26" t="str">
        <f t="shared" si="38"/>
        <v>○○市立○○小学校</v>
      </c>
      <c r="I45" s="26" t="str">
        <f t="shared" si="39"/>
        <v>○○○-○○○○</v>
      </c>
      <c r="J45" s="26" t="str">
        <f t="shared" si="40"/>
        <v>東京都</v>
      </c>
      <c r="K45" s="27" t="str">
        <f t="shared" si="41"/>
        <v>○○市○○123-1</v>
      </c>
      <c r="L45" s="27" t="str">
        <f t="shared" si="42"/>
        <v>○○○-○○○○-○○○○</v>
      </c>
      <c r="M45" s="27" t="str">
        <f t="shared" si="43"/>
        <v>○○○-○○○○-○○○○</v>
      </c>
      <c r="N45" s="72" t="str">
        <f t="shared" si="44"/>
        <v>○○○○＠○○.○○.jp</v>
      </c>
      <c r="O45" s="27" t="str">
        <f t="shared" si="45"/>
        <v>○○　○○</v>
      </c>
      <c r="P45" s="27" t="str">
        <f t="shared" si="46"/>
        <v>④その他</v>
      </c>
      <c r="Q45" s="33" t="str">
        <f t="shared" si="47"/>
        <v>内閣府のホームページをみて応募</v>
      </c>
      <c r="R45" s="22" t="str">
        <f t="shared" si="47"/>
        <v>✓</v>
      </c>
      <c r="S45" s="22" t="str">
        <f t="shared" si="47"/>
        <v>✓</v>
      </c>
      <c r="T45" s="24"/>
    </row>
    <row r="46" spans="1:20" ht="21.75" customHeight="1" x14ac:dyDescent="0.45">
      <c r="A46" s="2">
        <v>45</v>
      </c>
      <c r="B46" s="25"/>
      <c r="C46" s="25"/>
      <c r="D46" s="76"/>
      <c r="E46" s="35" t="str">
        <f t="shared" si="0"/>
        <v/>
      </c>
      <c r="F46" s="25"/>
      <c r="G46" s="26" t="str">
        <f>IF(F46="","",VLOOKUP(F46,入力規則リスト!B:C,2,FALSE))</f>
        <v/>
      </c>
      <c r="H46" s="26" t="str">
        <f t="shared" si="38"/>
        <v>○○市立○○小学校</v>
      </c>
      <c r="I46" s="26" t="str">
        <f t="shared" si="39"/>
        <v>○○○-○○○○</v>
      </c>
      <c r="J46" s="26" t="str">
        <f t="shared" si="40"/>
        <v>東京都</v>
      </c>
      <c r="K46" s="27" t="str">
        <f t="shared" si="41"/>
        <v>○○市○○123-1</v>
      </c>
      <c r="L46" s="27" t="str">
        <f t="shared" si="42"/>
        <v>○○○-○○○○-○○○○</v>
      </c>
      <c r="M46" s="27" t="str">
        <f t="shared" si="43"/>
        <v>○○○-○○○○-○○○○</v>
      </c>
      <c r="N46" s="72" t="str">
        <f t="shared" si="44"/>
        <v>○○○○＠○○.○○.jp</v>
      </c>
      <c r="O46" s="27" t="str">
        <f t="shared" si="45"/>
        <v>○○　○○</v>
      </c>
      <c r="P46" s="27" t="str">
        <f t="shared" si="46"/>
        <v>④その他</v>
      </c>
      <c r="Q46" s="33" t="str">
        <f t="shared" si="47"/>
        <v>内閣府のホームページをみて応募</v>
      </c>
      <c r="R46" s="22" t="str">
        <f t="shared" si="47"/>
        <v>✓</v>
      </c>
      <c r="S46" s="22" t="str">
        <f t="shared" si="47"/>
        <v>✓</v>
      </c>
      <c r="T46" s="24"/>
    </row>
    <row r="47" spans="1:20" ht="21.75" customHeight="1" x14ac:dyDescent="0.45">
      <c r="A47" s="2">
        <v>46</v>
      </c>
      <c r="B47" s="25"/>
      <c r="C47" s="25"/>
      <c r="D47" s="76"/>
      <c r="E47" s="35" t="str">
        <f t="shared" si="0"/>
        <v/>
      </c>
      <c r="F47" s="25"/>
      <c r="G47" s="26"/>
      <c r="H47" s="26" t="str">
        <f t="shared" si="38"/>
        <v>○○市立○○小学校</v>
      </c>
      <c r="I47" s="26" t="str">
        <f t="shared" si="39"/>
        <v>○○○-○○○○</v>
      </c>
      <c r="J47" s="26" t="str">
        <f t="shared" si="40"/>
        <v>東京都</v>
      </c>
      <c r="K47" s="27" t="str">
        <f t="shared" si="41"/>
        <v>○○市○○123-1</v>
      </c>
      <c r="L47" s="27" t="str">
        <f t="shared" si="42"/>
        <v>○○○-○○○○-○○○○</v>
      </c>
      <c r="M47" s="27" t="str">
        <f t="shared" si="43"/>
        <v>○○○-○○○○-○○○○</v>
      </c>
      <c r="N47" s="72" t="str">
        <f t="shared" si="44"/>
        <v>○○○○＠○○.○○.jp</v>
      </c>
      <c r="O47" s="27" t="str">
        <f t="shared" si="45"/>
        <v>○○　○○</v>
      </c>
      <c r="P47" s="27" t="str">
        <f t="shared" si="46"/>
        <v>④その他</v>
      </c>
      <c r="Q47" s="33" t="str">
        <f t="shared" si="47"/>
        <v>内閣府のホームページをみて応募</v>
      </c>
      <c r="R47" s="22" t="str">
        <f t="shared" si="47"/>
        <v>✓</v>
      </c>
      <c r="S47" s="22" t="str">
        <f t="shared" si="47"/>
        <v>✓</v>
      </c>
      <c r="T47" s="24"/>
    </row>
    <row r="48" spans="1:20" ht="21.75" customHeight="1" x14ac:dyDescent="0.45">
      <c r="A48" s="2">
        <v>47</v>
      </c>
      <c r="B48" s="25"/>
      <c r="C48" s="25"/>
      <c r="D48" s="76"/>
      <c r="E48" s="35" t="str">
        <f t="shared" si="0"/>
        <v/>
      </c>
      <c r="F48" s="25"/>
      <c r="G48" s="26" t="str">
        <f>IF(F48="","",VLOOKUP(F48,入力規則リスト!B:C,2,FALSE))</f>
        <v/>
      </c>
      <c r="H48" s="26" t="str">
        <f t="shared" si="38"/>
        <v>○○市立○○小学校</v>
      </c>
      <c r="I48" s="26" t="str">
        <f t="shared" si="39"/>
        <v>○○○-○○○○</v>
      </c>
      <c r="J48" s="26" t="str">
        <f t="shared" si="40"/>
        <v>東京都</v>
      </c>
      <c r="K48" s="27" t="str">
        <f t="shared" si="41"/>
        <v>○○市○○123-1</v>
      </c>
      <c r="L48" s="27" t="str">
        <f t="shared" si="42"/>
        <v>○○○-○○○○-○○○○</v>
      </c>
      <c r="M48" s="27" t="str">
        <f t="shared" si="43"/>
        <v>○○○-○○○○-○○○○</v>
      </c>
      <c r="N48" s="72" t="str">
        <f t="shared" si="44"/>
        <v>○○○○＠○○.○○.jp</v>
      </c>
      <c r="O48" s="27" t="str">
        <f t="shared" si="45"/>
        <v>○○　○○</v>
      </c>
      <c r="P48" s="27" t="str">
        <f t="shared" si="46"/>
        <v>④その他</v>
      </c>
      <c r="Q48" s="33" t="str">
        <f t="shared" si="47"/>
        <v>内閣府のホームページをみて応募</v>
      </c>
      <c r="R48" s="22" t="str">
        <f t="shared" si="47"/>
        <v>✓</v>
      </c>
      <c r="S48" s="22" t="str">
        <f t="shared" si="47"/>
        <v>✓</v>
      </c>
      <c r="T48" s="24"/>
    </row>
    <row r="49" spans="1:20" ht="21.75" customHeight="1" x14ac:dyDescent="0.45">
      <c r="A49" s="2">
        <v>48</v>
      </c>
      <c r="B49" s="25"/>
      <c r="C49" s="25"/>
      <c r="D49" s="76"/>
      <c r="E49" s="35" t="str">
        <f t="shared" si="0"/>
        <v/>
      </c>
      <c r="F49" s="25"/>
      <c r="G49" s="26" t="str">
        <f>IF(F49="","",VLOOKUP(F49,入力規則リスト!B:C,2,FALSE))</f>
        <v/>
      </c>
      <c r="H49" s="26" t="str">
        <f t="shared" si="38"/>
        <v>○○市立○○小学校</v>
      </c>
      <c r="I49" s="26" t="str">
        <f t="shared" si="39"/>
        <v>○○○-○○○○</v>
      </c>
      <c r="J49" s="26" t="str">
        <f t="shared" si="40"/>
        <v>東京都</v>
      </c>
      <c r="K49" s="27" t="str">
        <f t="shared" si="41"/>
        <v>○○市○○123-1</v>
      </c>
      <c r="L49" s="27" t="str">
        <f t="shared" si="42"/>
        <v>○○○-○○○○-○○○○</v>
      </c>
      <c r="M49" s="27" t="str">
        <f t="shared" si="43"/>
        <v>○○○-○○○○-○○○○</v>
      </c>
      <c r="N49" s="72" t="str">
        <f t="shared" si="44"/>
        <v>○○○○＠○○.○○.jp</v>
      </c>
      <c r="O49" s="27" t="str">
        <f t="shared" si="45"/>
        <v>○○　○○</v>
      </c>
      <c r="P49" s="27" t="str">
        <f t="shared" si="46"/>
        <v>④その他</v>
      </c>
      <c r="Q49" s="33" t="str">
        <f t="shared" si="47"/>
        <v>内閣府のホームページをみて応募</v>
      </c>
      <c r="R49" s="22" t="str">
        <f t="shared" si="47"/>
        <v>✓</v>
      </c>
      <c r="S49" s="22" t="str">
        <f t="shared" si="47"/>
        <v>✓</v>
      </c>
      <c r="T49" s="24"/>
    </row>
    <row r="50" spans="1:20" ht="21.75" customHeight="1" x14ac:dyDescent="0.45">
      <c r="A50" s="2">
        <v>49</v>
      </c>
      <c r="B50" s="25"/>
      <c r="C50" s="25"/>
      <c r="D50" s="76"/>
      <c r="E50" s="35" t="str">
        <f t="shared" si="0"/>
        <v/>
      </c>
      <c r="F50" s="25"/>
      <c r="G50" s="26" t="str">
        <f>IF(F50="","",VLOOKUP(F50,入力規則リスト!B:C,2,FALSE))</f>
        <v/>
      </c>
      <c r="H50" s="26" t="str">
        <f t="shared" si="38"/>
        <v>○○市立○○小学校</v>
      </c>
      <c r="I50" s="26" t="str">
        <f t="shared" si="39"/>
        <v>○○○-○○○○</v>
      </c>
      <c r="J50" s="26" t="str">
        <f t="shared" si="40"/>
        <v>東京都</v>
      </c>
      <c r="K50" s="27" t="str">
        <f t="shared" si="41"/>
        <v>○○市○○123-1</v>
      </c>
      <c r="L50" s="27" t="str">
        <f t="shared" si="42"/>
        <v>○○○-○○○○-○○○○</v>
      </c>
      <c r="M50" s="27" t="str">
        <f t="shared" si="43"/>
        <v>○○○-○○○○-○○○○</v>
      </c>
      <c r="N50" s="72" t="str">
        <f t="shared" si="44"/>
        <v>○○○○＠○○.○○.jp</v>
      </c>
      <c r="O50" s="27" t="str">
        <f t="shared" si="45"/>
        <v>○○　○○</v>
      </c>
      <c r="P50" s="27" t="str">
        <f t="shared" si="46"/>
        <v>④その他</v>
      </c>
      <c r="Q50" s="33" t="str">
        <f t="shared" si="47"/>
        <v>内閣府のホームページをみて応募</v>
      </c>
      <c r="R50" s="22" t="str">
        <f t="shared" si="47"/>
        <v>✓</v>
      </c>
      <c r="S50" s="22" t="str">
        <f t="shared" si="47"/>
        <v>✓</v>
      </c>
      <c r="T50" s="24"/>
    </row>
    <row r="51" spans="1:20" ht="21.75" customHeight="1" x14ac:dyDescent="0.45">
      <c r="A51" s="3">
        <v>50</v>
      </c>
      <c r="B51" s="30"/>
      <c r="C51" s="30"/>
      <c r="D51" s="79"/>
      <c r="E51" s="35" t="str">
        <f t="shared" si="0"/>
        <v/>
      </c>
      <c r="F51" s="30"/>
      <c r="G51" s="57" t="str">
        <f>IF(F51="","",VLOOKUP(F51,入力規則リスト!B:C,2,FALSE))</f>
        <v/>
      </c>
      <c r="H51" s="57" t="str">
        <f t="shared" si="38"/>
        <v>○○市立○○小学校</v>
      </c>
      <c r="I51" s="57" t="str">
        <f t="shared" si="39"/>
        <v>○○○-○○○○</v>
      </c>
      <c r="J51" s="57" t="str">
        <f t="shared" si="40"/>
        <v>東京都</v>
      </c>
      <c r="K51" s="58" t="str">
        <f t="shared" si="41"/>
        <v>○○市○○123-1</v>
      </c>
      <c r="L51" s="58" t="str">
        <f t="shared" si="42"/>
        <v>○○○-○○○○-○○○○</v>
      </c>
      <c r="M51" s="58" t="str">
        <f t="shared" si="43"/>
        <v>○○○-○○○○-○○○○</v>
      </c>
      <c r="N51" s="73" t="str">
        <f t="shared" si="44"/>
        <v>○○○○＠○○.○○.jp</v>
      </c>
      <c r="O51" s="58" t="str">
        <f t="shared" si="45"/>
        <v>○○　○○</v>
      </c>
      <c r="P51" s="58" t="str">
        <f t="shared" si="46"/>
        <v>④その他</v>
      </c>
      <c r="Q51" s="59" t="str">
        <f t="shared" si="47"/>
        <v>内閣府のホームページをみて応募</v>
      </c>
      <c r="R51" s="29" t="str">
        <f t="shared" si="47"/>
        <v>✓</v>
      </c>
      <c r="S51" s="29" t="str">
        <f t="shared" si="47"/>
        <v>✓</v>
      </c>
      <c r="T51" s="31"/>
    </row>
    <row r="52" spans="1:20" x14ac:dyDescent="0.45">
      <c r="B52" s="19"/>
      <c r="C52" s="19"/>
      <c r="D52" s="19"/>
      <c r="E52" s="19"/>
      <c r="F52" s="20"/>
      <c r="G52" s="20"/>
      <c r="H52" s="19"/>
      <c r="I52" s="19"/>
      <c r="J52" s="19"/>
      <c r="K52" s="19"/>
      <c r="L52" s="19"/>
      <c r="M52" s="19"/>
      <c r="N52" s="19"/>
      <c r="O52" s="19"/>
      <c r="P52" s="19"/>
      <c r="Q52" s="21"/>
      <c r="R52" s="19"/>
      <c r="S52" s="21"/>
      <c r="T52" s="21"/>
    </row>
  </sheetData>
  <autoFilter ref="A1:T50" xr:uid="{00000000-0009-0000-0000-000000000000}"/>
  <phoneticPr fontId="1"/>
  <printOptions horizontalCentered="1"/>
  <pageMargins left="0.15748031496062992" right="0.23622047244094491" top="0.59055118110236227" bottom="0.39370078740157483" header="0.31496062992125984" footer="0.15748031496062992"/>
  <pageSetup paperSize="9" scale="40" orientation="landscape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88FC31A-9B8A-4099-8E19-8E7862FADA62}">
          <x14:formula1>
            <xm:f>入力規則リスト!$B$2:$B$18</xm:f>
          </x14:formula1>
          <xm:sqref>F2:F51</xm:sqref>
        </x14:dataValidation>
        <x14:dataValidation type="list" allowBlank="1" showInputMessage="1" showErrorMessage="1" xr:uid="{A219EA62-741F-4850-A50F-4D5F0145E9C1}">
          <x14:formula1>
            <xm:f>入力規則リスト!$J$2:$J$5</xm:f>
          </x14:formula1>
          <xm:sqref>P2</xm:sqref>
        </x14:dataValidation>
        <x14:dataValidation type="list" allowBlank="1" showInputMessage="1" showErrorMessage="1" xr:uid="{B56CF7FD-A28E-4B98-AB97-315B5A8758EB}">
          <x14:formula1>
            <xm:f>入力規則リスト!$L$2</xm:f>
          </x14:formula1>
          <xm:sqref>R2:S2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C97E9-DB2B-47C9-BF8D-E70760D6E5B5}">
  <sheetPr>
    <tabColor rgb="FF92D050"/>
  </sheetPr>
  <dimension ref="A1:H26"/>
  <sheetViews>
    <sheetView showGridLines="0" showZeros="0" view="pageBreakPreview" topLeftCell="A11" zoomScale="72" zoomScaleNormal="100" zoomScaleSheetLayoutView="72" workbookViewId="0">
      <selection activeCell="O16" sqref="O16"/>
    </sheetView>
  </sheetViews>
  <sheetFormatPr defaultRowHeight="18" x14ac:dyDescent="0.45"/>
  <cols>
    <col min="1" max="1" width="25.19921875" customWidth="1"/>
    <col min="6" max="6" width="27.8984375" customWidth="1"/>
    <col min="8" max="8" width="17.19921875" bestFit="1" customWidth="1"/>
  </cols>
  <sheetData>
    <row r="1" spans="1:8" ht="52.5" customHeight="1" x14ac:dyDescent="0.45">
      <c r="A1" s="84" t="s">
        <v>92</v>
      </c>
      <c r="B1" s="85"/>
      <c r="C1" s="85"/>
      <c r="D1" s="85"/>
      <c r="E1" s="85"/>
      <c r="F1" s="85"/>
      <c r="H1" s="43" t="s">
        <v>33</v>
      </c>
    </row>
    <row r="2" spans="1:8" ht="31.5" customHeight="1" thickBot="1" x14ac:dyDescent="0.5">
      <c r="A2" s="44" t="s">
        <v>34</v>
      </c>
      <c r="B2" s="87" t="str">
        <f>VLOOKUP(H2,入力用!A:G,7,FALSE)</f>
        <v>①幼児・小学1・2年生の部</v>
      </c>
      <c r="C2" s="88"/>
      <c r="D2" s="88"/>
      <c r="E2" s="88"/>
      <c r="F2" s="89"/>
      <c r="H2" s="42">
        <v>1</v>
      </c>
    </row>
    <row r="3" spans="1:8" ht="18.75" customHeight="1" x14ac:dyDescent="0.35">
      <c r="A3" s="60" t="s">
        <v>35</v>
      </c>
      <c r="B3" s="90"/>
      <c r="C3" s="91"/>
      <c r="D3" s="91"/>
      <c r="E3" s="91"/>
      <c r="F3" s="92"/>
    </row>
    <row r="4" spans="1:8" ht="21.75" customHeight="1" x14ac:dyDescent="0.45">
      <c r="A4" s="100" t="s">
        <v>36</v>
      </c>
      <c r="B4" s="101"/>
      <c r="C4" s="101"/>
      <c r="D4" s="101"/>
      <c r="E4" s="101"/>
      <c r="F4" s="102"/>
    </row>
    <row r="5" spans="1:8" ht="51.75" customHeight="1" x14ac:dyDescent="0.45">
      <c r="A5" s="121" t="s">
        <v>37</v>
      </c>
      <c r="B5" s="122"/>
      <c r="C5" s="122"/>
      <c r="D5" s="122"/>
      <c r="E5" s="123"/>
      <c r="F5" s="70" t="str">
        <f>VLOOKUP(出力用!H2,入力用!A:T,18,FALSE)</f>
        <v>✓</v>
      </c>
    </row>
    <row r="6" spans="1:8" s="13" customFormat="1" ht="21.75" customHeight="1" x14ac:dyDescent="0.45">
      <c r="A6" s="45" t="s">
        <v>38</v>
      </c>
      <c r="B6" s="103" t="str">
        <f>VLOOKUP(H2,入力用!A:G,3,FALSE)</f>
        <v>ぼうさい　たろう</v>
      </c>
      <c r="C6" s="104"/>
      <c r="D6" s="104"/>
      <c r="E6" s="104"/>
      <c r="F6" s="105"/>
    </row>
    <row r="7" spans="1:8" ht="33.9" customHeight="1" x14ac:dyDescent="0.45">
      <c r="A7" s="46" t="s">
        <v>39</v>
      </c>
      <c r="B7" s="106" t="str">
        <f>VLOOKUP(H2,入力用!A:G,2,FALSE)</f>
        <v>防災　太郎</v>
      </c>
      <c r="C7" s="107"/>
      <c r="D7" s="107"/>
      <c r="E7" s="107"/>
      <c r="F7" s="108"/>
    </row>
    <row r="8" spans="1:8" ht="33.9" customHeight="1" x14ac:dyDescent="0.55000000000000004">
      <c r="A8" s="48" t="s">
        <v>40</v>
      </c>
      <c r="B8" s="109" t="str">
        <f>VLOOKUP(H2,入力用!A:G,5,FALSE)&amp;"歳"</f>
        <v>7歳</v>
      </c>
      <c r="C8" s="110"/>
      <c r="D8" s="110"/>
      <c r="E8" s="110"/>
      <c r="F8" s="111"/>
    </row>
    <row r="9" spans="1:8" ht="15" customHeight="1" x14ac:dyDescent="0.45">
      <c r="A9" s="50" t="s">
        <v>94</v>
      </c>
      <c r="B9" s="106"/>
      <c r="C9" s="107"/>
      <c r="D9" s="107"/>
      <c r="E9" s="107"/>
      <c r="F9" s="108"/>
    </row>
    <row r="10" spans="1:8" ht="33.9" customHeight="1" x14ac:dyDescent="0.55000000000000004">
      <c r="A10" s="48" t="s">
        <v>41</v>
      </c>
      <c r="B10" s="112" t="str">
        <f>VLOOKUP(H2,入力用!A:G,6,FALSE)</f>
        <v>小学１年生</v>
      </c>
      <c r="C10" s="113"/>
      <c r="D10" s="113"/>
      <c r="E10" s="113"/>
      <c r="F10" s="114"/>
    </row>
    <row r="11" spans="1:8" ht="15" customHeight="1" x14ac:dyDescent="0.45">
      <c r="A11" s="49" t="s">
        <v>93</v>
      </c>
      <c r="B11" s="115"/>
      <c r="C11" s="116"/>
      <c r="D11" s="116"/>
      <c r="E11" s="116"/>
      <c r="F11" s="117"/>
    </row>
    <row r="12" spans="1:8" ht="42" customHeight="1" x14ac:dyDescent="0.45">
      <c r="A12" s="46" t="s">
        <v>42</v>
      </c>
      <c r="B12" s="118" t="str">
        <f>VLOOKUP(出力用!H2,入力用!A:T,10,FALSE)</f>
        <v>東京都</v>
      </c>
      <c r="C12" s="119"/>
      <c r="D12" s="119"/>
      <c r="E12" s="119"/>
      <c r="F12" s="120"/>
    </row>
    <row r="13" spans="1:8" ht="27" customHeight="1" x14ac:dyDescent="0.45">
      <c r="A13" s="44" t="s">
        <v>43</v>
      </c>
      <c r="B13" s="39" t="str">
        <f>"〒"&amp;VLOOKUP(出力用!H2,入力用!A:T,9,FALSE)</f>
        <v>〒○○○-○○○○</v>
      </c>
      <c r="C13" s="6"/>
      <c r="D13" s="6"/>
      <c r="E13" s="6"/>
      <c r="F13" s="7"/>
    </row>
    <row r="14" spans="1:8" ht="27" customHeight="1" x14ac:dyDescent="0.45">
      <c r="A14" s="51"/>
      <c r="B14" s="40" t="str">
        <f>VLOOKUP(出力用!H2,入力用!A:T,11,FALSE)</f>
        <v>○○市○○123-1</v>
      </c>
      <c r="C14" s="11"/>
      <c r="D14" s="11"/>
      <c r="E14" s="11"/>
      <c r="F14" s="12"/>
    </row>
    <row r="15" spans="1:8" ht="27" customHeight="1" x14ac:dyDescent="0.45">
      <c r="A15" s="51"/>
      <c r="B15" s="15" t="s">
        <v>44</v>
      </c>
      <c r="F15" s="8"/>
    </row>
    <row r="16" spans="1:8" ht="27" customHeight="1" x14ac:dyDescent="0.45">
      <c r="A16" s="51"/>
      <c r="B16" s="14" t="str">
        <f>VLOOKUP(出力用!H2,入力用!A:T,12,FALSE)</f>
        <v>○○○-○○○○-○○○○</v>
      </c>
      <c r="C16" s="11"/>
      <c r="D16" s="11"/>
      <c r="E16" s="11"/>
      <c r="F16" s="12"/>
    </row>
    <row r="17" spans="1:6" ht="27" customHeight="1" x14ac:dyDescent="0.45">
      <c r="A17" s="51"/>
      <c r="B17" s="15" t="s">
        <v>45</v>
      </c>
      <c r="F17" s="8"/>
    </row>
    <row r="18" spans="1:6" ht="27" customHeight="1" x14ac:dyDescent="0.45">
      <c r="A18" s="51"/>
      <c r="B18" s="41" t="str">
        <f>VLOOKUP(出力用!H2,入力用!A:T,14,FALSE)</f>
        <v>○○○○＠○○.○○.jp</v>
      </c>
      <c r="F18" s="8"/>
    </row>
    <row r="19" spans="1:6" ht="22.5" customHeight="1" x14ac:dyDescent="0.45">
      <c r="A19" s="47" t="s">
        <v>46</v>
      </c>
      <c r="B19" s="93" t="s">
        <v>47</v>
      </c>
      <c r="C19" s="94"/>
      <c r="D19" s="94"/>
      <c r="E19" s="94"/>
      <c r="F19" s="95"/>
    </row>
    <row r="20" spans="1:6" ht="59.25" customHeight="1" x14ac:dyDescent="0.45">
      <c r="A20" s="66" t="s">
        <v>48</v>
      </c>
      <c r="B20" s="96" t="str">
        <f>VLOOKUP(出力用!H2,入力用!A:T,16,FALSE)</f>
        <v>④その他</v>
      </c>
      <c r="C20" s="97"/>
      <c r="D20" s="98" t="str">
        <f>VLOOKUP(出力用!H2,入力用!A:T,17,FALSE)</f>
        <v>内閣府のホームページをみて応募</v>
      </c>
      <c r="E20" s="98"/>
      <c r="F20" s="99"/>
    </row>
    <row r="21" spans="1:6" ht="51.75" customHeight="1" x14ac:dyDescent="0.45">
      <c r="A21" s="80" t="s">
        <v>49</v>
      </c>
      <c r="B21" s="81"/>
      <c r="C21" s="81"/>
      <c r="D21" s="81"/>
      <c r="E21" s="81"/>
      <c r="F21" s="70" t="str">
        <f>VLOOKUP(出力用!H2,入力用!A:T,19,FALSE)</f>
        <v>✓</v>
      </c>
    </row>
    <row r="22" spans="1:6" ht="42" customHeight="1" x14ac:dyDescent="0.55000000000000004">
      <c r="A22" s="86" t="s">
        <v>50</v>
      </c>
      <c r="B22" s="86"/>
      <c r="C22" s="86"/>
      <c r="D22" s="86"/>
      <c r="E22" s="86"/>
      <c r="F22" s="86"/>
    </row>
    <row r="23" spans="1:6" ht="33.9" customHeight="1" x14ac:dyDescent="0.45">
      <c r="A23" s="44" t="s">
        <v>51</v>
      </c>
      <c r="B23" s="16" t="str">
        <f>VLOOKUP(出力用!H2,入力用!A:T,8,FALSE)</f>
        <v>○○市立○○小学校</v>
      </c>
      <c r="C23" s="6"/>
      <c r="D23" s="6"/>
      <c r="E23" s="6"/>
      <c r="F23" s="7"/>
    </row>
    <row r="24" spans="1:6" ht="33.9" customHeight="1" x14ac:dyDescent="0.45">
      <c r="A24" s="52" t="s">
        <v>52</v>
      </c>
      <c r="B24" s="36" t="str">
        <f>VLOOKUP(出力用!H2,入力用!A:T,15,FALSE)</f>
        <v>○○　○○</v>
      </c>
      <c r="C24" s="37"/>
      <c r="D24" s="37"/>
      <c r="E24" s="37"/>
      <c r="F24" s="38"/>
    </row>
    <row r="25" spans="1:6" ht="33.9" customHeight="1" x14ac:dyDescent="0.45">
      <c r="A25" s="53" t="s">
        <v>53</v>
      </c>
      <c r="B25" s="17" t="str">
        <f>VLOOKUP(出力用!H2,入力用!A:T,13,FALSE)</f>
        <v>○○○-○○○○-○○○○</v>
      </c>
      <c r="C25" s="9"/>
      <c r="D25" s="9"/>
      <c r="E25" s="9"/>
      <c r="F25" s="10"/>
    </row>
    <row r="26" spans="1:6" ht="38.4" customHeight="1" x14ac:dyDescent="0.65">
      <c r="A26" s="82" t="s">
        <v>54</v>
      </c>
      <c r="B26" s="83"/>
      <c r="C26" s="83"/>
      <c r="D26" s="83"/>
      <c r="E26" s="83"/>
      <c r="F26" s="83"/>
    </row>
  </sheetData>
  <mergeCells count="15">
    <mergeCell ref="A21:E21"/>
    <mergeCell ref="A26:F26"/>
    <mergeCell ref="A1:F1"/>
    <mergeCell ref="A22:F22"/>
    <mergeCell ref="B2:F3"/>
    <mergeCell ref="B19:F19"/>
    <mergeCell ref="B20:C20"/>
    <mergeCell ref="D20:F20"/>
    <mergeCell ref="A4:F4"/>
    <mergeCell ref="B6:F6"/>
    <mergeCell ref="B7:F7"/>
    <mergeCell ref="B8:F9"/>
    <mergeCell ref="B10:F11"/>
    <mergeCell ref="B12:F12"/>
    <mergeCell ref="A5:E5"/>
  </mergeCells>
  <phoneticPr fontId="1"/>
  <printOptions horizontalCentered="1"/>
  <pageMargins left="0.43307086614173229" right="0.43307086614173229" top="0.54" bottom="0.28000000000000003" header="0.31496062992125984" footer="0.17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8D80E-875F-45EC-84C3-96D553CBF825}">
  <dimension ref="A1"/>
  <sheetViews>
    <sheetView workbookViewId="0">
      <selection activeCell="B2" sqref="E2"/>
    </sheetView>
  </sheetViews>
  <sheetFormatPr defaultRowHeight="18" x14ac:dyDescent="0.45"/>
  <sheetData/>
  <phoneticPr fontId="1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65BF3-A79F-467D-BD72-E14CE73903E0}">
  <sheetPr>
    <tabColor rgb="FFFF0000"/>
  </sheetPr>
  <dimension ref="A1:T52"/>
  <sheetViews>
    <sheetView zoomScale="40" zoomScaleNormal="40" workbookViewId="0">
      <pane xSplit="1" ySplit="1" topLeftCell="B2" activePane="bottomRight" state="frozen"/>
      <selection activeCell="B2" sqref="E2"/>
      <selection pane="topRight" activeCell="B2" sqref="E2"/>
      <selection pane="bottomLeft" activeCell="B2" sqref="E2"/>
      <selection pane="bottomRight" activeCell="B2" sqref="E2"/>
    </sheetView>
  </sheetViews>
  <sheetFormatPr defaultRowHeight="18" x14ac:dyDescent="0.45"/>
  <cols>
    <col min="1" max="1" width="6.3984375" style="1" customWidth="1"/>
    <col min="2" max="4" width="13.19921875" style="1" customWidth="1"/>
    <col min="5" max="5" width="8.3984375" style="1" customWidth="1"/>
    <col min="6" max="6" width="11.5" style="18" customWidth="1"/>
    <col min="7" max="7" width="20.5" style="18" customWidth="1"/>
    <col min="8" max="8" width="20.19921875" style="1" customWidth="1"/>
    <col min="9" max="9" width="14" style="1" bestFit="1" customWidth="1"/>
    <col min="10" max="10" width="12.09765625" style="1" bestFit="1" customWidth="1"/>
    <col min="11" max="11" width="14.69921875" style="1" bestFit="1" customWidth="1"/>
    <col min="12" max="13" width="22.09765625" style="1" bestFit="1" customWidth="1"/>
    <col min="14" max="14" width="22.69921875" style="1" bestFit="1" customWidth="1"/>
    <col min="15" max="15" width="10.5" style="1" bestFit="1" customWidth="1"/>
    <col min="16" max="16" width="10.8984375" style="1" bestFit="1" customWidth="1"/>
    <col min="17" max="17" width="45.09765625" customWidth="1"/>
    <col min="18" max="18" width="25" style="1" customWidth="1"/>
    <col min="19" max="19" width="25" customWidth="1"/>
    <col min="20" max="20" width="20.8984375" customWidth="1"/>
  </cols>
  <sheetData>
    <row r="1" spans="1:20" s="1" customFormat="1" ht="45" customHeight="1" thickBot="1" x14ac:dyDescent="0.5">
      <c r="A1" s="61" t="s">
        <v>0</v>
      </c>
      <c r="B1" s="62" t="s">
        <v>1</v>
      </c>
      <c r="C1" s="62" t="s">
        <v>2</v>
      </c>
      <c r="D1" s="62" t="s">
        <v>3</v>
      </c>
      <c r="E1" s="63" t="s">
        <v>4</v>
      </c>
      <c r="F1" s="64" t="s">
        <v>5</v>
      </c>
      <c r="G1" s="64" t="s">
        <v>6</v>
      </c>
      <c r="H1" s="62" t="s">
        <v>7</v>
      </c>
      <c r="I1" s="62" t="s">
        <v>8</v>
      </c>
      <c r="J1" s="62" t="s">
        <v>9</v>
      </c>
      <c r="K1" s="64" t="s">
        <v>10</v>
      </c>
      <c r="L1" s="62" t="s">
        <v>11</v>
      </c>
      <c r="M1" s="62" t="s">
        <v>12</v>
      </c>
      <c r="N1" s="62" t="s">
        <v>13</v>
      </c>
      <c r="O1" s="62" t="s">
        <v>14</v>
      </c>
      <c r="P1" s="62" t="s">
        <v>15</v>
      </c>
      <c r="Q1" s="62" t="s">
        <v>16</v>
      </c>
      <c r="R1" s="63" t="s">
        <v>17</v>
      </c>
      <c r="S1" s="67" t="s">
        <v>18</v>
      </c>
      <c r="T1" s="65" t="s">
        <v>19</v>
      </c>
    </row>
    <row r="2" spans="1:20" ht="21.75" customHeight="1" x14ac:dyDescent="0.45">
      <c r="A2" s="54">
        <v>1</v>
      </c>
      <c r="B2" s="34" t="s">
        <v>55</v>
      </c>
      <c r="C2" s="34" t="s">
        <v>21</v>
      </c>
      <c r="D2" s="74">
        <v>43647</v>
      </c>
      <c r="E2" s="35">
        <f>IF(D2="","",DATEDIF(D2,"2026/10/31","Y"))</f>
        <v>7</v>
      </c>
      <c r="F2" s="34" t="s">
        <v>22</v>
      </c>
      <c r="G2" s="35" t="str">
        <f>IF(F2="","",VLOOKUP(F2,入力規則リスト!B:C,2,FALSE))</f>
        <v>①幼児・小学1・2年生の部</v>
      </c>
      <c r="H2" s="34" t="s">
        <v>23</v>
      </c>
      <c r="I2" s="34" t="s">
        <v>24</v>
      </c>
      <c r="J2" s="34" t="s">
        <v>25</v>
      </c>
      <c r="K2" s="34" t="s">
        <v>26</v>
      </c>
      <c r="L2" s="34" t="s">
        <v>27</v>
      </c>
      <c r="M2" s="34" t="s">
        <v>27</v>
      </c>
      <c r="N2" s="71" t="s">
        <v>28</v>
      </c>
      <c r="O2" s="34" t="s">
        <v>29</v>
      </c>
      <c r="P2" s="34" t="s">
        <v>30</v>
      </c>
      <c r="Q2" s="55" t="s">
        <v>31</v>
      </c>
      <c r="R2" s="69" t="s">
        <v>32</v>
      </c>
      <c r="S2" s="69" t="s">
        <v>32</v>
      </c>
      <c r="T2" s="56"/>
    </row>
    <row r="3" spans="1:20" ht="21.75" customHeight="1" x14ac:dyDescent="0.45">
      <c r="A3" s="2">
        <v>2</v>
      </c>
      <c r="B3" s="78" t="s">
        <v>56</v>
      </c>
      <c r="C3" s="23" t="s">
        <v>57</v>
      </c>
      <c r="D3" s="76">
        <v>43282</v>
      </c>
      <c r="E3" s="77">
        <f>IF(D3="","",DATEDIF(D3,"2026/10/31","Y"))</f>
        <v>8</v>
      </c>
      <c r="F3" s="23" t="s">
        <v>58</v>
      </c>
      <c r="G3" s="26" t="str">
        <f>IF(F3="","",VLOOKUP(F3,入力規則リスト!B:C,2,FALSE))</f>
        <v>①幼児・小学1・2年生の部</v>
      </c>
      <c r="H3" s="26" t="str">
        <f t="shared" ref="H3:S18" si="0">IF(H2="","",H2)</f>
        <v>○○市立○○小学校</v>
      </c>
      <c r="I3" s="26" t="str">
        <f t="shared" si="0"/>
        <v>○○○-○○○○</v>
      </c>
      <c r="J3" s="26" t="str">
        <f t="shared" si="0"/>
        <v>東京都</v>
      </c>
      <c r="K3" s="26" t="str">
        <f t="shared" si="0"/>
        <v>○○市○○123-1</v>
      </c>
      <c r="L3" s="26" t="str">
        <f t="shared" si="0"/>
        <v>○○○-○○○○-○○○○</v>
      </c>
      <c r="M3" s="26" t="str">
        <f t="shared" si="0"/>
        <v>○○○-○○○○-○○○○</v>
      </c>
      <c r="N3" s="26" t="str">
        <f t="shared" si="0"/>
        <v>○○○○＠○○.○○.jp</v>
      </c>
      <c r="O3" s="26" t="str">
        <f t="shared" si="0"/>
        <v>○○　○○</v>
      </c>
      <c r="P3" s="26" t="str">
        <f t="shared" si="0"/>
        <v>④その他</v>
      </c>
      <c r="Q3" s="32" t="str">
        <f t="shared" si="0"/>
        <v>内閣府のホームページをみて応募</v>
      </c>
      <c r="R3" s="22" t="str">
        <f t="shared" ref="R3:R34" si="1">IF(R2="","",R2)</f>
        <v>✓</v>
      </c>
      <c r="S3" s="22" t="str">
        <f t="shared" si="0"/>
        <v>✓</v>
      </c>
      <c r="T3" s="24"/>
    </row>
    <row r="4" spans="1:20" ht="21.75" customHeight="1" x14ac:dyDescent="0.45">
      <c r="A4" s="2">
        <v>3</v>
      </c>
      <c r="B4" s="25" t="s">
        <v>59</v>
      </c>
      <c r="C4" s="25" t="s">
        <v>60</v>
      </c>
      <c r="D4" s="76">
        <v>42918</v>
      </c>
      <c r="E4" s="77">
        <f>IF(D4="","",DATEDIF(D4,"2026/10/31","Y"))</f>
        <v>9</v>
      </c>
      <c r="F4" s="25" t="s">
        <v>61</v>
      </c>
      <c r="G4" s="26" t="str">
        <f>IF(F4="","",VLOOKUP(F4,入力規則リスト!B:C,2,FALSE))</f>
        <v>②小学3～5年生の部</v>
      </c>
      <c r="H4" s="26" t="str">
        <f t="shared" si="0"/>
        <v>○○市立○○小学校</v>
      </c>
      <c r="I4" s="26" t="str">
        <f t="shared" si="0"/>
        <v>○○○-○○○○</v>
      </c>
      <c r="J4" s="26" t="str">
        <f t="shared" si="0"/>
        <v>東京都</v>
      </c>
      <c r="K4" s="27" t="str">
        <f t="shared" si="0"/>
        <v>○○市○○123-1</v>
      </c>
      <c r="L4" s="27" t="str">
        <f t="shared" si="0"/>
        <v>○○○-○○○○-○○○○</v>
      </c>
      <c r="M4" s="27" t="str">
        <f t="shared" si="0"/>
        <v>○○○-○○○○-○○○○</v>
      </c>
      <c r="N4" s="72" t="str">
        <f t="shared" si="0"/>
        <v>○○○○＠○○.○○.jp</v>
      </c>
      <c r="O4" s="27" t="str">
        <f t="shared" si="0"/>
        <v>○○　○○</v>
      </c>
      <c r="P4" s="27" t="str">
        <f t="shared" si="0"/>
        <v>④その他</v>
      </c>
      <c r="Q4" s="33" t="str">
        <f t="shared" si="0"/>
        <v>内閣府のホームページをみて応募</v>
      </c>
      <c r="R4" s="22" t="str">
        <f t="shared" si="1"/>
        <v>✓</v>
      </c>
      <c r="S4" s="22" t="str">
        <f t="shared" si="0"/>
        <v>✓</v>
      </c>
      <c r="T4" s="24"/>
    </row>
    <row r="5" spans="1:20" ht="21.75" customHeight="1" x14ac:dyDescent="0.45">
      <c r="A5" s="2">
        <v>4</v>
      </c>
      <c r="B5" s="25"/>
      <c r="C5" s="25"/>
      <c r="D5" s="76"/>
      <c r="E5" s="77" t="str">
        <f>IF(D5="","",DATEDIF(D5,"2026/10/31","Y"))</f>
        <v/>
      </c>
      <c r="F5" s="25"/>
      <c r="G5" s="26" t="str">
        <f>IF(F5="","",VLOOKUP(F5,入力規則リスト!B:C,2,FALSE))</f>
        <v/>
      </c>
      <c r="H5" s="26" t="str">
        <f t="shared" si="0"/>
        <v>○○市立○○小学校</v>
      </c>
      <c r="I5" s="26" t="str">
        <f t="shared" si="0"/>
        <v>○○○-○○○○</v>
      </c>
      <c r="J5" s="26" t="str">
        <f t="shared" si="0"/>
        <v>東京都</v>
      </c>
      <c r="K5" s="27" t="str">
        <f t="shared" si="0"/>
        <v>○○市○○123-1</v>
      </c>
      <c r="L5" s="27" t="str">
        <f t="shared" si="0"/>
        <v>○○○-○○○○-○○○○</v>
      </c>
      <c r="M5" s="27" t="str">
        <f t="shared" si="0"/>
        <v>○○○-○○○○-○○○○</v>
      </c>
      <c r="N5" s="72" t="str">
        <f t="shared" si="0"/>
        <v>○○○○＠○○.○○.jp</v>
      </c>
      <c r="O5" s="27" t="str">
        <f t="shared" si="0"/>
        <v>○○　○○</v>
      </c>
      <c r="P5" s="27" t="str">
        <f t="shared" si="0"/>
        <v>④その他</v>
      </c>
      <c r="Q5" s="33" t="str">
        <f t="shared" si="0"/>
        <v>内閣府のホームページをみて応募</v>
      </c>
      <c r="R5" s="22" t="str">
        <f t="shared" si="1"/>
        <v>✓</v>
      </c>
      <c r="S5" s="22" t="str">
        <f t="shared" si="0"/>
        <v>✓</v>
      </c>
      <c r="T5" s="24"/>
    </row>
    <row r="6" spans="1:20" ht="21.75" customHeight="1" x14ac:dyDescent="0.45">
      <c r="A6" s="2">
        <v>5</v>
      </c>
      <c r="B6" s="25"/>
      <c r="C6" s="25"/>
      <c r="D6" s="76"/>
      <c r="E6" s="77" t="str">
        <f t="shared" ref="E6:E51" si="2">IF(D6="","",DATEDIF(D6,"2026/10/31","Y"))</f>
        <v/>
      </c>
      <c r="F6" s="25"/>
      <c r="G6" s="26" t="str">
        <f>IF(F6="","",VLOOKUP(F6,入力規則リスト!B:C,2,FALSE))</f>
        <v/>
      </c>
      <c r="H6" s="26" t="str">
        <f t="shared" si="0"/>
        <v>○○市立○○小学校</v>
      </c>
      <c r="I6" s="26" t="str">
        <f t="shared" si="0"/>
        <v>○○○-○○○○</v>
      </c>
      <c r="J6" s="26" t="str">
        <f t="shared" si="0"/>
        <v>東京都</v>
      </c>
      <c r="K6" s="27" t="str">
        <f t="shared" si="0"/>
        <v>○○市○○123-1</v>
      </c>
      <c r="L6" s="27" t="str">
        <f t="shared" si="0"/>
        <v>○○○-○○○○-○○○○</v>
      </c>
      <c r="M6" s="27" t="str">
        <f t="shared" si="0"/>
        <v>○○○-○○○○-○○○○</v>
      </c>
      <c r="N6" s="72" t="str">
        <f t="shared" si="0"/>
        <v>○○○○＠○○.○○.jp</v>
      </c>
      <c r="O6" s="27" t="str">
        <f t="shared" si="0"/>
        <v>○○　○○</v>
      </c>
      <c r="P6" s="27" t="str">
        <f t="shared" si="0"/>
        <v>④その他</v>
      </c>
      <c r="Q6" s="33" t="str">
        <f t="shared" si="0"/>
        <v>内閣府のホームページをみて応募</v>
      </c>
      <c r="R6" s="22" t="str">
        <f t="shared" si="1"/>
        <v>✓</v>
      </c>
      <c r="S6" s="22" t="str">
        <f t="shared" si="0"/>
        <v>✓</v>
      </c>
      <c r="T6" s="24"/>
    </row>
    <row r="7" spans="1:20" ht="21.75" customHeight="1" x14ac:dyDescent="0.45">
      <c r="A7" s="2">
        <v>6</v>
      </c>
      <c r="B7" s="25"/>
      <c r="C7" s="25"/>
      <c r="D7" s="76"/>
      <c r="E7" s="77" t="str">
        <f t="shared" si="2"/>
        <v/>
      </c>
      <c r="F7" s="25"/>
      <c r="G7" s="26" t="str">
        <f>IF(F7="","",VLOOKUP(F7,入力規則リスト!B:C,2,FALSE))</f>
        <v/>
      </c>
      <c r="H7" s="26" t="str">
        <f t="shared" si="0"/>
        <v>○○市立○○小学校</v>
      </c>
      <c r="I7" s="26" t="str">
        <f t="shared" si="0"/>
        <v>○○○-○○○○</v>
      </c>
      <c r="J7" s="26" t="str">
        <f t="shared" si="0"/>
        <v>東京都</v>
      </c>
      <c r="K7" s="27" t="str">
        <f t="shared" si="0"/>
        <v>○○市○○123-1</v>
      </c>
      <c r="L7" s="27" t="str">
        <f t="shared" si="0"/>
        <v>○○○-○○○○-○○○○</v>
      </c>
      <c r="M7" s="27" t="str">
        <f t="shared" si="0"/>
        <v>○○○-○○○○-○○○○</v>
      </c>
      <c r="N7" s="72" t="str">
        <f t="shared" si="0"/>
        <v>○○○○＠○○.○○.jp</v>
      </c>
      <c r="O7" s="27" t="str">
        <f t="shared" si="0"/>
        <v>○○　○○</v>
      </c>
      <c r="P7" s="27" t="str">
        <f t="shared" si="0"/>
        <v>④その他</v>
      </c>
      <c r="Q7" s="33" t="str">
        <f t="shared" si="0"/>
        <v>内閣府のホームページをみて応募</v>
      </c>
      <c r="R7" s="22" t="str">
        <f t="shared" si="1"/>
        <v>✓</v>
      </c>
      <c r="S7" s="22" t="str">
        <f t="shared" si="0"/>
        <v>✓</v>
      </c>
      <c r="T7" s="24"/>
    </row>
    <row r="8" spans="1:20" ht="21.75" customHeight="1" x14ac:dyDescent="0.45">
      <c r="A8" s="2">
        <v>7</v>
      </c>
      <c r="B8" s="25"/>
      <c r="C8" s="25"/>
      <c r="D8" s="76"/>
      <c r="E8" s="77" t="str">
        <f t="shared" si="2"/>
        <v/>
      </c>
      <c r="F8" s="25"/>
      <c r="G8" s="26" t="str">
        <f>IF(F8="","",VLOOKUP(F8,入力規則リスト!B:C,2,FALSE))</f>
        <v/>
      </c>
      <c r="H8" s="26" t="str">
        <f t="shared" si="0"/>
        <v>○○市立○○小学校</v>
      </c>
      <c r="I8" s="26" t="str">
        <f t="shared" si="0"/>
        <v>○○○-○○○○</v>
      </c>
      <c r="J8" s="26" t="str">
        <f t="shared" si="0"/>
        <v>東京都</v>
      </c>
      <c r="K8" s="27" t="str">
        <f t="shared" si="0"/>
        <v>○○市○○123-1</v>
      </c>
      <c r="L8" s="27" t="str">
        <f t="shared" si="0"/>
        <v>○○○-○○○○-○○○○</v>
      </c>
      <c r="M8" s="27" t="str">
        <f t="shared" si="0"/>
        <v>○○○-○○○○-○○○○</v>
      </c>
      <c r="N8" s="72" t="str">
        <f t="shared" si="0"/>
        <v>○○○○＠○○.○○.jp</v>
      </c>
      <c r="O8" s="27" t="str">
        <f t="shared" si="0"/>
        <v>○○　○○</v>
      </c>
      <c r="P8" s="27" t="str">
        <f t="shared" si="0"/>
        <v>④その他</v>
      </c>
      <c r="Q8" s="33" t="str">
        <f t="shared" si="0"/>
        <v>内閣府のホームページをみて応募</v>
      </c>
      <c r="R8" s="22" t="str">
        <f t="shared" si="1"/>
        <v>✓</v>
      </c>
      <c r="S8" s="22" t="str">
        <f t="shared" si="0"/>
        <v>✓</v>
      </c>
      <c r="T8" s="24"/>
    </row>
    <row r="9" spans="1:20" ht="21.75" customHeight="1" x14ac:dyDescent="0.45">
      <c r="A9" s="2">
        <v>8</v>
      </c>
      <c r="B9" s="25"/>
      <c r="C9" s="25"/>
      <c r="D9" s="76"/>
      <c r="E9" s="77" t="str">
        <f t="shared" si="2"/>
        <v/>
      </c>
      <c r="F9" s="25"/>
      <c r="G9" s="26" t="str">
        <f>IF(F9="","",VLOOKUP(F9,入力規則リスト!B:C,2,FALSE))</f>
        <v/>
      </c>
      <c r="H9" s="26" t="str">
        <f t="shared" si="0"/>
        <v>○○市立○○小学校</v>
      </c>
      <c r="I9" s="26" t="str">
        <f t="shared" si="0"/>
        <v>○○○-○○○○</v>
      </c>
      <c r="J9" s="26" t="str">
        <f t="shared" si="0"/>
        <v>東京都</v>
      </c>
      <c r="K9" s="27" t="str">
        <f t="shared" si="0"/>
        <v>○○市○○123-1</v>
      </c>
      <c r="L9" s="27" t="str">
        <f t="shared" si="0"/>
        <v>○○○-○○○○-○○○○</v>
      </c>
      <c r="M9" s="27" t="str">
        <f t="shared" si="0"/>
        <v>○○○-○○○○-○○○○</v>
      </c>
      <c r="N9" s="72" t="str">
        <f t="shared" si="0"/>
        <v>○○○○＠○○.○○.jp</v>
      </c>
      <c r="O9" s="27" t="str">
        <f t="shared" si="0"/>
        <v>○○　○○</v>
      </c>
      <c r="P9" s="27" t="str">
        <f t="shared" si="0"/>
        <v>④その他</v>
      </c>
      <c r="Q9" s="33" t="str">
        <f t="shared" si="0"/>
        <v>内閣府のホームページをみて応募</v>
      </c>
      <c r="R9" s="22" t="str">
        <f t="shared" si="1"/>
        <v>✓</v>
      </c>
      <c r="S9" s="22" t="str">
        <f t="shared" si="0"/>
        <v>✓</v>
      </c>
      <c r="T9" s="24"/>
    </row>
    <row r="10" spans="1:20" ht="21.75" customHeight="1" x14ac:dyDescent="0.45">
      <c r="A10" s="2">
        <v>9</v>
      </c>
      <c r="B10" s="25"/>
      <c r="C10" s="25"/>
      <c r="D10" s="76"/>
      <c r="E10" s="77" t="str">
        <f t="shared" si="2"/>
        <v/>
      </c>
      <c r="F10" s="25"/>
      <c r="G10" s="26" t="str">
        <f>IF(F10="","",VLOOKUP(F10,入力規則リスト!B:C,2,FALSE))</f>
        <v/>
      </c>
      <c r="H10" s="26" t="str">
        <f t="shared" si="0"/>
        <v>○○市立○○小学校</v>
      </c>
      <c r="I10" s="26" t="str">
        <f t="shared" si="0"/>
        <v>○○○-○○○○</v>
      </c>
      <c r="J10" s="26" t="str">
        <f t="shared" si="0"/>
        <v>東京都</v>
      </c>
      <c r="K10" s="27" t="str">
        <f t="shared" si="0"/>
        <v>○○市○○123-1</v>
      </c>
      <c r="L10" s="27" t="str">
        <f t="shared" si="0"/>
        <v>○○○-○○○○-○○○○</v>
      </c>
      <c r="M10" s="27" t="str">
        <f t="shared" si="0"/>
        <v>○○○-○○○○-○○○○</v>
      </c>
      <c r="N10" s="72" t="str">
        <f t="shared" si="0"/>
        <v>○○○○＠○○.○○.jp</v>
      </c>
      <c r="O10" s="27" t="str">
        <f t="shared" si="0"/>
        <v>○○　○○</v>
      </c>
      <c r="P10" s="27" t="str">
        <f t="shared" si="0"/>
        <v>④その他</v>
      </c>
      <c r="Q10" s="33" t="str">
        <f t="shared" si="0"/>
        <v>内閣府のホームページをみて応募</v>
      </c>
      <c r="R10" s="22" t="str">
        <f t="shared" si="1"/>
        <v>✓</v>
      </c>
      <c r="S10" s="22" t="str">
        <f t="shared" si="0"/>
        <v>✓</v>
      </c>
      <c r="T10" s="24"/>
    </row>
    <row r="11" spans="1:20" ht="21.75" customHeight="1" x14ac:dyDescent="0.45">
      <c r="A11" s="2">
        <v>10</v>
      </c>
      <c r="B11" s="25"/>
      <c r="C11" s="25"/>
      <c r="D11" s="76"/>
      <c r="E11" s="77" t="str">
        <f t="shared" si="2"/>
        <v/>
      </c>
      <c r="F11" s="25"/>
      <c r="G11" s="26" t="str">
        <f>IF(F11="","",VLOOKUP(F11,入力規則リスト!B:C,2,FALSE))</f>
        <v/>
      </c>
      <c r="H11" s="26" t="str">
        <f t="shared" si="0"/>
        <v>○○市立○○小学校</v>
      </c>
      <c r="I11" s="26" t="str">
        <f t="shared" si="0"/>
        <v>○○○-○○○○</v>
      </c>
      <c r="J11" s="26" t="str">
        <f t="shared" si="0"/>
        <v>東京都</v>
      </c>
      <c r="K11" s="27" t="str">
        <f t="shared" si="0"/>
        <v>○○市○○123-1</v>
      </c>
      <c r="L11" s="27" t="str">
        <f t="shared" si="0"/>
        <v>○○○-○○○○-○○○○</v>
      </c>
      <c r="M11" s="27" t="str">
        <f t="shared" si="0"/>
        <v>○○○-○○○○-○○○○</v>
      </c>
      <c r="N11" s="72" t="str">
        <f t="shared" si="0"/>
        <v>○○○○＠○○.○○.jp</v>
      </c>
      <c r="O11" s="27" t="str">
        <f t="shared" si="0"/>
        <v>○○　○○</v>
      </c>
      <c r="P11" s="27" t="str">
        <f t="shared" si="0"/>
        <v>④その他</v>
      </c>
      <c r="Q11" s="33" t="str">
        <f t="shared" si="0"/>
        <v>内閣府のホームページをみて応募</v>
      </c>
      <c r="R11" s="22" t="str">
        <f t="shared" si="1"/>
        <v>✓</v>
      </c>
      <c r="S11" s="22" t="str">
        <f t="shared" si="0"/>
        <v>✓</v>
      </c>
      <c r="T11" s="24"/>
    </row>
    <row r="12" spans="1:20" ht="21.75" customHeight="1" x14ac:dyDescent="0.45">
      <c r="A12" s="2">
        <v>11</v>
      </c>
      <c r="B12" s="25"/>
      <c r="C12" s="25"/>
      <c r="D12" s="76"/>
      <c r="E12" s="77" t="str">
        <f t="shared" si="2"/>
        <v/>
      </c>
      <c r="F12" s="25"/>
      <c r="G12" s="26" t="str">
        <f>IF(F12="","",VLOOKUP(F12,入力規則リスト!B:C,2,FALSE))</f>
        <v/>
      </c>
      <c r="H12" s="26" t="str">
        <f t="shared" si="0"/>
        <v>○○市立○○小学校</v>
      </c>
      <c r="I12" s="26" t="str">
        <f t="shared" si="0"/>
        <v>○○○-○○○○</v>
      </c>
      <c r="J12" s="26" t="str">
        <f t="shared" si="0"/>
        <v>東京都</v>
      </c>
      <c r="K12" s="27" t="str">
        <f t="shared" si="0"/>
        <v>○○市○○123-1</v>
      </c>
      <c r="L12" s="27" t="str">
        <f t="shared" si="0"/>
        <v>○○○-○○○○-○○○○</v>
      </c>
      <c r="M12" s="27" t="str">
        <f t="shared" si="0"/>
        <v>○○○-○○○○-○○○○</v>
      </c>
      <c r="N12" s="72" t="str">
        <f t="shared" si="0"/>
        <v>○○○○＠○○.○○.jp</v>
      </c>
      <c r="O12" s="27" t="str">
        <f t="shared" si="0"/>
        <v>○○　○○</v>
      </c>
      <c r="P12" s="27" t="str">
        <f t="shared" si="0"/>
        <v>④その他</v>
      </c>
      <c r="Q12" s="33" t="str">
        <f t="shared" si="0"/>
        <v>内閣府のホームページをみて応募</v>
      </c>
      <c r="R12" s="22" t="str">
        <f t="shared" si="1"/>
        <v>✓</v>
      </c>
      <c r="S12" s="22" t="str">
        <f t="shared" si="0"/>
        <v>✓</v>
      </c>
      <c r="T12" s="24"/>
    </row>
    <row r="13" spans="1:20" ht="21.75" customHeight="1" x14ac:dyDescent="0.45">
      <c r="A13" s="2">
        <v>12</v>
      </c>
      <c r="B13" s="25"/>
      <c r="C13" s="25"/>
      <c r="D13" s="76"/>
      <c r="E13" s="77" t="str">
        <f t="shared" si="2"/>
        <v/>
      </c>
      <c r="F13" s="25"/>
      <c r="G13" s="26" t="str">
        <f>IF(F13="","",VLOOKUP(F13,入力規則リスト!B:C,2,FALSE))</f>
        <v/>
      </c>
      <c r="H13" s="26" t="str">
        <f t="shared" si="0"/>
        <v>○○市立○○小学校</v>
      </c>
      <c r="I13" s="26" t="str">
        <f t="shared" si="0"/>
        <v>○○○-○○○○</v>
      </c>
      <c r="J13" s="26" t="str">
        <f t="shared" si="0"/>
        <v>東京都</v>
      </c>
      <c r="K13" s="27" t="str">
        <f t="shared" si="0"/>
        <v>○○市○○123-1</v>
      </c>
      <c r="L13" s="27" t="str">
        <f t="shared" si="0"/>
        <v>○○○-○○○○-○○○○</v>
      </c>
      <c r="M13" s="27" t="str">
        <f t="shared" si="0"/>
        <v>○○○-○○○○-○○○○</v>
      </c>
      <c r="N13" s="72" t="str">
        <f t="shared" si="0"/>
        <v>○○○○＠○○.○○.jp</v>
      </c>
      <c r="O13" s="27" t="str">
        <f t="shared" si="0"/>
        <v>○○　○○</v>
      </c>
      <c r="P13" s="27" t="str">
        <f t="shared" si="0"/>
        <v>④その他</v>
      </c>
      <c r="Q13" s="33" t="str">
        <f t="shared" si="0"/>
        <v>内閣府のホームページをみて応募</v>
      </c>
      <c r="R13" s="22" t="str">
        <f t="shared" si="1"/>
        <v>✓</v>
      </c>
      <c r="S13" s="22" t="str">
        <f t="shared" si="0"/>
        <v>✓</v>
      </c>
      <c r="T13" s="28"/>
    </row>
    <row r="14" spans="1:20" ht="21.75" customHeight="1" x14ac:dyDescent="0.45">
      <c r="A14" s="2">
        <v>13</v>
      </c>
      <c r="B14" s="25"/>
      <c r="C14" s="25"/>
      <c r="D14" s="76"/>
      <c r="E14" s="77" t="str">
        <f t="shared" si="2"/>
        <v/>
      </c>
      <c r="F14" s="25"/>
      <c r="G14" s="26" t="str">
        <f>IF(F14="","",VLOOKUP(F14,入力規則リスト!B:C,2,FALSE))</f>
        <v/>
      </c>
      <c r="H14" s="26" t="str">
        <f t="shared" si="0"/>
        <v>○○市立○○小学校</v>
      </c>
      <c r="I14" s="26" t="str">
        <f t="shared" si="0"/>
        <v>○○○-○○○○</v>
      </c>
      <c r="J14" s="26" t="str">
        <f t="shared" si="0"/>
        <v>東京都</v>
      </c>
      <c r="K14" s="27" t="str">
        <f t="shared" si="0"/>
        <v>○○市○○123-1</v>
      </c>
      <c r="L14" s="27" t="str">
        <f t="shared" si="0"/>
        <v>○○○-○○○○-○○○○</v>
      </c>
      <c r="M14" s="27" t="str">
        <f t="shared" si="0"/>
        <v>○○○-○○○○-○○○○</v>
      </c>
      <c r="N14" s="72" t="str">
        <f t="shared" si="0"/>
        <v>○○○○＠○○.○○.jp</v>
      </c>
      <c r="O14" s="27" t="str">
        <f t="shared" si="0"/>
        <v>○○　○○</v>
      </c>
      <c r="P14" s="27" t="str">
        <f t="shared" si="0"/>
        <v>④その他</v>
      </c>
      <c r="Q14" s="33" t="str">
        <f t="shared" si="0"/>
        <v>内閣府のホームページをみて応募</v>
      </c>
      <c r="R14" s="22" t="str">
        <f t="shared" si="1"/>
        <v>✓</v>
      </c>
      <c r="S14" s="22" t="str">
        <f t="shared" si="0"/>
        <v>✓</v>
      </c>
      <c r="T14" s="24"/>
    </row>
    <row r="15" spans="1:20" ht="21.75" customHeight="1" x14ac:dyDescent="0.45">
      <c r="A15" s="2">
        <v>14</v>
      </c>
      <c r="B15" s="25"/>
      <c r="C15" s="25"/>
      <c r="D15" s="76"/>
      <c r="E15" s="77" t="str">
        <f t="shared" si="2"/>
        <v/>
      </c>
      <c r="F15" s="25"/>
      <c r="G15" s="26" t="str">
        <f>IF(F15="","",VLOOKUP(F15,入力規則リスト!B:C,2,FALSE))</f>
        <v/>
      </c>
      <c r="H15" s="26" t="str">
        <f t="shared" si="0"/>
        <v>○○市立○○小学校</v>
      </c>
      <c r="I15" s="26" t="str">
        <f t="shared" si="0"/>
        <v>○○○-○○○○</v>
      </c>
      <c r="J15" s="26" t="str">
        <f t="shared" si="0"/>
        <v>東京都</v>
      </c>
      <c r="K15" s="27" t="str">
        <f t="shared" si="0"/>
        <v>○○市○○123-1</v>
      </c>
      <c r="L15" s="27" t="str">
        <f t="shared" si="0"/>
        <v>○○○-○○○○-○○○○</v>
      </c>
      <c r="M15" s="27" t="str">
        <f t="shared" si="0"/>
        <v>○○○-○○○○-○○○○</v>
      </c>
      <c r="N15" s="72" t="str">
        <f t="shared" si="0"/>
        <v>○○○○＠○○.○○.jp</v>
      </c>
      <c r="O15" s="27" t="str">
        <f t="shared" si="0"/>
        <v>○○　○○</v>
      </c>
      <c r="P15" s="27" t="str">
        <f t="shared" si="0"/>
        <v>④その他</v>
      </c>
      <c r="Q15" s="33" t="str">
        <f t="shared" si="0"/>
        <v>内閣府のホームページをみて応募</v>
      </c>
      <c r="R15" s="22" t="str">
        <f t="shared" si="1"/>
        <v>✓</v>
      </c>
      <c r="S15" s="22" t="str">
        <f t="shared" si="0"/>
        <v>✓</v>
      </c>
      <c r="T15" s="24"/>
    </row>
    <row r="16" spans="1:20" ht="21.75" customHeight="1" x14ac:dyDescent="0.45">
      <c r="A16" s="2">
        <v>15</v>
      </c>
      <c r="B16" s="25"/>
      <c r="C16" s="25"/>
      <c r="D16" s="76"/>
      <c r="E16" s="77" t="str">
        <f t="shared" si="2"/>
        <v/>
      </c>
      <c r="F16" s="25"/>
      <c r="G16" s="26" t="str">
        <f>IF(F16="","",VLOOKUP(F16,入力規則リスト!B:C,2,FALSE))</f>
        <v/>
      </c>
      <c r="H16" s="26" t="str">
        <f t="shared" si="0"/>
        <v>○○市立○○小学校</v>
      </c>
      <c r="I16" s="26" t="str">
        <f t="shared" si="0"/>
        <v>○○○-○○○○</v>
      </c>
      <c r="J16" s="26" t="str">
        <f t="shared" si="0"/>
        <v>東京都</v>
      </c>
      <c r="K16" s="27" t="str">
        <f t="shared" si="0"/>
        <v>○○市○○123-1</v>
      </c>
      <c r="L16" s="27" t="str">
        <f t="shared" si="0"/>
        <v>○○○-○○○○-○○○○</v>
      </c>
      <c r="M16" s="27" t="str">
        <f t="shared" si="0"/>
        <v>○○○-○○○○-○○○○</v>
      </c>
      <c r="N16" s="72" t="str">
        <f t="shared" si="0"/>
        <v>○○○○＠○○.○○.jp</v>
      </c>
      <c r="O16" s="27" t="str">
        <f t="shared" si="0"/>
        <v>○○　○○</v>
      </c>
      <c r="P16" s="27" t="str">
        <f t="shared" si="0"/>
        <v>④その他</v>
      </c>
      <c r="Q16" s="33" t="str">
        <f t="shared" si="0"/>
        <v>内閣府のホームページをみて応募</v>
      </c>
      <c r="R16" s="22" t="str">
        <f t="shared" si="1"/>
        <v>✓</v>
      </c>
      <c r="S16" s="22" t="str">
        <f t="shared" si="0"/>
        <v>✓</v>
      </c>
      <c r="T16" s="24"/>
    </row>
    <row r="17" spans="1:20" ht="21.75" customHeight="1" x14ac:dyDescent="0.45">
      <c r="A17" s="2">
        <v>16</v>
      </c>
      <c r="B17" s="25"/>
      <c r="C17" s="25"/>
      <c r="D17" s="76"/>
      <c r="E17" s="77" t="str">
        <f t="shared" si="2"/>
        <v/>
      </c>
      <c r="F17" s="25"/>
      <c r="G17" s="26" t="str">
        <f>IF(F17="","",VLOOKUP(F17,入力規則リスト!B:C,2,FALSE))</f>
        <v/>
      </c>
      <c r="H17" s="26" t="str">
        <f t="shared" si="0"/>
        <v>○○市立○○小学校</v>
      </c>
      <c r="I17" s="26" t="str">
        <f t="shared" si="0"/>
        <v>○○○-○○○○</v>
      </c>
      <c r="J17" s="26" t="str">
        <f t="shared" si="0"/>
        <v>東京都</v>
      </c>
      <c r="K17" s="27" t="str">
        <f t="shared" si="0"/>
        <v>○○市○○123-1</v>
      </c>
      <c r="L17" s="27" t="str">
        <f t="shared" si="0"/>
        <v>○○○-○○○○-○○○○</v>
      </c>
      <c r="M17" s="27" t="str">
        <f t="shared" si="0"/>
        <v>○○○-○○○○-○○○○</v>
      </c>
      <c r="N17" s="72" t="str">
        <f t="shared" si="0"/>
        <v>○○○○＠○○.○○.jp</v>
      </c>
      <c r="O17" s="27" t="str">
        <f t="shared" si="0"/>
        <v>○○　○○</v>
      </c>
      <c r="P17" s="27" t="str">
        <f t="shared" si="0"/>
        <v>④その他</v>
      </c>
      <c r="Q17" s="33" t="str">
        <f t="shared" si="0"/>
        <v>内閣府のホームページをみて応募</v>
      </c>
      <c r="R17" s="22" t="str">
        <f t="shared" si="1"/>
        <v>✓</v>
      </c>
      <c r="S17" s="22" t="str">
        <f t="shared" si="0"/>
        <v>✓</v>
      </c>
      <c r="T17" s="24"/>
    </row>
    <row r="18" spans="1:20" ht="21.75" customHeight="1" x14ac:dyDescent="0.45">
      <c r="A18" s="2">
        <v>17</v>
      </c>
      <c r="B18" s="25"/>
      <c r="C18" s="25"/>
      <c r="D18" s="76"/>
      <c r="E18" s="77" t="str">
        <f t="shared" si="2"/>
        <v/>
      </c>
      <c r="F18" s="25"/>
      <c r="G18" s="26" t="str">
        <f>IF(F18="","",VLOOKUP(F18,入力規則リスト!B:C,2,FALSE))</f>
        <v/>
      </c>
      <c r="H18" s="26" t="str">
        <f t="shared" si="0"/>
        <v>○○市立○○小学校</v>
      </c>
      <c r="I18" s="26" t="str">
        <f t="shared" si="0"/>
        <v>○○○-○○○○</v>
      </c>
      <c r="J18" s="26" t="str">
        <f t="shared" si="0"/>
        <v>東京都</v>
      </c>
      <c r="K18" s="27" t="str">
        <f t="shared" si="0"/>
        <v>○○市○○123-1</v>
      </c>
      <c r="L18" s="27" t="str">
        <f t="shared" si="0"/>
        <v>○○○-○○○○-○○○○</v>
      </c>
      <c r="M18" s="27" t="str">
        <f t="shared" si="0"/>
        <v>○○○-○○○○-○○○○</v>
      </c>
      <c r="N18" s="72" t="str">
        <f t="shared" si="0"/>
        <v>○○○○＠○○.○○.jp</v>
      </c>
      <c r="O18" s="27" t="str">
        <f t="shared" si="0"/>
        <v>○○　○○</v>
      </c>
      <c r="P18" s="27" t="str">
        <f t="shared" si="0"/>
        <v>④その他</v>
      </c>
      <c r="Q18" s="33" t="str">
        <f t="shared" si="0"/>
        <v>内閣府のホームページをみて応募</v>
      </c>
      <c r="R18" s="22" t="str">
        <f t="shared" si="1"/>
        <v>✓</v>
      </c>
      <c r="S18" s="22" t="str">
        <f t="shared" si="0"/>
        <v>✓</v>
      </c>
      <c r="T18" s="24"/>
    </row>
    <row r="19" spans="1:20" ht="21.75" customHeight="1" x14ac:dyDescent="0.45">
      <c r="A19" s="2">
        <v>18</v>
      </c>
      <c r="B19" s="25"/>
      <c r="C19" s="25"/>
      <c r="D19" s="76"/>
      <c r="E19" s="77" t="str">
        <f t="shared" si="2"/>
        <v/>
      </c>
      <c r="F19" s="25"/>
      <c r="G19" s="26" t="str">
        <f>IF(F19="","",VLOOKUP(F19,入力規則リスト!B:C,2,FALSE))</f>
        <v/>
      </c>
      <c r="H19" s="26" t="str">
        <f t="shared" ref="H19:S34" si="3">IF(H18="","",H18)</f>
        <v>○○市立○○小学校</v>
      </c>
      <c r="I19" s="26" t="str">
        <f t="shared" si="3"/>
        <v>○○○-○○○○</v>
      </c>
      <c r="J19" s="26" t="str">
        <f t="shared" si="3"/>
        <v>東京都</v>
      </c>
      <c r="K19" s="27" t="str">
        <f t="shared" si="3"/>
        <v>○○市○○123-1</v>
      </c>
      <c r="L19" s="27" t="str">
        <f t="shared" si="3"/>
        <v>○○○-○○○○-○○○○</v>
      </c>
      <c r="M19" s="27" t="str">
        <f t="shared" si="3"/>
        <v>○○○-○○○○-○○○○</v>
      </c>
      <c r="N19" s="72" t="str">
        <f t="shared" si="3"/>
        <v>○○○○＠○○.○○.jp</v>
      </c>
      <c r="O19" s="27" t="str">
        <f t="shared" si="3"/>
        <v>○○　○○</v>
      </c>
      <c r="P19" s="27" t="str">
        <f t="shared" si="3"/>
        <v>④その他</v>
      </c>
      <c r="Q19" s="33" t="str">
        <f t="shared" si="3"/>
        <v>内閣府のホームページをみて応募</v>
      </c>
      <c r="R19" s="22" t="str">
        <f t="shared" si="1"/>
        <v>✓</v>
      </c>
      <c r="S19" s="22" t="str">
        <f t="shared" si="3"/>
        <v>✓</v>
      </c>
      <c r="T19" s="24"/>
    </row>
    <row r="20" spans="1:20" ht="21.75" customHeight="1" x14ac:dyDescent="0.45">
      <c r="A20" s="2">
        <v>19</v>
      </c>
      <c r="B20" s="25"/>
      <c r="C20" s="25"/>
      <c r="D20" s="76"/>
      <c r="E20" s="77" t="str">
        <f t="shared" si="2"/>
        <v/>
      </c>
      <c r="F20" s="25"/>
      <c r="G20" s="26" t="str">
        <f>IF(F20="","",VLOOKUP(F20,入力規則リスト!B:C,2,FALSE))</f>
        <v/>
      </c>
      <c r="H20" s="26" t="str">
        <f t="shared" si="3"/>
        <v>○○市立○○小学校</v>
      </c>
      <c r="I20" s="26" t="str">
        <f t="shared" si="3"/>
        <v>○○○-○○○○</v>
      </c>
      <c r="J20" s="26" t="str">
        <f t="shared" si="3"/>
        <v>東京都</v>
      </c>
      <c r="K20" s="27" t="str">
        <f t="shared" si="3"/>
        <v>○○市○○123-1</v>
      </c>
      <c r="L20" s="27" t="str">
        <f t="shared" si="3"/>
        <v>○○○-○○○○-○○○○</v>
      </c>
      <c r="M20" s="27" t="str">
        <f t="shared" si="3"/>
        <v>○○○-○○○○-○○○○</v>
      </c>
      <c r="N20" s="72" t="str">
        <f t="shared" si="3"/>
        <v>○○○○＠○○.○○.jp</v>
      </c>
      <c r="O20" s="27" t="str">
        <f t="shared" si="3"/>
        <v>○○　○○</v>
      </c>
      <c r="P20" s="27" t="str">
        <f t="shared" si="3"/>
        <v>④その他</v>
      </c>
      <c r="Q20" s="33" t="str">
        <f t="shared" si="3"/>
        <v>内閣府のホームページをみて応募</v>
      </c>
      <c r="R20" s="22" t="str">
        <f t="shared" si="1"/>
        <v>✓</v>
      </c>
      <c r="S20" s="22" t="str">
        <f t="shared" si="3"/>
        <v>✓</v>
      </c>
      <c r="T20" s="24"/>
    </row>
    <row r="21" spans="1:20" ht="21.75" customHeight="1" x14ac:dyDescent="0.45">
      <c r="A21" s="2">
        <v>20</v>
      </c>
      <c r="B21" s="25"/>
      <c r="C21" s="25"/>
      <c r="D21" s="76"/>
      <c r="E21" s="77" t="str">
        <f t="shared" si="2"/>
        <v/>
      </c>
      <c r="F21" s="25"/>
      <c r="G21" s="26" t="str">
        <f>IF(F21="","",VLOOKUP(F21,入力規則リスト!B:C,2,FALSE))</f>
        <v/>
      </c>
      <c r="H21" s="26" t="str">
        <f t="shared" si="3"/>
        <v>○○市立○○小学校</v>
      </c>
      <c r="I21" s="26" t="str">
        <f t="shared" si="3"/>
        <v>○○○-○○○○</v>
      </c>
      <c r="J21" s="26" t="str">
        <f t="shared" si="3"/>
        <v>東京都</v>
      </c>
      <c r="K21" s="27" t="str">
        <f t="shared" si="3"/>
        <v>○○市○○123-1</v>
      </c>
      <c r="L21" s="27" t="str">
        <f t="shared" si="3"/>
        <v>○○○-○○○○-○○○○</v>
      </c>
      <c r="M21" s="27" t="str">
        <f t="shared" si="3"/>
        <v>○○○-○○○○-○○○○</v>
      </c>
      <c r="N21" s="72" t="str">
        <f t="shared" si="3"/>
        <v>○○○○＠○○.○○.jp</v>
      </c>
      <c r="O21" s="27" t="str">
        <f t="shared" si="3"/>
        <v>○○　○○</v>
      </c>
      <c r="P21" s="27" t="str">
        <f t="shared" si="3"/>
        <v>④その他</v>
      </c>
      <c r="Q21" s="33" t="str">
        <f t="shared" si="3"/>
        <v>内閣府のホームページをみて応募</v>
      </c>
      <c r="R21" s="22" t="str">
        <f t="shared" si="1"/>
        <v>✓</v>
      </c>
      <c r="S21" s="22" t="str">
        <f t="shared" si="3"/>
        <v>✓</v>
      </c>
      <c r="T21" s="24"/>
    </row>
    <row r="22" spans="1:20" ht="21.75" customHeight="1" x14ac:dyDescent="0.45">
      <c r="A22" s="2">
        <v>21</v>
      </c>
      <c r="B22" s="25"/>
      <c r="C22" s="25"/>
      <c r="D22" s="76"/>
      <c r="E22" s="77" t="str">
        <f t="shared" si="2"/>
        <v/>
      </c>
      <c r="F22" s="25"/>
      <c r="G22" s="26" t="str">
        <f>IF(F22="","",VLOOKUP(F22,入力規則リスト!B:C,2,FALSE))</f>
        <v/>
      </c>
      <c r="H22" s="26" t="str">
        <f t="shared" si="3"/>
        <v>○○市立○○小学校</v>
      </c>
      <c r="I22" s="26" t="str">
        <f t="shared" si="3"/>
        <v>○○○-○○○○</v>
      </c>
      <c r="J22" s="26" t="str">
        <f t="shared" si="3"/>
        <v>東京都</v>
      </c>
      <c r="K22" s="27" t="str">
        <f t="shared" si="3"/>
        <v>○○市○○123-1</v>
      </c>
      <c r="L22" s="27" t="str">
        <f t="shared" si="3"/>
        <v>○○○-○○○○-○○○○</v>
      </c>
      <c r="M22" s="27" t="str">
        <f t="shared" si="3"/>
        <v>○○○-○○○○-○○○○</v>
      </c>
      <c r="N22" s="72" t="str">
        <f t="shared" si="3"/>
        <v>○○○○＠○○.○○.jp</v>
      </c>
      <c r="O22" s="27" t="str">
        <f t="shared" si="3"/>
        <v>○○　○○</v>
      </c>
      <c r="P22" s="27" t="str">
        <f t="shared" si="3"/>
        <v>④その他</v>
      </c>
      <c r="Q22" s="33" t="str">
        <f t="shared" si="3"/>
        <v>内閣府のホームページをみて応募</v>
      </c>
      <c r="R22" s="22" t="str">
        <f t="shared" si="1"/>
        <v>✓</v>
      </c>
      <c r="S22" s="22" t="str">
        <f t="shared" si="3"/>
        <v>✓</v>
      </c>
      <c r="T22" s="24"/>
    </row>
    <row r="23" spans="1:20" ht="21.75" customHeight="1" x14ac:dyDescent="0.45">
      <c r="A23" s="2">
        <v>22</v>
      </c>
      <c r="B23" s="25"/>
      <c r="C23" s="25"/>
      <c r="D23" s="76"/>
      <c r="E23" s="77" t="str">
        <f t="shared" si="2"/>
        <v/>
      </c>
      <c r="F23" s="25"/>
      <c r="G23" s="26" t="str">
        <f>IF(F23="","",VLOOKUP(F23,入力規則リスト!B:C,2,FALSE))</f>
        <v/>
      </c>
      <c r="H23" s="26" t="str">
        <f t="shared" si="3"/>
        <v>○○市立○○小学校</v>
      </c>
      <c r="I23" s="26" t="str">
        <f t="shared" si="3"/>
        <v>○○○-○○○○</v>
      </c>
      <c r="J23" s="26" t="str">
        <f t="shared" si="3"/>
        <v>東京都</v>
      </c>
      <c r="K23" s="27" t="str">
        <f t="shared" si="3"/>
        <v>○○市○○123-1</v>
      </c>
      <c r="L23" s="27" t="str">
        <f t="shared" si="3"/>
        <v>○○○-○○○○-○○○○</v>
      </c>
      <c r="M23" s="27" t="str">
        <f t="shared" si="3"/>
        <v>○○○-○○○○-○○○○</v>
      </c>
      <c r="N23" s="72" t="str">
        <f t="shared" si="3"/>
        <v>○○○○＠○○.○○.jp</v>
      </c>
      <c r="O23" s="27" t="str">
        <f t="shared" si="3"/>
        <v>○○　○○</v>
      </c>
      <c r="P23" s="27" t="str">
        <f t="shared" si="3"/>
        <v>④その他</v>
      </c>
      <c r="Q23" s="33" t="str">
        <f t="shared" si="3"/>
        <v>内閣府のホームページをみて応募</v>
      </c>
      <c r="R23" s="22" t="str">
        <f t="shared" si="1"/>
        <v>✓</v>
      </c>
      <c r="S23" s="22" t="str">
        <f t="shared" si="3"/>
        <v>✓</v>
      </c>
      <c r="T23" s="24"/>
    </row>
    <row r="24" spans="1:20" ht="21.75" customHeight="1" x14ac:dyDescent="0.45">
      <c r="A24" s="2">
        <v>23</v>
      </c>
      <c r="B24" s="25"/>
      <c r="C24" s="25"/>
      <c r="D24" s="76"/>
      <c r="E24" s="77" t="str">
        <f t="shared" si="2"/>
        <v/>
      </c>
      <c r="F24" s="25"/>
      <c r="G24" s="26" t="str">
        <f>IF(F24="","",VLOOKUP(F24,入力規則リスト!B:C,2,FALSE))</f>
        <v/>
      </c>
      <c r="H24" s="26" t="str">
        <f t="shared" si="3"/>
        <v>○○市立○○小学校</v>
      </c>
      <c r="I24" s="26" t="str">
        <f t="shared" si="3"/>
        <v>○○○-○○○○</v>
      </c>
      <c r="J24" s="26" t="str">
        <f t="shared" si="3"/>
        <v>東京都</v>
      </c>
      <c r="K24" s="27" t="str">
        <f t="shared" si="3"/>
        <v>○○市○○123-1</v>
      </c>
      <c r="L24" s="27" t="str">
        <f t="shared" si="3"/>
        <v>○○○-○○○○-○○○○</v>
      </c>
      <c r="M24" s="27" t="str">
        <f t="shared" si="3"/>
        <v>○○○-○○○○-○○○○</v>
      </c>
      <c r="N24" s="72" t="str">
        <f t="shared" si="3"/>
        <v>○○○○＠○○.○○.jp</v>
      </c>
      <c r="O24" s="27" t="str">
        <f t="shared" si="3"/>
        <v>○○　○○</v>
      </c>
      <c r="P24" s="27" t="str">
        <f t="shared" si="3"/>
        <v>④その他</v>
      </c>
      <c r="Q24" s="33" t="str">
        <f t="shared" si="3"/>
        <v>内閣府のホームページをみて応募</v>
      </c>
      <c r="R24" s="22" t="str">
        <f t="shared" si="1"/>
        <v>✓</v>
      </c>
      <c r="S24" s="22" t="str">
        <f t="shared" si="3"/>
        <v>✓</v>
      </c>
      <c r="T24" s="24"/>
    </row>
    <row r="25" spans="1:20" ht="21.75" customHeight="1" x14ac:dyDescent="0.45">
      <c r="A25" s="2">
        <v>24</v>
      </c>
      <c r="B25" s="25"/>
      <c r="C25" s="25"/>
      <c r="D25" s="76"/>
      <c r="E25" s="77" t="str">
        <f t="shared" si="2"/>
        <v/>
      </c>
      <c r="F25" s="25"/>
      <c r="G25" s="26" t="str">
        <f>IF(F25="","",VLOOKUP(F25,入力規則リスト!B:C,2,FALSE))</f>
        <v/>
      </c>
      <c r="H25" s="26" t="str">
        <f t="shared" si="3"/>
        <v>○○市立○○小学校</v>
      </c>
      <c r="I25" s="26" t="str">
        <f t="shared" si="3"/>
        <v>○○○-○○○○</v>
      </c>
      <c r="J25" s="26" t="str">
        <f t="shared" si="3"/>
        <v>東京都</v>
      </c>
      <c r="K25" s="27" t="str">
        <f t="shared" si="3"/>
        <v>○○市○○123-1</v>
      </c>
      <c r="L25" s="27" t="str">
        <f t="shared" si="3"/>
        <v>○○○-○○○○-○○○○</v>
      </c>
      <c r="M25" s="27" t="str">
        <f t="shared" si="3"/>
        <v>○○○-○○○○-○○○○</v>
      </c>
      <c r="N25" s="72" t="str">
        <f t="shared" si="3"/>
        <v>○○○○＠○○.○○.jp</v>
      </c>
      <c r="O25" s="27" t="str">
        <f t="shared" si="3"/>
        <v>○○　○○</v>
      </c>
      <c r="P25" s="27" t="str">
        <f t="shared" si="3"/>
        <v>④その他</v>
      </c>
      <c r="Q25" s="33" t="str">
        <f t="shared" si="3"/>
        <v>内閣府のホームページをみて応募</v>
      </c>
      <c r="R25" s="22" t="str">
        <f t="shared" si="1"/>
        <v>✓</v>
      </c>
      <c r="S25" s="22" t="str">
        <f t="shared" si="3"/>
        <v>✓</v>
      </c>
      <c r="T25" s="24"/>
    </row>
    <row r="26" spans="1:20" ht="21.75" customHeight="1" x14ac:dyDescent="0.45">
      <c r="A26" s="2">
        <v>25</v>
      </c>
      <c r="B26" s="25"/>
      <c r="C26" s="25"/>
      <c r="D26" s="76"/>
      <c r="E26" s="77" t="str">
        <f t="shared" si="2"/>
        <v/>
      </c>
      <c r="F26" s="25"/>
      <c r="G26" s="26" t="str">
        <f>IF(F26="","",VLOOKUP(F26,入力規則リスト!B:C,2,FALSE))</f>
        <v/>
      </c>
      <c r="H26" s="26" t="str">
        <f t="shared" si="3"/>
        <v>○○市立○○小学校</v>
      </c>
      <c r="I26" s="26" t="str">
        <f t="shared" si="3"/>
        <v>○○○-○○○○</v>
      </c>
      <c r="J26" s="26" t="str">
        <f t="shared" si="3"/>
        <v>東京都</v>
      </c>
      <c r="K26" s="27" t="str">
        <f t="shared" si="3"/>
        <v>○○市○○123-1</v>
      </c>
      <c r="L26" s="27" t="str">
        <f t="shared" si="3"/>
        <v>○○○-○○○○-○○○○</v>
      </c>
      <c r="M26" s="27" t="str">
        <f t="shared" si="3"/>
        <v>○○○-○○○○-○○○○</v>
      </c>
      <c r="N26" s="72" t="str">
        <f t="shared" si="3"/>
        <v>○○○○＠○○.○○.jp</v>
      </c>
      <c r="O26" s="27" t="str">
        <f t="shared" si="3"/>
        <v>○○　○○</v>
      </c>
      <c r="P26" s="27" t="str">
        <f t="shared" si="3"/>
        <v>④その他</v>
      </c>
      <c r="Q26" s="33" t="str">
        <f t="shared" si="3"/>
        <v>内閣府のホームページをみて応募</v>
      </c>
      <c r="R26" s="22" t="str">
        <f t="shared" si="1"/>
        <v>✓</v>
      </c>
      <c r="S26" s="22" t="str">
        <f t="shared" si="3"/>
        <v>✓</v>
      </c>
      <c r="T26" s="24"/>
    </row>
    <row r="27" spans="1:20" ht="21.75" customHeight="1" x14ac:dyDescent="0.45">
      <c r="A27" s="2">
        <v>26</v>
      </c>
      <c r="B27" s="25"/>
      <c r="C27" s="25"/>
      <c r="D27" s="76"/>
      <c r="E27" s="77" t="str">
        <f t="shared" si="2"/>
        <v/>
      </c>
      <c r="F27" s="25"/>
      <c r="G27" s="26" t="str">
        <f>IF(F27="","",VLOOKUP(F27,入力規則リスト!B:C,2,FALSE))</f>
        <v/>
      </c>
      <c r="H27" s="26" t="str">
        <f t="shared" si="3"/>
        <v>○○市立○○小学校</v>
      </c>
      <c r="I27" s="26" t="str">
        <f t="shared" si="3"/>
        <v>○○○-○○○○</v>
      </c>
      <c r="J27" s="26" t="str">
        <f t="shared" si="3"/>
        <v>東京都</v>
      </c>
      <c r="K27" s="27" t="str">
        <f t="shared" si="3"/>
        <v>○○市○○123-1</v>
      </c>
      <c r="L27" s="27" t="str">
        <f t="shared" si="3"/>
        <v>○○○-○○○○-○○○○</v>
      </c>
      <c r="M27" s="27" t="str">
        <f t="shared" si="3"/>
        <v>○○○-○○○○-○○○○</v>
      </c>
      <c r="N27" s="72" t="str">
        <f t="shared" si="3"/>
        <v>○○○○＠○○.○○.jp</v>
      </c>
      <c r="O27" s="27" t="str">
        <f t="shared" si="3"/>
        <v>○○　○○</v>
      </c>
      <c r="P27" s="27" t="str">
        <f t="shared" si="3"/>
        <v>④その他</v>
      </c>
      <c r="Q27" s="33" t="str">
        <f t="shared" si="3"/>
        <v>内閣府のホームページをみて応募</v>
      </c>
      <c r="R27" s="22" t="str">
        <f t="shared" si="1"/>
        <v>✓</v>
      </c>
      <c r="S27" s="22" t="str">
        <f t="shared" si="3"/>
        <v>✓</v>
      </c>
      <c r="T27" s="24"/>
    </row>
    <row r="28" spans="1:20" ht="21.75" customHeight="1" x14ac:dyDescent="0.45">
      <c r="A28" s="2">
        <v>27</v>
      </c>
      <c r="B28" s="25"/>
      <c r="C28" s="25"/>
      <c r="D28" s="76"/>
      <c r="E28" s="77" t="str">
        <f t="shared" si="2"/>
        <v/>
      </c>
      <c r="F28" s="25"/>
      <c r="G28" s="26" t="str">
        <f>IF(F28="","",VLOOKUP(F28,入力規則リスト!B:C,2,FALSE))</f>
        <v/>
      </c>
      <c r="H28" s="26" t="str">
        <f t="shared" si="3"/>
        <v>○○市立○○小学校</v>
      </c>
      <c r="I28" s="26" t="str">
        <f t="shared" si="3"/>
        <v>○○○-○○○○</v>
      </c>
      <c r="J28" s="26" t="str">
        <f t="shared" si="3"/>
        <v>東京都</v>
      </c>
      <c r="K28" s="27" t="str">
        <f t="shared" si="3"/>
        <v>○○市○○123-1</v>
      </c>
      <c r="L28" s="27" t="str">
        <f t="shared" si="3"/>
        <v>○○○-○○○○-○○○○</v>
      </c>
      <c r="M28" s="27" t="str">
        <f t="shared" si="3"/>
        <v>○○○-○○○○-○○○○</v>
      </c>
      <c r="N28" s="72" t="str">
        <f t="shared" si="3"/>
        <v>○○○○＠○○.○○.jp</v>
      </c>
      <c r="O28" s="27" t="str">
        <f t="shared" si="3"/>
        <v>○○　○○</v>
      </c>
      <c r="P28" s="27" t="str">
        <f t="shared" si="3"/>
        <v>④その他</v>
      </c>
      <c r="Q28" s="33" t="str">
        <f t="shared" si="3"/>
        <v>内閣府のホームページをみて応募</v>
      </c>
      <c r="R28" s="22" t="str">
        <f t="shared" si="1"/>
        <v>✓</v>
      </c>
      <c r="S28" s="22" t="str">
        <f t="shared" si="3"/>
        <v>✓</v>
      </c>
      <c r="T28" s="24"/>
    </row>
    <row r="29" spans="1:20" ht="21.75" customHeight="1" x14ac:dyDescent="0.45">
      <c r="A29" s="2">
        <v>28</v>
      </c>
      <c r="B29" s="25"/>
      <c r="C29" s="25"/>
      <c r="D29" s="76"/>
      <c r="E29" s="77" t="str">
        <f t="shared" si="2"/>
        <v/>
      </c>
      <c r="F29" s="25"/>
      <c r="G29" s="26" t="str">
        <f>IF(F29="","",VLOOKUP(F29,入力規則リスト!B:C,2,FALSE))</f>
        <v/>
      </c>
      <c r="H29" s="26" t="str">
        <f t="shared" si="3"/>
        <v>○○市立○○小学校</v>
      </c>
      <c r="I29" s="26" t="str">
        <f t="shared" si="3"/>
        <v>○○○-○○○○</v>
      </c>
      <c r="J29" s="26" t="str">
        <f t="shared" si="3"/>
        <v>東京都</v>
      </c>
      <c r="K29" s="27" t="str">
        <f t="shared" si="3"/>
        <v>○○市○○123-1</v>
      </c>
      <c r="L29" s="27" t="str">
        <f t="shared" si="3"/>
        <v>○○○-○○○○-○○○○</v>
      </c>
      <c r="M29" s="27" t="str">
        <f t="shared" si="3"/>
        <v>○○○-○○○○-○○○○</v>
      </c>
      <c r="N29" s="72" t="str">
        <f t="shared" si="3"/>
        <v>○○○○＠○○.○○.jp</v>
      </c>
      <c r="O29" s="27" t="str">
        <f t="shared" si="3"/>
        <v>○○　○○</v>
      </c>
      <c r="P29" s="27" t="str">
        <f t="shared" si="3"/>
        <v>④その他</v>
      </c>
      <c r="Q29" s="33" t="str">
        <f t="shared" si="3"/>
        <v>内閣府のホームページをみて応募</v>
      </c>
      <c r="R29" s="22" t="str">
        <f t="shared" si="1"/>
        <v>✓</v>
      </c>
      <c r="S29" s="22" t="str">
        <f t="shared" si="3"/>
        <v>✓</v>
      </c>
      <c r="T29" s="24"/>
    </row>
    <row r="30" spans="1:20" ht="21.75" customHeight="1" x14ac:dyDescent="0.45">
      <c r="A30" s="2">
        <v>29</v>
      </c>
      <c r="B30" s="25"/>
      <c r="C30" s="25"/>
      <c r="D30" s="76"/>
      <c r="E30" s="77" t="str">
        <f t="shared" si="2"/>
        <v/>
      </c>
      <c r="F30" s="25"/>
      <c r="G30" s="26" t="str">
        <f>IF(F30="","",VLOOKUP(F30,入力規則リスト!B:C,2,FALSE))</f>
        <v/>
      </c>
      <c r="H30" s="26" t="str">
        <f t="shared" si="3"/>
        <v>○○市立○○小学校</v>
      </c>
      <c r="I30" s="26" t="str">
        <f t="shared" si="3"/>
        <v>○○○-○○○○</v>
      </c>
      <c r="J30" s="26" t="str">
        <f t="shared" si="3"/>
        <v>東京都</v>
      </c>
      <c r="K30" s="27" t="str">
        <f t="shared" si="3"/>
        <v>○○市○○123-1</v>
      </c>
      <c r="L30" s="27" t="str">
        <f t="shared" si="3"/>
        <v>○○○-○○○○-○○○○</v>
      </c>
      <c r="M30" s="27" t="str">
        <f t="shared" si="3"/>
        <v>○○○-○○○○-○○○○</v>
      </c>
      <c r="N30" s="72" t="str">
        <f t="shared" si="3"/>
        <v>○○○○＠○○.○○.jp</v>
      </c>
      <c r="O30" s="27" t="str">
        <f t="shared" si="3"/>
        <v>○○　○○</v>
      </c>
      <c r="P30" s="27" t="str">
        <f t="shared" si="3"/>
        <v>④その他</v>
      </c>
      <c r="Q30" s="33" t="str">
        <f t="shared" si="3"/>
        <v>内閣府のホームページをみて応募</v>
      </c>
      <c r="R30" s="22" t="str">
        <f t="shared" si="1"/>
        <v>✓</v>
      </c>
      <c r="S30" s="22" t="str">
        <f t="shared" si="3"/>
        <v>✓</v>
      </c>
      <c r="T30" s="24"/>
    </row>
    <row r="31" spans="1:20" ht="21.75" customHeight="1" x14ac:dyDescent="0.45">
      <c r="A31" s="2">
        <v>30</v>
      </c>
      <c r="B31" s="25"/>
      <c r="C31" s="25"/>
      <c r="D31" s="76"/>
      <c r="E31" s="77" t="str">
        <f t="shared" si="2"/>
        <v/>
      </c>
      <c r="F31" s="25"/>
      <c r="G31" s="26" t="str">
        <f>IF(F31="","",VLOOKUP(F31,入力規則リスト!B:C,2,FALSE))</f>
        <v/>
      </c>
      <c r="H31" s="26" t="str">
        <f t="shared" si="3"/>
        <v>○○市立○○小学校</v>
      </c>
      <c r="I31" s="26" t="str">
        <f t="shared" si="3"/>
        <v>○○○-○○○○</v>
      </c>
      <c r="J31" s="26" t="str">
        <f t="shared" si="3"/>
        <v>東京都</v>
      </c>
      <c r="K31" s="27" t="str">
        <f t="shared" si="3"/>
        <v>○○市○○123-1</v>
      </c>
      <c r="L31" s="27" t="str">
        <f t="shared" si="3"/>
        <v>○○○-○○○○-○○○○</v>
      </c>
      <c r="M31" s="27" t="str">
        <f t="shared" si="3"/>
        <v>○○○-○○○○-○○○○</v>
      </c>
      <c r="N31" s="72" t="str">
        <f t="shared" si="3"/>
        <v>○○○○＠○○.○○.jp</v>
      </c>
      <c r="O31" s="27" t="str">
        <f t="shared" si="3"/>
        <v>○○　○○</v>
      </c>
      <c r="P31" s="27" t="str">
        <f t="shared" si="3"/>
        <v>④その他</v>
      </c>
      <c r="Q31" s="33" t="str">
        <f t="shared" si="3"/>
        <v>内閣府のホームページをみて応募</v>
      </c>
      <c r="R31" s="22" t="str">
        <f t="shared" si="1"/>
        <v>✓</v>
      </c>
      <c r="S31" s="22" t="str">
        <f t="shared" si="3"/>
        <v>✓</v>
      </c>
      <c r="T31" s="24"/>
    </row>
    <row r="32" spans="1:20" ht="21.75" customHeight="1" x14ac:dyDescent="0.45">
      <c r="A32" s="2">
        <v>31</v>
      </c>
      <c r="B32" s="25"/>
      <c r="C32" s="25"/>
      <c r="D32" s="76"/>
      <c r="E32" s="77" t="str">
        <f t="shared" si="2"/>
        <v/>
      </c>
      <c r="F32" s="25"/>
      <c r="G32" s="26" t="str">
        <f>IF(F32="","",VLOOKUP(F32,入力規則リスト!B:C,2,FALSE))</f>
        <v/>
      </c>
      <c r="H32" s="26" t="str">
        <f t="shared" si="3"/>
        <v>○○市立○○小学校</v>
      </c>
      <c r="I32" s="26" t="str">
        <f t="shared" si="3"/>
        <v>○○○-○○○○</v>
      </c>
      <c r="J32" s="26" t="str">
        <f t="shared" si="3"/>
        <v>東京都</v>
      </c>
      <c r="K32" s="27" t="str">
        <f t="shared" si="3"/>
        <v>○○市○○123-1</v>
      </c>
      <c r="L32" s="27" t="str">
        <f t="shared" si="3"/>
        <v>○○○-○○○○-○○○○</v>
      </c>
      <c r="M32" s="27" t="str">
        <f t="shared" si="3"/>
        <v>○○○-○○○○-○○○○</v>
      </c>
      <c r="N32" s="72" t="str">
        <f t="shared" si="3"/>
        <v>○○○○＠○○.○○.jp</v>
      </c>
      <c r="O32" s="27" t="str">
        <f t="shared" si="3"/>
        <v>○○　○○</v>
      </c>
      <c r="P32" s="27" t="str">
        <f t="shared" si="3"/>
        <v>④その他</v>
      </c>
      <c r="Q32" s="33" t="str">
        <f t="shared" si="3"/>
        <v>内閣府のホームページをみて応募</v>
      </c>
      <c r="R32" s="22" t="str">
        <f t="shared" si="1"/>
        <v>✓</v>
      </c>
      <c r="S32" s="22" t="str">
        <f t="shared" si="3"/>
        <v>✓</v>
      </c>
      <c r="T32" s="24"/>
    </row>
    <row r="33" spans="1:20" ht="21.75" customHeight="1" x14ac:dyDescent="0.45">
      <c r="A33" s="2">
        <v>32</v>
      </c>
      <c r="B33" s="25"/>
      <c r="C33" s="25"/>
      <c r="D33" s="76"/>
      <c r="E33" s="77" t="str">
        <f t="shared" si="2"/>
        <v/>
      </c>
      <c r="F33" s="25"/>
      <c r="G33" s="26" t="str">
        <f>IF(F33="","",VLOOKUP(F33,入力規則リスト!B:C,2,FALSE))</f>
        <v/>
      </c>
      <c r="H33" s="26" t="str">
        <f t="shared" si="3"/>
        <v>○○市立○○小学校</v>
      </c>
      <c r="I33" s="26" t="str">
        <f t="shared" si="3"/>
        <v>○○○-○○○○</v>
      </c>
      <c r="J33" s="26" t="str">
        <f t="shared" si="3"/>
        <v>東京都</v>
      </c>
      <c r="K33" s="27" t="str">
        <f t="shared" si="3"/>
        <v>○○市○○123-1</v>
      </c>
      <c r="L33" s="27" t="str">
        <f t="shared" si="3"/>
        <v>○○○-○○○○-○○○○</v>
      </c>
      <c r="M33" s="27" t="str">
        <f t="shared" si="3"/>
        <v>○○○-○○○○-○○○○</v>
      </c>
      <c r="N33" s="72" t="str">
        <f t="shared" si="3"/>
        <v>○○○○＠○○.○○.jp</v>
      </c>
      <c r="O33" s="27" t="str">
        <f t="shared" si="3"/>
        <v>○○　○○</v>
      </c>
      <c r="P33" s="27" t="str">
        <f t="shared" si="3"/>
        <v>④その他</v>
      </c>
      <c r="Q33" s="33" t="str">
        <f t="shared" si="3"/>
        <v>内閣府のホームページをみて応募</v>
      </c>
      <c r="R33" s="22" t="str">
        <f t="shared" si="1"/>
        <v>✓</v>
      </c>
      <c r="S33" s="22" t="str">
        <f t="shared" si="3"/>
        <v>✓</v>
      </c>
      <c r="T33" s="24"/>
    </row>
    <row r="34" spans="1:20" ht="21.75" customHeight="1" x14ac:dyDescent="0.45">
      <c r="A34" s="2">
        <v>33</v>
      </c>
      <c r="B34" s="25"/>
      <c r="C34" s="25"/>
      <c r="D34" s="76"/>
      <c r="E34" s="77" t="str">
        <f t="shared" si="2"/>
        <v/>
      </c>
      <c r="F34" s="25"/>
      <c r="G34" s="26" t="str">
        <f>IF(F34="","",VLOOKUP(F34,入力規則リスト!B:C,2,FALSE))</f>
        <v/>
      </c>
      <c r="H34" s="26" t="str">
        <f t="shared" si="3"/>
        <v>○○市立○○小学校</v>
      </c>
      <c r="I34" s="26" t="str">
        <f t="shared" si="3"/>
        <v>○○○-○○○○</v>
      </c>
      <c r="J34" s="26" t="str">
        <f t="shared" si="3"/>
        <v>東京都</v>
      </c>
      <c r="K34" s="27" t="str">
        <f t="shared" si="3"/>
        <v>○○市○○123-1</v>
      </c>
      <c r="L34" s="27" t="str">
        <f t="shared" si="3"/>
        <v>○○○-○○○○-○○○○</v>
      </c>
      <c r="M34" s="27" t="str">
        <f t="shared" si="3"/>
        <v>○○○-○○○○-○○○○</v>
      </c>
      <c r="N34" s="72" t="str">
        <f t="shared" si="3"/>
        <v>○○○○＠○○.○○.jp</v>
      </c>
      <c r="O34" s="27" t="str">
        <f t="shared" si="3"/>
        <v>○○　○○</v>
      </c>
      <c r="P34" s="27" t="str">
        <f t="shared" si="3"/>
        <v>④その他</v>
      </c>
      <c r="Q34" s="33" t="str">
        <f t="shared" si="3"/>
        <v>内閣府のホームページをみて応募</v>
      </c>
      <c r="R34" s="22" t="str">
        <f t="shared" si="1"/>
        <v>✓</v>
      </c>
      <c r="S34" s="22" t="str">
        <f t="shared" si="3"/>
        <v>✓</v>
      </c>
      <c r="T34" s="24"/>
    </row>
    <row r="35" spans="1:20" ht="21.75" customHeight="1" x14ac:dyDescent="0.45">
      <c r="A35" s="2">
        <v>34</v>
      </c>
      <c r="B35" s="25"/>
      <c r="C35" s="25"/>
      <c r="D35" s="76"/>
      <c r="E35" s="77" t="str">
        <f t="shared" si="2"/>
        <v/>
      </c>
      <c r="F35" s="25"/>
      <c r="G35" s="26" t="str">
        <f>IF(F35="","",VLOOKUP(F35,入力規則リスト!B:C,2,FALSE))</f>
        <v/>
      </c>
      <c r="H35" s="26" t="str">
        <f t="shared" ref="H35:S50" si="4">IF(H34="","",H34)</f>
        <v>○○市立○○小学校</v>
      </c>
      <c r="I35" s="26" t="str">
        <f t="shared" si="4"/>
        <v>○○○-○○○○</v>
      </c>
      <c r="J35" s="26" t="str">
        <f t="shared" si="4"/>
        <v>東京都</v>
      </c>
      <c r="K35" s="27" t="str">
        <f t="shared" si="4"/>
        <v>○○市○○123-1</v>
      </c>
      <c r="L35" s="27" t="str">
        <f t="shared" si="4"/>
        <v>○○○-○○○○-○○○○</v>
      </c>
      <c r="M35" s="27" t="str">
        <f t="shared" si="4"/>
        <v>○○○-○○○○-○○○○</v>
      </c>
      <c r="N35" s="72" t="str">
        <f t="shared" si="4"/>
        <v>○○○○＠○○.○○.jp</v>
      </c>
      <c r="O35" s="27" t="str">
        <f t="shared" si="4"/>
        <v>○○　○○</v>
      </c>
      <c r="P35" s="27" t="str">
        <f t="shared" si="4"/>
        <v>④その他</v>
      </c>
      <c r="Q35" s="33" t="str">
        <f t="shared" si="4"/>
        <v>内閣府のホームページをみて応募</v>
      </c>
      <c r="R35" s="22" t="str">
        <f t="shared" si="4"/>
        <v>✓</v>
      </c>
      <c r="S35" s="22" t="str">
        <f t="shared" si="4"/>
        <v>✓</v>
      </c>
      <c r="T35" s="24"/>
    </row>
    <row r="36" spans="1:20" ht="21.75" customHeight="1" x14ac:dyDescent="0.45">
      <c r="A36" s="2">
        <v>35</v>
      </c>
      <c r="B36" s="25"/>
      <c r="C36" s="25"/>
      <c r="D36" s="76"/>
      <c r="E36" s="77" t="str">
        <f t="shared" si="2"/>
        <v/>
      </c>
      <c r="F36" s="25"/>
      <c r="G36" s="26" t="str">
        <f>IF(F36="","",VLOOKUP(F36,入力規則リスト!B:C,2,FALSE))</f>
        <v/>
      </c>
      <c r="H36" s="26" t="str">
        <f t="shared" si="4"/>
        <v>○○市立○○小学校</v>
      </c>
      <c r="I36" s="26" t="str">
        <f t="shared" si="4"/>
        <v>○○○-○○○○</v>
      </c>
      <c r="J36" s="26" t="str">
        <f t="shared" si="4"/>
        <v>東京都</v>
      </c>
      <c r="K36" s="27" t="str">
        <f t="shared" si="4"/>
        <v>○○市○○123-1</v>
      </c>
      <c r="L36" s="27" t="str">
        <f t="shared" si="4"/>
        <v>○○○-○○○○-○○○○</v>
      </c>
      <c r="M36" s="27" t="str">
        <f t="shared" si="4"/>
        <v>○○○-○○○○-○○○○</v>
      </c>
      <c r="N36" s="72" t="str">
        <f t="shared" si="4"/>
        <v>○○○○＠○○.○○.jp</v>
      </c>
      <c r="O36" s="27" t="str">
        <f t="shared" si="4"/>
        <v>○○　○○</v>
      </c>
      <c r="P36" s="27" t="str">
        <f t="shared" si="4"/>
        <v>④その他</v>
      </c>
      <c r="Q36" s="33" t="str">
        <f t="shared" si="4"/>
        <v>内閣府のホームページをみて応募</v>
      </c>
      <c r="R36" s="22" t="str">
        <f t="shared" si="4"/>
        <v>✓</v>
      </c>
      <c r="S36" s="22" t="str">
        <f t="shared" si="4"/>
        <v>✓</v>
      </c>
      <c r="T36" s="24"/>
    </row>
    <row r="37" spans="1:20" ht="21.75" customHeight="1" x14ac:dyDescent="0.45">
      <c r="A37" s="2">
        <v>36</v>
      </c>
      <c r="B37" s="25"/>
      <c r="C37" s="25"/>
      <c r="D37" s="76"/>
      <c r="E37" s="77" t="str">
        <f t="shared" si="2"/>
        <v/>
      </c>
      <c r="F37" s="25"/>
      <c r="G37" s="26" t="str">
        <f>IF(F37="","",VLOOKUP(F37,入力規則リスト!B:C,2,FALSE))</f>
        <v/>
      </c>
      <c r="H37" s="26" t="str">
        <f t="shared" si="4"/>
        <v>○○市立○○小学校</v>
      </c>
      <c r="I37" s="26" t="str">
        <f t="shared" si="4"/>
        <v>○○○-○○○○</v>
      </c>
      <c r="J37" s="26" t="str">
        <f t="shared" si="4"/>
        <v>東京都</v>
      </c>
      <c r="K37" s="27" t="str">
        <f t="shared" si="4"/>
        <v>○○市○○123-1</v>
      </c>
      <c r="L37" s="27" t="str">
        <f t="shared" si="4"/>
        <v>○○○-○○○○-○○○○</v>
      </c>
      <c r="M37" s="27" t="str">
        <f t="shared" si="4"/>
        <v>○○○-○○○○-○○○○</v>
      </c>
      <c r="N37" s="72" t="str">
        <f t="shared" si="4"/>
        <v>○○○○＠○○.○○.jp</v>
      </c>
      <c r="O37" s="27" t="str">
        <f t="shared" si="4"/>
        <v>○○　○○</v>
      </c>
      <c r="P37" s="27" t="str">
        <f t="shared" si="4"/>
        <v>④その他</v>
      </c>
      <c r="Q37" s="33" t="str">
        <f t="shared" si="4"/>
        <v>内閣府のホームページをみて応募</v>
      </c>
      <c r="R37" s="22" t="str">
        <f t="shared" si="4"/>
        <v>✓</v>
      </c>
      <c r="S37" s="22" t="str">
        <f t="shared" si="4"/>
        <v>✓</v>
      </c>
      <c r="T37" s="24"/>
    </row>
    <row r="38" spans="1:20" ht="21.75" customHeight="1" x14ac:dyDescent="0.45">
      <c r="A38" s="2">
        <v>37</v>
      </c>
      <c r="B38" s="25"/>
      <c r="C38" s="25"/>
      <c r="D38" s="76"/>
      <c r="E38" s="77" t="str">
        <f t="shared" si="2"/>
        <v/>
      </c>
      <c r="F38" s="25"/>
      <c r="G38" s="26" t="str">
        <f>IF(F38="","",VLOOKUP(F38,入力規則リスト!B:C,2,FALSE))</f>
        <v/>
      </c>
      <c r="H38" s="26" t="str">
        <f t="shared" si="4"/>
        <v>○○市立○○小学校</v>
      </c>
      <c r="I38" s="26" t="str">
        <f t="shared" si="4"/>
        <v>○○○-○○○○</v>
      </c>
      <c r="J38" s="26" t="str">
        <f t="shared" si="4"/>
        <v>東京都</v>
      </c>
      <c r="K38" s="27" t="str">
        <f t="shared" si="4"/>
        <v>○○市○○123-1</v>
      </c>
      <c r="L38" s="27" t="str">
        <f t="shared" si="4"/>
        <v>○○○-○○○○-○○○○</v>
      </c>
      <c r="M38" s="27" t="str">
        <f t="shared" si="4"/>
        <v>○○○-○○○○-○○○○</v>
      </c>
      <c r="N38" s="72" t="str">
        <f t="shared" si="4"/>
        <v>○○○○＠○○.○○.jp</v>
      </c>
      <c r="O38" s="27" t="str">
        <f t="shared" si="4"/>
        <v>○○　○○</v>
      </c>
      <c r="P38" s="27" t="str">
        <f t="shared" si="4"/>
        <v>④その他</v>
      </c>
      <c r="Q38" s="33" t="str">
        <f t="shared" si="4"/>
        <v>内閣府のホームページをみて応募</v>
      </c>
      <c r="R38" s="22" t="str">
        <f t="shared" si="4"/>
        <v>✓</v>
      </c>
      <c r="S38" s="22" t="str">
        <f t="shared" si="4"/>
        <v>✓</v>
      </c>
      <c r="T38" s="24"/>
    </row>
    <row r="39" spans="1:20" ht="21.75" customHeight="1" x14ac:dyDescent="0.45">
      <c r="A39" s="2">
        <v>38</v>
      </c>
      <c r="B39" s="25"/>
      <c r="C39" s="25"/>
      <c r="D39" s="76"/>
      <c r="E39" s="77" t="str">
        <f t="shared" si="2"/>
        <v/>
      </c>
      <c r="F39" s="25"/>
      <c r="G39" s="26" t="str">
        <f>IF(F39="","",VLOOKUP(F39,入力規則リスト!B:C,2,FALSE))</f>
        <v/>
      </c>
      <c r="H39" s="26" t="str">
        <f t="shared" si="4"/>
        <v>○○市立○○小学校</v>
      </c>
      <c r="I39" s="26" t="str">
        <f t="shared" si="4"/>
        <v>○○○-○○○○</v>
      </c>
      <c r="J39" s="26" t="str">
        <f t="shared" si="4"/>
        <v>東京都</v>
      </c>
      <c r="K39" s="27" t="str">
        <f t="shared" si="4"/>
        <v>○○市○○123-1</v>
      </c>
      <c r="L39" s="27" t="str">
        <f t="shared" si="4"/>
        <v>○○○-○○○○-○○○○</v>
      </c>
      <c r="M39" s="27" t="str">
        <f t="shared" si="4"/>
        <v>○○○-○○○○-○○○○</v>
      </c>
      <c r="N39" s="72" t="str">
        <f t="shared" si="4"/>
        <v>○○○○＠○○.○○.jp</v>
      </c>
      <c r="O39" s="27" t="str">
        <f t="shared" si="4"/>
        <v>○○　○○</v>
      </c>
      <c r="P39" s="27" t="str">
        <f t="shared" si="4"/>
        <v>④その他</v>
      </c>
      <c r="Q39" s="33" t="str">
        <f t="shared" si="4"/>
        <v>内閣府のホームページをみて応募</v>
      </c>
      <c r="R39" s="22" t="str">
        <f t="shared" si="4"/>
        <v>✓</v>
      </c>
      <c r="S39" s="22" t="str">
        <f t="shared" si="4"/>
        <v>✓</v>
      </c>
      <c r="T39" s="24"/>
    </row>
    <row r="40" spans="1:20" ht="21.75" customHeight="1" x14ac:dyDescent="0.45">
      <c r="A40" s="2">
        <v>39</v>
      </c>
      <c r="B40" s="25"/>
      <c r="C40" s="25"/>
      <c r="D40" s="76"/>
      <c r="E40" s="77" t="str">
        <f t="shared" si="2"/>
        <v/>
      </c>
      <c r="F40" s="25"/>
      <c r="G40" s="26" t="str">
        <f>IF(F40="","",VLOOKUP(F40,入力規則リスト!B:C,2,FALSE))</f>
        <v/>
      </c>
      <c r="H40" s="26" t="str">
        <f t="shared" si="4"/>
        <v>○○市立○○小学校</v>
      </c>
      <c r="I40" s="26" t="str">
        <f t="shared" si="4"/>
        <v>○○○-○○○○</v>
      </c>
      <c r="J40" s="26" t="str">
        <f t="shared" si="4"/>
        <v>東京都</v>
      </c>
      <c r="K40" s="27" t="str">
        <f t="shared" si="4"/>
        <v>○○市○○123-1</v>
      </c>
      <c r="L40" s="27" t="str">
        <f t="shared" si="4"/>
        <v>○○○-○○○○-○○○○</v>
      </c>
      <c r="M40" s="27" t="str">
        <f t="shared" si="4"/>
        <v>○○○-○○○○-○○○○</v>
      </c>
      <c r="N40" s="72" t="str">
        <f t="shared" si="4"/>
        <v>○○○○＠○○.○○.jp</v>
      </c>
      <c r="O40" s="27" t="str">
        <f t="shared" si="4"/>
        <v>○○　○○</v>
      </c>
      <c r="P40" s="27" t="str">
        <f t="shared" si="4"/>
        <v>④その他</v>
      </c>
      <c r="Q40" s="33" t="str">
        <f t="shared" si="4"/>
        <v>内閣府のホームページをみて応募</v>
      </c>
      <c r="R40" s="22" t="str">
        <f t="shared" si="4"/>
        <v>✓</v>
      </c>
      <c r="S40" s="22" t="str">
        <f t="shared" si="4"/>
        <v>✓</v>
      </c>
      <c r="T40" s="24"/>
    </row>
    <row r="41" spans="1:20" ht="21.75" customHeight="1" x14ac:dyDescent="0.45">
      <c r="A41" s="2">
        <v>40</v>
      </c>
      <c r="B41" s="25"/>
      <c r="C41" s="25"/>
      <c r="D41" s="76"/>
      <c r="E41" s="77" t="str">
        <f t="shared" si="2"/>
        <v/>
      </c>
      <c r="F41" s="25"/>
      <c r="G41" s="26" t="str">
        <f>IF(F41="","",VLOOKUP(F41,入力規則リスト!B:C,2,FALSE))</f>
        <v/>
      </c>
      <c r="H41" s="26" t="str">
        <f t="shared" si="4"/>
        <v>○○市立○○小学校</v>
      </c>
      <c r="I41" s="26" t="str">
        <f t="shared" si="4"/>
        <v>○○○-○○○○</v>
      </c>
      <c r="J41" s="26" t="str">
        <f t="shared" si="4"/>
        <v>東京都</v>
      </c>
      <c r="K41" s="27" t="str">
        <f t="shared" si="4"/>
        <v>○○市○○123-1</v>
      </c>
      <c r="L41" s="27" t="str">
        <f t="shared" si="4"/>
        <v>○○○-○○○○-○○○○</v>
      </c>
      <c r="M41" s="27" t="str">
        <f t="shared" si="4"/>
        <v>○○○-○○○○-○○○○</v>
      </c>
      <c r="N41" s="72" t="str">
        <f t="shared" si="4"/>
        <v>○○○○＠○○.○○.jp</v>
      </c>
      <c r="O41" s="27" t="str">
        <f t="shared" si="4"/>
        <v>○○　○○</v>
      </c>
      <c r="P41" s="27" t="str">
        <f t="shared" si="4"/>
        <v>④その他</v>
      </c>
      <c r="Q41" s="33" t="str">
        <f t="shared" si="4"/>
        <v>内閣府のホームページをみて応募</v>
      </c>
      <c r="R41" s="22" t="str">
        <f t="shared" si="4"/>
        <v>✓</v>
      </c>
      <c r="S41" s="22" t="str">
        <f t="shared" si="4"/>
        <v>✓</v>
      </c>
      <c r="T41" s="24"/>
    </row>
    <row r="42" spans="1:20" ht="21.75" customHeight="1" x14ac:dyDescent="0.45">
      <c r="A42" s="2">
        <v>41</v>
      </c>
      <c r="B42" s="25"/>
      <c r="C42" s="25"/>
      <c r="D42" s="76"/>
      <c r="E42" s="77" t="str">
        <f t="shared" si="2"/>
        <v/>
      </c>
      <c r="F42" s="25"/>
      <c r="G42" s="26" t="str">
        <f>IF(F42="","",VLOOKUP(F42,入力規則リスト!B:C,2,FALSE))</f>
        <v/>
      </c>
      <c r="H42" s="26" t="str">
        <f t="shared" si="4"/>
        <v>○○市立○○小学校</v>
      </c>
      <c r="I42" s="26" t="str">
        <f t="shared" si="4"/>
        <v>○○○-○○○○</v>
      </c>
      <c r="J42" s="26" t="str">
        <f t="shared" si="4"/>
        <v>東京都</v>
      </c>
      <c r="K42" s="27" t="str">
        <f t="shared" si="4"/>
        <v>○○市○○123-1</v>
      </c>
      <c r="L42" s="27" t="str">
        <f t="shared" si="4"/>
        <v>○○○-○○○○-○○○○</v>
      </c>
      <c r="M42" s="27" t="str">
        <f t="shared" si="4"/>
        <v>○○○-○○○○-○○○○</v>
      </c>
      <c r="N42" s="72" t="str">
        <f t="shared" si="4"/>
        <v>○○○○＠○○.○○.jp</v>
      </c>
      <c r="O42" s="27" t="str">
        <f t="shared" si="4"/>
        <v>○○　○○</v>
      </c>
      <c r="P42" s="27" t="str">
        <f t="shared" si="4"/>
        <v>④その他</v>
      </c>
      <c r="Q42" s="33" t="str">
        <f t="shared" si="4"/>
        <v>内閣府のホームページをみて応募</v>
      </c>
      <c r="R42" s="22" t="str">
        <f t="shared" si="4"/>
        <v>✓</v>
      </c>
      <c r="S42" s="22" t="str">
        <f t="shared" si="4"/>
        <v>✓</v>
      </c>
      <c r="T42" s="24"/>
    </row>
    <row r="43" spans="1:20" ht="21.75" customHeight="1" x14ac:dyDescent="0.45">
      <c r="A43" s="2">
        <v>42</v>
      </c>
      <c r="B43" s="25"/>
      <c r="C43" s="25"/>
      <c r="D43" s="76"/>
      <c r="E43" s="77" t="str">
        <f t="shared" si="2"/>
        <v/>
      </c>
      <c r="F43" s="25"/>
      <c r="G43" s="26" t="str">
        <f>IF(F43="","",VLOOKUP(F43,入力規則リスト!B:C,2,FALSE))</f>
        <v/>
      </c>
      <c r="H43" s="26" t="str">
        <f t="shared" si="4"/>
        <v>○○市立○○小学校</v>
      </c>
      <c r="I43" s="26" t="str">
        <f t="shared" si="4"/>
        <v>○○○-○○○○</v>
      </c>
      <c r="J43" s="26" t="str">
        <f t="shared" si="4"/>
        <v>東京都</v>
      </c>
      <c r="K43" s="27" t="str">
        <f t="shared" si="4"/>
        <v>○○市○○123-1</v>
      </c>
      <c r="L43" s="27" t="str">
        <f t="shared" si="4"/>
        <v>○○○-○○○○-○○○○</v>
      </c>
      <c r="M43" s="27" t="str">
        <f t="shared" si="4"/>
        <v>○○○-○○○○-○○○○</v>
      </c>
      <c r="N43" s="72" t="str">
        <f t="shared" si="4"/>
        <v>○○○○＠○○.○○.jp</v>
      </c>
      <c r="O43" s="27" t="str">
        <f t="shared" si="4"/>
        <v>○○　○○</v>
      </c>
      <c r="P43" s="27" t="str">
        <f t="shared" si="4"/>
        <v>④その他</v>
      </c>
      <c r="Q43" s="33" t="str">
        <f t="shared" si="4"/>
        <v>内閣府のホームページをみて応募</v>
      </c>
      <c r="R43" s="22" t="str">
        <f t="shared" si="4"/>
        <v>✓</v>
      </c>
      <c r="S43" s="22" t="str">
        <f t="shared" si="4"/>
        <v>✓</v>
      </c>
      <c r="T43" s="24"/>
    </row>
    <row r="44" spans="1:20" ht="21.75" customHeight="1" x14ac:dyDescent="0.45">
      <c r="A44" s="2">
        <v>43</v>
      </c>
      <c r="B44" s="25"/>
      <c r="C44" s="25"/>
      <c r="D44" s="76"/>
      <c r="E44" s="77" t="str">
        <f t="shared" si="2"/>
        <v/>
      </c>
      <c r="F44" s="25"/>
      <c r="G44" s="26" t="str">
        <f>IF(F44="","",VLOOKUP(F44,入力規則リスト!B:C,2,FALSE))</f>
        <v/>
      </c>
      <c r="H44" s="26" t="str">
        <f t="shared" si="4"/>
        <v>○○市立○○小学校</v>
      </c>
      <c r="I44" s="26" t="str">
        <f t="shared" si="4"/>
        <v>○○○-○○○○</v>
      </c>
      <c r="J44" s="26" t="str">
        <f t="shared" si="4"/>
        <v>東京都</v>
      </c>
      <c r="K44" s="27" t="str">
        <f t="shared" si="4"/>
        <v>○○市○○123-1</v>
      </c>
      <c r="L44" s="27" t="str">
        <f t="shared" si="4"/>
        <v>○○○-○○○○-○○○○</v>
      </c>
      <c r="M44" s="27" t="str">
        <f t="shared" si="4"/>
        <v>○○○-○○○○-○○○○</v>
      </c>
      <c r="N44" s="72" t="str">
        <f t="shared" si="4"/>
        <v>○○○○＠○○.○○.jp</v>
      </c>
      <c r="O44" s="27" t="str">
        <f t="shared" si="4"/>
        <v>○○　○○</v>
      </c>
      <c r="P44" s="27" t="str">
        <f t="shared" si="4"/>
        <v>④その他</v>
      </c>
      <c r="Q44" s="33" t="str">
        <f t="shared" si="4"/>
        <v>内閣府のホームページをみて応募</v>
      </c>
      <c r="R44" s="22" t="str">
        <f t="shared" si="4"/>
        <v>✓</v>
      </c>
      <c r="S44" s="22" t="str">
        <f t="shared" si="4"/>
        <v>✓</v>
      </c>
      <c r="T44" s="24"/>
    </row>
    <row r="45" spans="1:20" ht="21.75" customHeight="1" x14ac:dyDescent="0.45">
      <c r="A45" s="2">
        <v>44</v>
      </c>
      <c r="B45" s="25"/>
      <c r="C45" s="25"/>
      <c r="D45" s="76"/>
      <c r="E45" s="77" t="str">
        <f t="shared" si="2"/>
        <v/>
      </c>
      <c r="F45" s="25"/>
      <c r="G45" s="26" t="str">
        <f>IF(F45="","",VLOOKUP(F45,入力規則リスト!B:C,2,FALSE))</f>
        <v/>
      </c>
      <c r="H45" s="26" t="str">
        <f t="shared" si="4"/>
        <v>○○市立○○小学校</v>
      </c>
      <c r="I45" s="26" t="str">
        <f t="shared" si="4"/>
        <v>○○○-○○○○</v>
      </c>
      <c r="J45" s="26" t="str">
        <f t="shared" si="4"/>
        <v>東京都</v>
      </c>
      <c r="K45" s="27" t="str">
        <f t="shared" si="4"/>
        <v>○○市○○123-1</v>
      </c>
      <c r="L45" s="27" t="str">
        <f t="shared" si="4"/>
        <v>○○○-○○○○-○○○○</v>
      </c>
      <c r="M45" s="27" t="str">
        <f t="shared" si="4"/>
        <v>○○○-○○○○-○○○○</v>
      </c>
      <c r="N45" s="72" t="str">
        <f t="shared" si="4"/>
        <v>○○○○＠○○.○○.jp</v>
      </c>
      <c r="O45" s="27" t="str">
        <f t="shared" si="4"/>
        <v>○○　○○</v>
      </c>
      <c r="P45" s="27" t="str">
        <f t="shared" si="4"/>
        <v>④その他</v>
      </c>
      <c r="Q45" s="33" t="str">
        <f t="shared" si="4"/>
        <v>内閣府のホームページをみて応募</v>
      </c>
      <c r="R45" s="22" t="str">
        <f t="shared" si="4"/>
        <v>✓</v>
      </c>
      <c r="S45" s="22" t="str">
        <f t="shared" si="4"/>
        <v>✓</v>
      </c>
      <c r="T45" s="24"/>
    </row>
    <row r="46" spans="1:20" ht="21.75" customHeight="1" x14ac:dyDescent="0.45">
      <c r="A46" s="2">
        <v>45</v>
      </c>
      <c r="B46" s="25"/>
      <c r="C46" s="25"/>
      <c r="D46" s="76"/>
      <c r="E46" s="77" t="str">
        <f t="shared" si="2"/>
        <v/>
      </c>
      <c r="F46" s="25"/>
      <c r="G46" s="26" t="str">
        <f>IF(F46="","",VLOOKUP(F46,入力規則リスト!B:C,2,FALSE))</f>
        <v/>
      </c>
      <c r="H46" s="26" t="str">
        <f t="shared" si="4"/>
        <v>○○市立○○小学校</v>
      </c>
      <c r="I46" s="26" t="str">
        <f t="shared" si="4"/>
        <v>○○○-○○○○</v>
      </c>
      <c r="J46" s="26" t="str">
        <f t="shared" si="4"/>
        <v>東京都</v>
      </c>
      <c r="K46" s="27" t="str">
        <f t="shared" si="4"/>
        <v>○○市○○123-1</v>
      </c>
      <c r="L46" s="27" t="str">
        <f t="shared" si="4"/>
        <v>○○○-○○○○-○○○○</v>
      </c>
      <c r="M46" s="27" t="str">
        <f t="shared" si="4"/>
        <v>○○○-○○○○-○○○○</v>
      </c>
      <c r="N46" s="72" t="str">
        <f t="shared" si="4"/>
        <v>○○○○＠○○.○○.jp</v>
      </c>
      <c r="O46" s="27" t="str">
        <f t="shared" si="4"/>
        <v>○○　○○</v>
      </c>
      <c r="P46" s="27" t="str">
        <f t="shared" si="4"/>
        <v>④その他</v>
      </c>
      <c r="Q46" s="33" t="str">
        <f t="shared" si="4"/>
        <v>内閣府のホームページをみて応募</v>
      </c>
      <c r="R46" s="22" t="str">
        <f t="shared" si="4"/>
        <v>✓</v>
      </c>
      <c r="S46" s="22" t="str">
        <f t="shared" si="4"/>
        <v>✓</v>
      </c>
      <c r="T46" s="24"/>
    </row>
    <row r="47" spans="1:20" ht="21.75" customHeight="1" x14ac:dyDescent="0.45">
      <c r="A47" s="2">
        <v>46</v>
      </c>
      <c r="B47" s="25"/>
      <c r="C47" s="25"/>
      <c r="D47" s="76"/>
      <c r="E47" s="77" t="str">
        <f t="shared" si="2"/>
        <v/>
      </c>
      <c r="F47" s="25"/>
      <c r="G47" s="26"/>
      <c r="H47" s="26" t="str">
        <f t="shared" si="4"/>
        <v>○○市立○○小学校</v>
      </c>
      <c r="I47" s="26" t="str">
        <f t="shared" si="4"/>
        <v>○○○-○○○○</v>
      </c>
      <c r="J47" s="26" t="str">
        <f t="shared" si="4"/>
        <v>東京都</v>
      </c>
      <c r="K47" s="27" t="str">
        <f t="shared" si="4"/>
        <v>○○市○○123-1</v>
      </c>
      <c r="L47" s="27" t="str">
        <f t="shared" si="4"/>
        <v>○○○-○○○○-○○○○</v>
      </c>
      <c r="M47" s="27" t="str">
        <f t="shared" si="4"/>
        <v>○○○-○○○○-○○○○</v>
      </c>
      <c r="N47" s="72" t="str">
        <f t="shared" si="4"/>
        <v>○○○○＠○○.○○.jp</v>
      </c>
      <c r="O47" s="27" t="str">
        <f t="shared" si="4"/>
        <v>○○　○○</v>
      </c>
      <c r="P47" s="27" t="str">
        <f t="shared" si="4"/>
        <v>④その他</v>
      </c>
      <c r="Q47" s="33" t="str">
        <f t="shared" si="4"/>
        <v>内閣府のホームページをみて応募</v>
      </c>
      <c r="R47" s="22" t="str">
        <f t="shared" si="4"/>
        <v>✓</v>
      </c>
      <c r="S47" s="22" t="str">
        <f t="shared" si="4"/>
        <v>✓</v>
      </c>
      <c r="T47" s="24"/>
    </row>
    <row r="48" spans="1:20" ht="21.75" customHeight="1" x14ac:dyDescent="0.45">
      <c r="A48" s="2">
        <v>47</v>
      </c>
      <c r="B48" s="25"/>
      <c r="C48" s="25"/>
      <c r="D48" s="76"/>
      <c r="E48" s="77" t="str">
        <f t="shared" si="2"/>
        <v/>
      </c>
      <c r="F48" s="25"/>
      <c r="G48" s="26" t="str">
        <f>IF(F48="","",VLOOKUP(F48,入力規則リスト!B:C,2,FALSE))</f>
        <v/>
      </c>
      <c r="H48" s="26" t="str">
        <f t="shared" si="4"/>
        <v>○○市立○○小学校</v>
      </c>
      <c r="I48" s="26" t="str">
        <f t="shared" si="4"/>
        <v>○○○-○○○○</v>
      </c>
      <c r="J48" s="26" t="str">
        <f t="shared" si="4"/>
        <v>東京都</v>
      </c>
      <c r="K48" s="27" t="str">
        <f t="shared" si="4"/>
        <v>○○市○○123-1</v>
      </c>
      <c r="L48" s="27" t="str">
        <f t="shared" si="4"/>
        <v>○○○-○○○○-○○○○</v>
      </c>
      <c r="M48" s="27" t="str">
        <f t="shared" si="4"/>
        <v>○○○-○○○○-○○○○</v>
      </c>
      <c r="N48" s="72" t="str">
        <f t="shared" si="4"/>
        <v>○○○○＠○○.○○.jp</v>
      </c>
      <c r="O48" s="27" t="str">
        <f t="shared" si="4"/>
        <v>○○　○○</v>
      </c>
      <c r="P48" s="27" t="str">
        <f t="shared" si="4"/>
        <v>④その他</v>
      </c>
      <c r="Q48" s="33" t="str">
        <f t="shared" si="4"/>
        <v>内閣府のホームページをみて応募</v>
      </c>
      <c r="R48" s="22" t="str">
        <f t="shared" si="4"/>
        <v>✓</v>
      </c>
      <c r="S48" s="22" t="str">
        <f t="shared" si="4"/>
        <v>✓</v>
      </c>
      <c r="T48" s="24"/>
    </row>
    <row r="49" spans="1:20" ht="21.75" customHeight="1" x14ac:dyDescent="0.45">
      <c r="A49" s="2">
        <v>48</v>
      </c>
      <c r="B49" s="25"/>
      <c r="C49" s="25"/>
      <c r="D49" s="76"/>
      <c r="E49" s="77" t="str">
        <f t="shared" si="2"/>
        <v/>
      </c>
      <c r="F49" s="25"/>
      <c r="G49" s="26" t="str">
        <f>IF(F49="","",VLOOKUP(F49,入力規則リスト!B:C,2,FALSE))</f>
        <v/>
      </c>
      <c r="H49" s="26" t="str">
        <f t="shared" si="4"/>
        <v>○○市立○○小学校</v>
      </c>
      <c r="I49" s="26" t="str">
        <f t="shared" si="4"/>
        <v>○○○-○○○○</v>
      </c>
      <c r="J49" s="26" t="str">
        <f t="shared" si="4"/>
        <v>東京都</v>
      </c>
      <c r="K49" s="27" t="str">
        <f t="shared" si="4"/>
        <v>○○市○○123-1</v>
      </c>
      <c r="L49" s="27" t="str">
        <f t="shared" si="4"/>
        <v>○○○-○○○○-○○○○</v>
      </c>
      <c r="M49" s="27" t="str">
        <f t="shared" si="4"/>
        <v>○○○-○○○○-○○○○</v>
      </c>
      <c r="N49" s="72" t="str">
        <f t="shared" si="4"/>
        <v>○○○○＠○○.○○.jp</v>
      </c>
      <c r="O49" s="27" t="str">
        <f t="shared" si="4"/>
        <v>○○　○○</v>
      </c>
      <c r="P49" s="27" t="str">
        <f t="shared" si="4"/>
        <v>④その他</v>
      </c>
      <c r="Q49" s="33" t="str">
        <f t="shared" si="4"/>
        <v>内閣府のホームページをみて応募</v>
      </c>
      <c r="R49" s="22" t="str">
        <f t="shared" si="4"/>
        <v>✓</v>
      </c>
      <c r="S49" s="22" t="str">
        <f t="shared" si="4"/>
        <v>✓</v>
      </c>
      <c r="T49" s="24"/>
    </row>
    <row r="50" spans="1:20" ht="21.75" customHeight="1" x14ac:dyDescent="0.45">
      <c r="A50" s="2">
        <v>49</v>
      </c>
      <c r="B50" s="25"/>
      <c r="C50" s="25"/>
      <c r="D50" s="76"/>
      <c r="E50" s="77" t="str">
        <f t="shared" si="2"/>
        <v/>
      </c>
      <c r="F50" s="25"/>
      <c r="G50" s="26" t="str">
        <f>IF(F50="","",VLOOKUP(F50,入力規則リスト!B:C,2,FALSE))</f>
        <v/>
      </c>
      <c r="H50" s="26" t="str">
        <f t="shared" si="4"/>
        <v>○○市立○○小学校</v>
      </c>
      <c r="I50" s="26" t="str">
        <f t="shared" si="4"/>
        <v>○○○-○○○○</v>
      </c>
      <c r="J50" s="26" t="str">
        <f t="shared" si="4"/>
        <v>東京都</v>
      </c>
      <c r="K50" s="27" t="str">
        <f t="shared" si="4"/>
        <v>○○市○○123-1</v>
      </c>
      <c r="L50" s="27" t="str">
        <f t="shared" si="4"/>
        <v>○○○-○○○○-○○○○</v>
      </c>
      <c r="M50" s="27" t="str">
        <f t="shared" si="4"/>
        <v>○○○-○○○○-○○○○</v>
      </c>
      <c r="N50" s="72" t="str">
        <f t="shared" si="4"/>
        <v>○○○○＠○○.○○.jp</v>
      </c>
      <c r="O50" s="27" t="str">
        <f t="shared" si="4"/>
        <v>○○　○○</v>
      </c>
      <c r="P50" s="27" t="str">
        <f t="shared" si="4"/>
        <v>④その他</v>
      </c>
      <c r="Q50" s="33" t="str">
        <f t="shared" si="4"/>
        <v>内閣府のホームページをみて応募</v>
      </c>
      <c r="R50" s="22" t="str">
        <f t="shared" si="4"/>
        <v>✓</v>
      </c>
      <c r="S50" s="22" t="str">
        <f t="shared" si="4"/>
        <v>✓</v>
      </c>
      <c r="T50" s="24"/>
    </row>
    <row r="51" spans="1:20" ht="21.75" customHeight="1" x14ac:dyDescent="0.45">
      <c r="A51" s="3">
        <v>50</v>
      </c>
      <c r="B51" s="30"/>
      <c r="C51" s="30"/>
      <c r="D51" s="76"/>
      <c r="E51" s="77" t="str">
        <f t="shared" si="2"/>
        <v/>
      </c>
      <c r="F51" s="30"/>
      <c r="G51" s="57" t="str">
        <f>IF(F51="","",VLOOKUP(F51,入力規則リスト!B:C,2,FALSE))</f>
        <v/>
      </c>
      <c r="H51" s="57" t="str">
        <f t="shared" ref="H51:S51" si="5">IF(H50="","",H50)</f>
        <v>○○市立○○小学校</v>
      </c>
      <c r="I51" s="57" t="str">
        <f t="shared" si="5"/>
        <v>○○○-○○○○</v>
      </c>
      <c r="J51" s="57" t="str">
        <f t="shared" si="5"/>
        <v>東京都</v>
      </c>
      <c r="K51" s="58" t="str">
        <f t="shared" si="5"/>
        <v>○○市○○123-1</v>
      </c>
      <c r="L51" s="58" t="str">
        <f t="shared" si="5"/>
        <v>○○○-○○○○-○○○○</v>
      </c>
      <c r="M51" s="58" t="str">
        <f t="shared" si="5"/>
        <v>○○○-○○○○-○○○○</v>
      </c>
      <c r="N51" s="73" t="str">
        <f t="shared" si="5"/>
        <v>○○○○＠○○.○○.jp</v>
      </c>
      <c r="O51" s="58" t="str">
        <f t="shared" si="5"/>
        <v>○○　○○</v>
      </c>
      <c r="P51" s="58" t="str">
        <f t="shared" si="5"/>
        <v>④その他</v>
      </c>
      <c r="Q51" s="59" t="str">
        <f t="shared" si="5"/>
        <v>内閣府のホームページをみて応募</v>
      </c>
      <c r="R51" s="29" t="str">
        <f t="shared" si="5"/>
        <v>✓</v>
      </c>
      <c r="S51" s="29" t="str">
        <f t="shared" si="5"/>
        <v>✓</v>
      </c>
      <c r="T51" s="31"/>
    </row>
    <row r="52" spans="1:20" x14ac:dyDescent="0.45">
      <c r="B52" s="19"/>
      <c r="C52" s="19"/>
      <c r="D52" s="19"/>
      <c r="E52" s="19"/>
      <c r="F52" s="20"/>
      <c r="G52" s="20"/>
      <c r="H52" s="19"/>
      <c r="I52" s="19"/>
      <c r="J52" s="19"/>
      <c r="K52" s="19"/>
      <c r="L52" s="19"/>
      <c r="M52" s="19"/>
      <c r="N52" s="19"/>
      <c r="O52" s="19"/>
      <c r="P52" s="19"/>
      <c r="Q52" s="21"/>
      <c r="R52" s="19"/>
      <c r="S52" s="21"/>
      <c r="T52" s="21"/>
    </row>
  </sheetData>
  <autoFilter ref="A1:T50" xr:uid="{00000000-0009-0000-0000-000000000000}"/>
  <phoneticPr fontId="1"/>
  <printOptions horizontalCentered="1"/>
  <pageMargins left="0.15748031496062992" right="0.23622047244094491" top="0.59055118110236227" bottom="0.39370078740157483" header="0.31496062992125984" footer="0.15748031496062992"/>
  <pageSetup paperSize="9" scale="40" orientation="landscape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C720B0F-8C29-44CE-830C-F08BDF003D72}">
          <x14:formula1>
            <xm:f>入力規則リスト!$L$2</xm:f>
          </x14:formula1>
          <xm:sqref>R2:S2</xm:sqref>
        </x14:dataValidation>
        <x14:dataValidation type="list" allowBlank="1" showInputMessage="1" showErrorMessage="1" xr:uid="{16B44777-E670-49E3-B769-3A95628C2C92}">
          <x14:formula1>
            <xm:f>入力規則リスト!$J$2:$J$5</xm:f>
          </x14:formula1>
          <xm:sqref>P2</xm:sqref>
        </x14:dataValidation>
        <x14:dataValidation type="list" allowBlank="1" showInputMessage="1" showErrorMessage="1" xr:uid="{A56C5DFC-6050-4A76-8B8D-85D53FC0EC8F}">
          <x14:formula1>
            <xm:f>入力規則リスト!$B$2:$B$18</xm:f>
          </x14:formula1>
          <xm:sqref>F2:F51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593CD-C47E-42AC-AFA2-63F7E72800A2}">
  <sheetPr published="0">
    <tabColor theme="2" tint="-9.9978637043366805E-2"/>
  </sheetPr>
  <dimension ref="B1:L18"/>
  <sheetViews>
    <sheetView workbookViewId="0">
      <selection activeCell="B2" sqref="E2"/>
    </sheetView>
  </sheetViews>
  <sheetFormatPr defaultRowHeight="18" x14ac:dyDescent="0.45"/>
  <cols>
    <col min="2" max="2" width="19.19921875" bestFit="1" customWidth="1"/>
    <col min="3" max="3" width="25.59765625" bestFit="1" customWidth="1"/>
    <col min="4" max="4" width="25.59765625" customWidth="1"/>
    <col min="6" max="6" width="13" bestFit="1" customWidth="1"/>
    <col min="8" max="8" width="11.8984375" bestFit="1" customWidth="1"/>
    <col min="10" max="10" width="13.59765625" customWidth="1"/>
    <col min="12" max="12" width="13" bestFit="1" customWidth="1"/>
  </cols>
  <sheetData>
    <row r="1" spans="2:12" x14ac:dyDescent="0.45">
      <c r="B1" s="4" t="s">
        <v>62</v>
      </c>
      <c r="C1" s="4" t="s">
        <v>63</v>
      </c>
      <c r="F1" s="4" t="s">
        <v>64</v>
      </c>
      <c r="H1" s="4" t="s">
        <v>65</v>
      </c>
      <c r="J1" s="4" t="s">
        <v>66</v>
      </c>
      <c r="L1" s="4" t="s">
        <v>67</v>
      </c>
    </row>
    <row r="2" spans="2:12" x14ac:dyDescent="0.45">
      <c r="B2" s="4" t="s">
        <v>68</v>
      </c>
      <c r="C2" s="4" t="s">
        <v>69</v>
      </c>
      <c r="F2" s="4" t="s">
        <v>70</v>
      </c>
      <c r="H2" s="5">
        <v>46326</v>
      </c>
      <c r="J2" s="4" t="s">
        <v>71</v>
      </c>
      <c r="L2" s="68" t="s">
        <v>72</v>
      </c>
    </row>
    <row r="3" spans="2:12" x14ac:dyDescent="0.45">
      <c r="B3" s="4" t="s">
        <v>73</v>
      </c>
      <c r="C3" s="4" t="s">
        <v>69</v>
      </c>
      <c r="J3" s="4" t="s">
        <v>74</v>
      </c>
    </row>
    <row r="4" spans="2:12" x14ac:dyDescent="0.45">
      <c r="B4" s="4" t="s">
        <v>75</v>
      </c>
      <c r="C4" s="4" t="s">
        <v>69</v>
      </c>
      <c r="J4" s="4" t="s">
        <v>76</v>
      </c>
    </row>
    <row r="5" spans="2:12" x14ac:dyDescent="0.45">
      <c r="B5" s="4" t="s">
        <v>77</v>
      </c>
      <c r="C5" s="4" t="s">
        <v>69</v>
      </c>
      <c r="J5" s="4" t="s">
        <v>30</v>
      </c>
    </row>
    <row r="6" spans="2:12" x14ac:dyDescent="0.45">
      <c r="B6" s="4" t="s">
        <v>22</v>
      </c>
      <c r="C6" s="4" t="s">
        <v>69</v>
      </c>
    </row>
    <row r="7" spans="2:12" x14ac:dyDescent="0.45">
      <c r="B7" s="4" t="s">
        <v>58</v>
      </c>
      <c r="C7" s="4" t="s">
        <v>69</v>
      </c>
    </row>
    <row r="8" spans="2:12" x14ac:dyDescent="0.45">
      <c r="B8" s="4" t="s">
        <v>78</v>
      </c>
      <c r="C8" s="4" t="s">
        <v>79</v>
      </c>
    </row>
    <row r="9" spans="2:12" x14ac:dyDescent="0.45">
      <c r="B9" s="4" t="s">
        <v>80</v>
      </c>
      <c r="C9" s="4" t="s">
        <v>79</v>
      </c>
    </row>
    <row r="10" spans="2:12" x14ac:dyDescent="0.45">
      <c r="B10" s="4" t="s">
        <v>61</v>
      </c>
      <c r="C10" s="4" t="s">
        <v>79</v>
      </c>
    </row>
    <row r="11" spans="2:12" x14ac:dyDescent="0.45">
      <c r="B11" s="4" t="s">
        <v>81</v>
      </c>
      <c r="C11" s="4" t="s">
        <v>82</v>
      </c>
    </row>
    <row r="12" spans="2:12" x14ac:dyDescent="0.45">
      <c r="B12" s="4" t="s">
        <v>83</v>
      </c>
      <c r="C12" s="4" t="s">
        <v>82</v>
      </c>
    </row>
    <row r="13" spans="2:12" x14ac:dyDescent="0.45">
      <c r="B13" s="4" t="s">
        <v>84</v>
      </c>
      <c r="C13" s="4" t="s">
        <v>85</v>
      </c>
    </row>
    <row r="14" spans="2:12" x14ac:dyDescent="0.45">
      <c r="B14" s="4" t="s">
        <v>86</v>
      </c>
      <c r="C14" s="4" t="s">
        <v>85</v>
      </c>
    </row>
    <row r="15" spans="2:12" x14ac:dyDescent="0.45">
      <c r="B15" s="4" t="s">
        <v>87</v>
      </c>
      <c r="C15" s="4" t="s">
        <v>88</v>
      </c>
    </row>
    <row r="16" spans="2:12" x14ac:dyDescent="0.45">
      <c r="B16" s="4" t="s">
        <v>89</v>
      </c>
      <c r="C16" s="4" t="s">
        <v>88</v>
      </c>
    </row>
    <row r="17" spans="2:3" x14ac:dyDescent="0.45">
      <c r="B17" s="4" t="s">
        <v>90</v>
      </c>
      <c r="C17" s="4" t="s">
        <v>88</v>
      </c>
    </row>
    <row r="18" spans="2:3" x14ac:dyDescent="0.45">
      <c r="B18" s="4" t="s">
        <v>91</v>
      </c>
      <c r="C18" s="4" t="s">
        <v>88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e2c7c2-e98f-44fc-a1ac-12ccd969ed70">
      <Terms xmlns="http://schemas.microsoft.com/office/infopath/2007/PartnerControls"/>
    </lcf76f155ced4ddcb4097134ff3c332f>
    <TaxCatchAll xmlns="3b0ebaae-a14e-4424-847b-6a3bebfea7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77368F3861B1B47A6E9AD3943EBB0F5" ma:contentTypeVersion="14" ma:contentTypeDescription="新しいドキュメントを作成します。" ma:contentTypeScope="" ma:versionID="450e42de8d39059bf4ab4044a61e88d1">
  <xsd:schema xmlns:xsd="http://www.w3.org/2001/XMLSchema" xmlns:xs="http://www.w3.org/2001/XMLSchema" xmlns:p="http://schemas.microsoft.com/office/2006/metadata/properties" xmlns:ns2="6be2c7c2-e98f-44fc-a1ac-12ccd969ed70" xmlns:ns3="3b0ebaae-a14e-4424-847b-6a3bebfea79a" targetNamespace="http://schemas.microsoft.com/office/2006/metadata/properties" ma:root="true" ma:fieldsID="ca672cf6863003bd04674237b508ed44" ns2:_="" ns3:_="">
    <xsd:import namespace="6be2c7c2-e98f-44fc-a1ac-12ccd969ed70"/>
    <xsd:import namespace="3b0ebaae-a14e-4424-847b-6a3bebfe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2c7c2-e98f-44fc-a1ac-12ccd969ed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ebaae-a14e-4424-847b-6a3bebfea79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bdd7899-12bc-4cbd-b516-35a55ffaceab}" ma:internalName="TaxCatchAll" ma:showField="CatchAllData" ma:web="3b0ebaae-a14e-4424-847b-6a3bebfe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F73642-8748-41C4-A15D-7D4869705C83}">
  <ds:schemaRefs>
    <ds:schemaRef ds:uri="http://schemas.microsoft.com/office/2006/metadata/properties"/>
    <ds:schemaRef ds:uri="http://schemas.microsoft.com/office/infopath/2007/PartnerControls"/>
    <ds:schemaRef ds:uri="6be2c7c2-e98f-44fc-a1ac-12ccd969ed70"/>
    <ds:schemaRef ds:uri="3b0ebaae-a14e-4424-847b-6a3bebfea79a"/>
  </ds:schemaRefs>
</ds:datastoreItem>
</file>

<file path=customXml/itemProps2.xml><?xml version="1.0" encoding="utf-8"?>
<ds:datastoreItem xmlns:ds="http://schemas.openxmlformats.org/officeDocument/2006/customXml" ds:itemID="{30F075D4-67E1-4E60-9BFD-8F448862FD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F5E29B-51C9-4EB5-A6A9-0BF10BCB57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e2c7c2-e98f-44fc-a1ac-12ccd969ed70"/>
    <ds:schemaRef ds:uri="3b0ebaae-a14e-4424-847b-6a3bebfea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入力用</vt:lpstr>
      <vt:lpstr>出力用</vt:lpstr>
      <vt:lpstr>参考⇒</vt:lpstr>
      <vt:lpstr>記載例</vt:lpstr>
      <vt:lpstr>入力規則リスト</vt:lpstr>
      <vt:lpstr>出力用!Print_Area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2025-06-20T07:07:20Z</dcterms:created>
  <dcterms:modified xsi:type="dcterms:W3CDTF">2026-06-15T06:21:51Z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0x010100377368F3861B1B47A6E9AD3943EBB0F5</vt:lpwstr>
  </property>
</Properties>
</file>