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20.37.44\医療政策課\01 企画推進班\23_地域医療構想調整会議\04 ●各年度の調整会議●\10 R8調整会議\03_第1回会議\10_資料調製\05_セット版\03_大崎・栗原\02_PDF（送付版）\"/>
    </mc:Choice>
  </mc:AlternateContent>
  <xr:revisionPtr revIDLastSave="0" documentId="13_ncr:1_{DA80C048-09ED-49FC-8238-A25773BB2DA2}" xr6:coauthVersionLast="47" xr6:coauthVersionMax="47" xr10:uidLastSave="{00000000-0000-0000-0000-000000000000}"/>
  <bookViews>
    <workbookView xWindow="-120" yWindow="-120" windowWidth="29040" windowHeight="15720" xr2:uid="{783BDEEC-CD02-47A9-A6CB-E59CA232EA62}"/>
  </bookViews>
  <sheets>
    <sheet name="★病院（病院ごと）" sheetId="1" r:id="rId1"/>
    <sheet name="★病院（病棟ごと）" sheetId="3" r:id="rId2"/>
    <sheet name="★診療所" sheetId="2" r:id="rId3"/>
  </sheets>
  <externalReferences>
    <externalReference r:id="rId4"/>
  </externalReferences>
  <definedNames>
    <definedName name="_xlnm._FilterDatabase" localSheetId="2" hidden="1">★診療所!$A$7:$U$90</definedName>
    <definedName name="_xlnm._FilterDatabase" localSheetId="1" hidden="1">'★病院（病棟ごと）'!$A$10:$V$455</definedName>
    <definedName name="_xlnm.Print_Area" localSheetId="2">★診療所!$A$1:$U$90</definedName>
    <definedName name="_xlnm.Print_Area" localSheetId="1">'★病院（病棟ごと）'!$A$1:$V$458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80" i="1" l="1"/>
  <c r="T90" i="2" l="1"/>
  <c r="C90" i="2"/>
  <c r="B90" i="2"/>
  <c r="A90" i="2"/>
  <c r="T89" i="2"/>
  <c r="C89" i="2"/>
  <c r="B89" i="2"/>
  <c r="A89" i="2"/>
  <c r="T88" i="2"/>
  <c r="C88" i="2"/>
  <c r="B88" i="2"/>
  <c r="A88" i="2"/>
  <c r="T87" i="2"/>
  <c r="C87" i="2"/>
  <c r="B87" i="2"/>
  <c r="A87" i="2"/>
  <c r="T86" i="2"/>
  <c r="C86" i="2"/>
  <c r="B86" i="2"/>
  <c r="A86" i="2"/>
  <c r="T85" i="2"/>
  <c r="C85" i="2"/>
  <c r="B85" i="2"/>
  <c r="A85" i="2"/>
  <c r="T84" i="2"/>
  <c r="C84" i="2"/>
  <c r="B84" i="2"/>
  <c r="A84" i="2"/>
  <c r="T83" i="2"/>
  <c r="C83" i="2"/>
  <c r="B83" i="2"/>
  <c r="A83" i="2"/>
  <c r="T82" i="2"/>
  <c r="C82" i="2"/>
  <c r="B82" i="2"/>
  <c r="A82" i="2"/>
  <c r="T81" i="2"/>
  <c r="C81" i="2"/>
  <c r="B81" i="2"/>
  <c r="A81" i="2"/>
  <c r="T80" i="2"/>
  <c r="C80" i="2"/>
  <c r="B80" i="2"/>
  <c r="A80" i="2"/>
  <c r="T79" i="2"/>
  <c r="C79" i="2"/>
  <c r="B79" i="2"/>
  <c r="A79" i="2"/>
  <c r="T78" i="2"/>
  <c r="C78" i="2"/>
  <c r="B78" i="2"/>
  <c r="A78" i="2"/>
  <c r="T77" i="2"/>
  <c r="C77" i="2"/>
  <c r="B77" i="2"/>
  <c r="A77" i="2"/>
  <c r="T76" i="2"/>
  <c r="C76" i="2"/>
  <c r="B76" i="2"/>
  <c r="A76" i="2"/>
  <c r="T75" i="2"/>
  <c r="C75" i="2"/>
  <c r="B75" i="2"/>
  <c r="A75" i="2"/>
  <c r="T74" i="2"/>
  <c r="C74" i="2"/>
  <c r="B74" i="2"/>
  <c r="A74" i="2"/>
  <c r="T73" i="2"/>
  <c r="C73" i="2"/>
  <c r="B73" i="2"/>
  <c r="A73" i="2"/>
  <c r="T72" i="2"/>
  <c r="C72" i="2"/>
  <c r="B72" i="2"/>
  <c r="A72" i="2"/>
  <c r="T71" i="2"/>
  <c r="C71" i="2"/>
  <c r="B71" i="2"/>
  <c r="A71" i="2"/>
  <c r="T70" i="2"/>
  <c r="C70" i="2"/>
  <c r="B70" i="2"/>
  <c r="A70" i="2"/>
  <c r="T69" i="2"/>
  <c r="C69" i="2"/>
  <c r="B69" i="2"/>
  <c r="A69" i="2"/>
  <c r="T68" i="2"/>
  <c r="C68" i="2"/>
  <c r="B68" i="2"/>
  <c r="A68" i="2"/>
  <c r="T67" i="2"/>
  <c r="C67" i="2"/>
  <c r="B67" i="2"/>
  <c r="A67" i="2"/>
  <c r="T66" i="2"/>
  <c r="C66" i="2"/>
  <c r="B66" i="2"/>
  <c r="A66" i="2"/>
  <c r="T65" i="2"/>
  <c r="C65" i="2"/>
  <c r="B65" i="2"/>
  <c r="A65" i="2"/>
  <c r="T64" i="2"/>
  <c r="C64" i="2"/>
  <c r="B64" i="2"/>
  <c r="A64" i="2"/>
  <c r="T63" i="2"/>
  <c r="C63" i="2"/>
  <c r="B63" i="2"/>
  <c r="A63" i="2"/>
  <c r="T62" i="2"/>
  <c r="C62" i="2"/>
  <c r="B62" i="2"/>
  <c r="A62" i="2"/>
  <c r="T61" i="2"/>
  <c r="C61" i="2"/>
  <c r="B61" i="2"/>
  <c r="A61" i="2"/>
  <c r="T60" i="2"/>
  <c r="C60" i="2"/>
  <c r="B60" i="2"/>
  <c r="A60" i="2"/>
  <c r="T59" i="2"/>
  <c r="C59" i="2"/>
  <c r="B59" i="2"/>
  <c r="A59" i="2"/>
  <c r="T58" i="2"/>
  <c r="C58" i="2"/>
  <c r="B58" i="2"/>
  <c r="A58" i="2"/>
  <c r="T57" i="2"/>
  <c r="C57" i="2"/>
  <c r="B57" i="2"/>
  <c r="A57" i="2"/>
  <c r="T56" i="2"/>
  <c r="C56" i="2"/>
  <c r="B56" i="2"/>
  <c r="A56" i="2"/>
  <c r="T55" i="2"/>
  <c r="C55" i="2"/>
  <c r="B55" i="2"/>
  <c r="A55" i="2"/>
  <c r="T54" i="2"/>
  <c r="C54" i="2"/>
  <c r="B54" i="2"/>
  <c r="A54" i="2"/>
  <c r="T53" i="2"/>
  <c r="C53" i="2"/>
  <c r="B53" i="2"/>
  <c r="A53" i="2"/>
  <c r="T52" i="2"/>
  <c r="C52" i="2"/>
  <c r="B52" i="2"/>
  <c r="A52" i="2"/>
  <c r="T51" i="2"/>
  <c r="C51" i="2"/>
  <c r="B51" i="2"/>
  <c r="A51" i="2"/>
  <c r="T50" i="2"/>
  <c r="C50" i="2"/>
  <c r="B50" i="2"/>
  <c r="A50" i="2"/>
  <c r="T49" i="2"/>
  <c r="C49" i="2"/>
  <c r="B49" i="2"/>
  <c r="A49" i="2"/>
  <c r="T48" i="2"/>
  <c r="C48" i="2"/>
  <c r="B48" i="2"/>
  <c r="A48" i="2"/>
  <c r="T47" i="2"/>
  <c r="C47" i="2"/>
  <c r="B47" i="2"/>
  <c r="A47" i="2"/>
  <c r="T46" i="2"/>
  <c r="C46" i="2"/>
  <c r="B46" i="2"/>
  <c r="A46" i="2"/>
  <c r="T45" i="2"/>
  <c r="C45" i="2"/>
  <c r="B45" i="2"/>
  <c r="A45" i="2"/>
  <c r="T44" i="2"/>
  <c r="C44" i="2"/>
  <c r="B44" i="2"/>
  <c r="A44" i="2"/>
  <c r="T43" i="2"/>
  <c r="C43" i="2"/>
  <c r="B43" i="2"/>
  <c r="A43" i="2"/>
  <c r="T42" i="2"/>
  <c r="C42" i="2"/>
  <c r="B42" i="2"/>
  <c r="A42" i="2"/>
  <c r="T41" i="2"/>
  <c r="C41" i="2"/>
  <c r="B41" i="2"/>
  <c r="A41" i="2"/>
  <c r="T40" i="2"/>
  <c r="C40" i="2"/>
  <c r="B40" i="2"/>
  <c r="A40" i="2"/>
  <c r="T39" i="2"/>
  <c r="C39" i="2"/>
  <c r="B39" i="2"/>
  <c r="A39" i="2"/>
  <c r="T38" i="2"/>
  <c r="C38" i="2"/>
  <c r="B38" i="2"/>
  <c r="A38" i="2"/>
  <c r="T37" i="2"/>
  <c r="C37" i="2"/>
  <c r="B37" i="2"/>
  <c r="A37" i="2"/>
  <c r="T36" i="2"/>
  <c r="C36" i="2"/>
  <c r="B36" i="2"/>
  <c r="A36" i="2"/>
  <c r="T35" i="2"/>
  <c r="C35" i="2"/>
  <c r="B35" i="2"/>
  <c r="A35" i="2"/>
  <c r="T34" i="2"/>
  <c r="C34" i="2"/>
  <c r="B34" i="2"/>
  <c r="A34" i="2"/>
  <c r="T33" i="2"/>
  <c r="C33" i="2"/>
  <c r="B33" i="2"/>
  <c r="A33" i="2"/>
  <c r="T32" i="2"/>
  <c r="C32" i="2"/>
  <c r="B32" i="2"/>
  <c r="A32" i="2"/>
  <c r="T31" i="2"/>
  <c r="C31" i="2"/>
  <c r="B31" i="2"/>
  <c r="A31" i="2"/>
  <c r="T30" i="2"/>
  <c r="C30" i="2"/>
  <c r="B30" i="2"/>
  <c r="A30" i="2"/>
  <c r="T29" i="2"/>
  <c r="C29" i="2"/>
  <c r="B29" i="2"/>
  <c r="A29" i="2"/>
  <c r="T28" i="2"/>
  <c r="C28" i="2"/>
  <c r="B28" i="2"/>
  <c r="A28" i="2"/>
  <c r="T27" i="2"/>
  <c r="C27" i="2"/>
  <c r="B27" i="2"/>
  <c r="A27" i="2"/>
  <c r="T26" i="2"/>
  <c r="C26" i="2"/>
  <c r="B26" i="2"/>
  <c r="A26" i="2"/>
  <c r="T25" i="2"/>
  <c r="C25" i="2"/>
  <c r="B25" i="2"/>
  <c r="A25" i="2"/>
  <c r="T24" i="2"/>
  <c r="C24" i="2"/>
  <c r="B24" i="2"/>
  <c r="A24" i="2"/>
  <c r="T23" i="2"/>
  <c r="C23" i="2"/>
  <c r="B23" i="2"/>
  <c r="A23" i="2"/>
  <c r="T22" i="2"/>
  <c r="C22" i="2"/>
  <c r="B22" i="2"/>
  <c r="A22" i="2"/>
  <c r="T21" i="2"/>
  <c r="C21" i="2"/>
  <c r="B21" i="2"/>
  <c r="A21" i="2"/>
  <c r="T20" i="2"/>
  <c r="C20" i="2"/>
  <c r="B20" i="2"/>
  <c r="A20" i="2"/>
  <c r="T19" i="2"/>
  <c r="C19" i="2"/>
  <c r="B19" i="2"/>
  <c r="A19" i="2"/>
  <c r="T18" i="2"/>
  <c r="C18" i="2"/>
  <c r="B18" i="2"/>
  <c r="A18" i="2"/>
  <c r="T17" i="2"/>
  <c r="C17" i="2"/>
  <c r="B17" i="2"/>
  <c r="A17" i="2"/>
  <c r="T16" i="2"/>
  <c r="C16" i="2"/>
  <c r="B16" i="2"/>
  <c r="A16" i="2"/>
  <c r="T15" i="2"/>
  <c r="C15" i="2"/>
  <c r="B15" i="2"/>
  <c r="A15" i="2"/>
  <c r="T14" i="2"/>
  <c r="C14" i="2"/>
  <c r="B14" i="2"/>
  <c r="A14" i="2"/>
  <c r="T13" i="2"/>
  <c r="C13" i="2"/>
  <c r="B13" i="2"/>
  <c r="A13" i="2"/>
  <c r="T12" i="2"/>
  <c r="C12" i="2"/>
  <c r="B12" i="2"/>
  <c r="A12" i="2"/>
  <c r="T11" i="2"/>
  <c r="C11" i="2"/>
  <c r="B11" i="2"/>
  <c r="A11" i="2"/>
  <c r="V116" i="1"/>
  <c r="W115" i="1"/>
  <c r="V114" i="1"/>
  <c r="V113" i="1"/>
  <c r="W113" i="1"/>
  <c r="V111" i="1"/>
  <c r="V110" i="1"/>
  <c r="V109" i="1"/>
  <c r="U109" i="1"/>
  <c r="W109" i="1"/>
  <c r="V107" i="1"/>
  <c r="V106" i="1"/>
  <c r="V105" i="1"/>
  <c r="U105" i="1"/>
  <c r="W105" i="1"/>
  <c r="V103" i="1"/>
  <c r="V102" i="1"/>
  <c r="V101" i="1"/>
  <c r="U101" i="1"/>
  <c r="W101" i="1"/>
  <c r="V99" i="1"/>
  <c r="V98" i="1"/>
  <c r="V97" i="1"/>
  <c r="U97" i="1"/>
  <c r="V96" i="1"/>
  <c r="V95" i="1"/>
  <c r="V94" i="1"/>
  <c r="V93" i="1"/>
  <c r="U93" i="1"/>
  <c r="V92" i="1"/>
  <c r="V91" i="1"/>
  <c r="V90" i="1"/>
  <c r="V89" i="1"/>
  <c r="U89" i="1"/>
  <c r="V88" i="1"/>
  <c r="V87" i="1"/>
  <c r="V86" i="1"/>
  <c r="V85" i="1"/>
  <c r="U85" i="1"/>
  <c r="V84" i="1"/>
  <c r="V83" i="1"/>
  <c r="V82" i="1"/>
  <c r="V81" i="1"/>
  <c r="U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5" i="1"/>
  <c r="V34" i="1"/>
  <c r="V33" i="1"/>
  <c r="V31" i="1"/>
  <c r="V30" i="1"/>
  <c r="V29" i="1"/>
  <c r="V27" i="1"/>
  <c r="V26" i="1"/>
  <c r="V25" i="1"/>
  <c r="V23" i="1"/>
  <c r="V22" i="1"/>
  <c r="V21" i="1"/>
  <c r="U20" i="1"/>
  <c r="V19" i="1"/>
  <c r="V18" i="1"/>
  <c r="V17" i="1"/>
  <c r="V15" i="1"/>
  <c r="V14" i="1"/>
  <c r="V13" i="1"/>
  <c r="W12" i="1"/>
  <c r="U51" i="1" l="1"/>
  <c r="W71" i="1"/>
  <c r="U75" i="1"/>
  <c r="W79" i="1"/>
  <c r="U79" i="1"/>
  <c r="W83" i="1"/>
  <c r="W87" i="1"/>
  <c r="W91" i="1"/>
  <c r="W95" i="1"/>
  <c r="W99" i="1"/>
  <c r="W103" i="1"/>
  <c r="W107" i="1"/>
  <c r="W111" i="1"/>
  <c r="W19" i="1"/>
  <c r="U23" i="1"/>
  <c r="U31" i="1"/>
  <c r="W39" i="1"/>
  <c r="U43" i="1"/>
  <c r="W51" i="1"/>
  <c r="W55" i="1"/>
  <c r="W59" i="1"/>
  <c r="W16" i="1"/>
  <c r="W20" i="1"/>
  <c r="W24" i="1"/>
  <c r="W28" i="1"/>
  <c r="W32" i="1"/>
  <c r="W36" i="1"/>
  <c r="W40" i="1"/>
  <c r="W44" i="1"/>
  <c r="W48" i="1"/>
  <c r="W52" i="1"/>
  <c r="W56" i="1"/>
  <c r="W60" i="1"/>
  <c r="W64" i="1"/>
  <c r="W68" i="1"/>
  <c r="W72" i="1"/>
  <c r="W76" i="1"/>
  <c r="W84" i="1"/>
  <c r="W88" i="1"/>
  <c r="W92" i="1"/>
  <c r="W96" i="1"/>
  <c r="W100" i="1"/>
  <c r="W104" i="1"/>
  <c r="W108" i="1"/>
  <c r="W112" i="1"/>
  <c r="V115" i="1"/>
  <c r="W116" i="1"/>
  <c r="W27" i="1"/>
  <c r="W67" i="1"/>
  <c r="U71" i="1"/>
  <c r="U113" i="1"/>
  <c r="W31" i="1"/>
  <c r="W43" i="1"/>
  <c r="W47" i="1"/>
  <c r="U63" i="1"/>
  <c r="U67" i="1"/>
  <c r="V16" i="1"/>
  <c r="V20" i="1"/>
  <c r="V28" i="1"/>
  <c r="V32" i="1"/>
  <c r="V36" i="1"/>
  <c r="V100" i="1"/>
  <c r="V104" i="1"/>
  <c r="V108" i="1"/>
  <c r="V112" i="1"/>
  <c r="W117" i="1"/>
  <c r="W15" i="1"/>
  <c r="U19" i="1"/>
  <c r="W23" i="1"/>
  <c r="U27" i="1"/>
  <c r="W35" i="1"/>
  <c r="U47" i="1"/>
  <c r="U59" i="1"/>
  <c r="W63" i="1"/>
  <c r="W75" i="1"/>
  <c r="V24" i="1"/>
  <c r="W13" i="1"/>
  <c r="U13" i="1"/>
  <c r="W17" i="1"/>
  <c r="U17" i="1"/>
  <c r="W21" i="1"/>
  <c r="U21" i="1"/>
  <c r="W25" i="1"/>
  <c r="U25" i="1"/>
  <c r="W29" i="1"/>
  <c r="U29" i="1"/>
  <c r="W33" i="1"/>
  <c r="U33" i="1"/>
  <c r="W37" i="1"/>
  <c r="U37" i="1"/>
  <c r="W41" i="1"/>
  <c r="U41" i="1"/>
  <c r="W45" i="1"/>
  <c r="U45" i="1"/>
  <c r="W49" i="1"/>
  <c r="U49" i="1"/>
  <c r="W53" i="1"/>
  <c r="U53" i="1"/>
  <c r="W57" i="1"/>
  <c r="U57" i="1"/>
  <c r="W61" i="1"/>
  <c r="U61" i="1"/>
  <c r="W65" i="1"/>
  <c r="U65" i="1"/>
  <c r="W69" i="1"/>
  <c r="U69" i="1"/>
  <c r="W73" i="1"/>
  <c r="U73" i="1"/>
  <c r="W77" i="1"/>
  <c r="U77" i="1"/>
  <c r="W81" i="1"/>
  <c r="W85" i="1"/>
  <c r="W89" i="1"/>
  <c r="W93" i="1"/>
  <c r="W97" i="1"/>
  <c r="U15" i="1"/>
  <c r="U35" i="1"/>
  <c r="U39" i="1"/>
  <c r="U55" i="1"/>
  <c r="W14" i="1"/>
  <c r="W18" i="1"/>
  <c r="W22" i="1"/>
  <c r="W26" i="1"/>
  <c r="W30" i="1"/>
  <c r="W34" i="1"/>
  <c r="W38" i="1"/>
  <c r="W42" i="1"/>
  <c r="W46" i="1"/>
  <c r="W50" i="1"/>
  <c r="W54" i="1"/>
  <c r="W58" i="1"/>
  <c r="W62" i="1"/>
  <c r="W66" i="1"/>
  <c r="W70" i="1"/>
  <c r="W74" i="1"/>
  <c r="W78" i="1"/>
  <c r="W82" i="1"/>
  <c r="W86" i="1"/>
  <c r="W90" i="1"/>
  <c r="W94" i="1"/>
  <c r="W98" i="1"/>
  <c r="W102" i="1"/>
  <c r="W106" i="1"/>
  <c r="W110" i="1"/>
  <c r="W114" i="1"/>
  <c r="V117" i="1"/>
  <c r="W118" i="1"/>
  <c r="U83" i="1"/>
  <c r="U87" i="1"/>
  <c r="U91" i="1"/>
  <c r="U95" i="1"/>
  <c r="U99" i="1"/>
  <c r="U103" i="1"/>
  <c r="U107" i="1"/>
  <c r="U111" i="1"/>
  <c r="U115" i="1"/>
  <c r="U117" i="1"/>
  <c r="U12" i="1"/>
  <c r="U14" i="1"/>
  <c r="U16" i="1"/>
  <c r="U18" i="1"/>
  <c r="U22" i="1"/>
  <c r="U24" i="1"/>
  <c r="U26" i="1"/>
  <c r="U28" i="1"/>
  <c r="U30" i="1"/>
  <c r="U32" i="1"/>
  <c r="U34" i="1"/>
  <c r="U36" i="1"/>
  <c r="U38" i="1"/>
  <c r="U40" i="1"/>
  <c r="U42" i="1"/>
  <c r="U44" i="1"/>
  <c r="U46" i="1"/>
  <c r="U48" i="1"/>
  <c r="U50" i="1"/>
  <c r="U52" i="1"/>
  <c r="U54" i="1"/>
  <c r="U56" i="1"/>
  <c r="U58" i="1"/>
  <c r="U60" i="1"/>
  <c r="U62" i="1"/>
  <c r="U64" i="1"/>
  <c r="U66" i="1"/>
  <c r="U68" i="1"/>
  <c r="U70" i="1"/>
  <c r="U72" i="1"/>
  <c r="U74" i="1"/>
  <c r="U76" i="1"/>
  <c r="U78" i="1"/>
  <c r="U80" i="1"/>
  <c r="U82" i="1"/>
  <c r="U84" i="1"/>
  <c r="U86" i="1"/>
  <c r="U88" i="1"/>
  <c r="U90" i="1"/>
  <c r="U92" i="1"/>
  <c r="U94" i="1"/>
  <c r="U96" i="1"/>
  <c r="U98" i="1"/>
  <c r="U100" i="1"/>
  <c r="U102" i="1"/>
  <c r="U104" i="1"/>
  <c r="U106" i="1"/>
  <c r="U108" i="1"/>
  <c r="U110" i="1"/>
  <c r="U112" i="1"/>
  <c r="U114" i="1"/>
  <c r="U116" i="1"/>
  <c r="U118" i="1"/>
  <c r="V118" i="1"/>
  <c r="V12" i="1"/>
</calcChain>
</file>

<file path=xl/sharedStrings.xml><?xml version="1.0" encoding="utf-8"?>
<sst xmlns="http://schemas.openxmlformats.org/spreadsheetml/2006/main" count="3092" uniqueCount="476">
  <si>
    <t>令和７年度病床機能報告（病床及び患者の入退院等の状況）【病院】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0">
      <t>ビョウイン</t>
    </rPh>
    <phoneticPr fontId="4"/>
  </si>
  <si>
    <t>■　報告様式１「病棟票」の集計結果を基に作成</t>
    <phoneticPr fontId="4"/>
  </si>
  <si>
    <t>■　【病床利用率】　病棟の在棟患者延べ数（1年間）÷（病棟の許可病床数＊365）　※一律に365日を乗じているため極端に数値が低い場合もある</t>
    <rPh sb="5" eb="7">
      <t>リヨウ</t>
    </rPh>
    <phoneticPr fontId="4"/>
  </si>
  <si>
    <t>■　【平均在院日数】　在棟患者延べ数÷ ((新規入棟患者数 + 退棟患者数) ÷ 2)</t>
    <rPh sb="3" eb="5">
      <t>ヘイキン</t>
    </rPh>
    <rPh sb="5" eb="7">
      <t>ザイイン</t>
    </rPh>
    <rPh sb="7" eb="9">
      <t>ニッスウ</t>
    </rPh>
    <phoneticPr fontId="4"/>
  </si>
  <si>
    <t>■　【新規入棟患者数／在棟患者延べ数／退棟患者数】　令和6年4月1日～令和7年3月31日の1年間の数</t>
    <rPh sb="3" eb="5">
      <t>シンキ</t>
    </rPh>
    <rPh sb="5" eb="7">
      <t>ニュウトウ</t>
    </rPh>
    <rPh sb="7" eb="10">
      <t>カンジャスウ</t>
    </rPh>
    <rPh sb="11" eb="13">
      <t>ザイトウ</t>
    </rPh>
    <rPh sb="13" eb="15">
      <t>カンジャ</t>
    </rPh>
    <rPh sb="15" eb="16">
      <t>ノ</t>
    </rPh>
    <rPh sb="17" eb="18">
      <t>スウ</t>
    </rPh>
    <rPh sb="19" eb="20">
      <t>タイ</t>
    </rPh>
    <rPh sb="20" eb="21">
      <t>トウ</t>
    </rPh>
    <rPh sb="21" eb="24">
      <t>カンジャスウ</t>
    </rPh>
    <rPh sb="49" eb="50">
      <t>カズ</t>
    </rPh>
    <phoneticPr fontId="4"/>
  </si>
  <si>
    <t>二次医療圏名</t>
    <phoneticPr fontId="4"/>
  </si>
  <si>
    <t>市区町村名称</t>
    <phoneticPr fontId="4"/>
  </si>
  <si>
    <r>
      <t xml:space="preserve">医療機関施設名
</t>
    </r>
    <r>
      <rPr>
        <sz val="11"/>
        <color rgb="FFFF0000"/>
        <rFont val="HGPｺﾞｼｯｸM"/>
        <family val="3"/>
        <charset val="128"/>
      </rPr>
      <t>※病床・外来管理番号順</t>
    </r>
    <rPh sb="9" eb="11">
      <t>ビョウショウ</t>
    </rPh>
    <rPh sb="12" eb="14">
      <t>ガイライ</t>
    </rPh>
    <rPh sb="14" eb="18">
      <t>カンリバンゴウ</t>
    </rPh>
    <rPh sb="18" eb="19">
      <t>ジュン</t>
    </rPh>
    <phoneticPr fontId="4"/>
  </si>
  <si>
    <t>許可
病床数</t>
    <rPh sb="0" eb="2">
      <t>キョカ</t>
    </rPh>
    <rPh sb="3" eb="6">
      <t>ビョウショウスウ</t>
    </rPh>
    <phoneticPr fontId="4"/>
  </si>
  <si>
    <t>医療機能</t>
    <rPh sb="0" eb="2">
      <t>イリョウ</t>
    </rPh>
    <rPh sb="2" eb="4">
      <t>キノウ</t>
    </rPh>
    <phoneticPr fontId="4"/>
  </si>
  <si>
    <t>入院患者数の状況</t>
  </si>
  <si>
    <t>平均在院
日数</t>
    <rPh sb="0" eb="2">
      <t>ヘイキン</t>
    </rPh>
    <rPh sb="2" eb="4">
      <t>ザイイン</t>
    </rPh>
    <rPh sb="5" eb="7">
      <t>ニッスウ</t>
    </rPh>
    <phoneticPr fontId="4"/>
  </si>
  <si>
    <t>１日あたりの患者数</t>
    <rPh sb="1" eb="2">
      <t>ニチ</t>
    </rPh>
    <rPh sb="6" eb="9">
      <t>カンジャスウ</t>
    </rPh>
    <phoneticPr fontId="3"/>
  </si>
  <si>
    <t>病床
利用率</t>
    <rPh sb="3" eb="5">
      <t>リヨウ</t>
    </rPh>
    <phoneticPr fontId="4"/>
  </si>
  <si>
    <t>高度急性期</t>
    <rPh sb="0" eb="2">
      <t>コウド</t>
    </rPh>
    <rPh sb="2" eb="5">
      <t>キュウセイキ</t>
    </rPh>
    <phoneticPr fontId="4"/>
  </si>
  <si>
    <t>急性期</t>
    <rPh sb="0" eb="3">
      <t>キュウセイキ</t>
    </rPh>
    <phoneticPr fontId="4"/>
  </si>
  <si>
    <t>回復期</t>
    <rPh sb="0" eb="3">
      <t>カイフクキ</t>
    </rPh>
    <phoneticPr fontId="4"/>
  </si>
  <si>
    <t>慢性期</t>
    <rPh sb="0" eb="3">
      <t>マンセイキ</t>
    </rPh>
    <phoneticPr fontId="4"/>
  </si>
  <si>
    <t>休棟中</t>
    <rPh sb="0" eb="2">
      <t>キュウトウ</t>
    </rPh>
    <rPh sb="2" eb="3">
      <t>チュウ</t>
    </rPh>
    <phoneticPr fontId="4"/>
  </si>
  <si>
    <t>介護保険施設等</t>
    <rPh sb="0" eb="2">
      <t>カイゴ</t>
    </rPh>
    <rPh sb="2" eb="4">
      <t>ホケン</t>
    </rPh>
    <rPh sb="4" eb="6">
      <t>シセツ</t>
    </rPh>
    <rPh sb="6" eb="7">
      <t>トウ</t>
    </rPh>
    <phoneticPr fontId="4"/>
  </si>
  <si>
    <t xml:space="preserve">新規入棟
患者数 </t>
    <phoneticPr fontId="3"/>
  </si>
  <si>
    <t xml:space="preserve">在棟患者
延べ数 </t>
    <phoneticPr fontId="3"/>
  </si>
  <si>
    <t xml:space="preserve">退棟患者数 </t>
    <phoneticPr fontId="3"/>
  </si>
  <si>
    <t>今後再開
予定</t>
    <rPh sb="0" eb="2">
      <t>コンゴ</t>
    </rPh>
    <rPh sb="2" eb="4">
      <t>サイカイ</t>
    </rPh>
    <rPh sb="5" eb="7">
      <t>ヨテイ</t>
    </rPh>
    <phoneticPr fontId="4"/>
  </si>
  <si>
    <t>今後廃止
予定</t>
    <rPh sb="0" eb="2">
      <t>コンゴ</t>
    </rPh>
    <rPh sb="2" eb="4">
      <t>ハイシ</t>
    </rPh>
    <rPh sb="5" eb="7">
      <t>ヨテイ</t>
    </rPh>
    <phoneticPr fontId="4"/>
  </si>
  <si>
    <t>休棟予定</t>
    <rPh sb="0" eb="2">
      <t>キュウトウ</t>
    </rPh>
    <rPh sb="2" eb="4">
      <t>ヨテイ</t>
    </rPh>
    <phoneticPr fontId="4"/>
  </si>
  <si>
    <t>廃止予定</t>
    <rPh sb="0" eb="2">
      <t>ハイシ</t>
    </rPh>
    <rPh sb="2" eb="4">
      <t>ヨテイ</t>
    </rPh>
    <phoneticPr fontId="4"/>
  </si>
  <si>
    <t>R7.7.1
時点</t>
    <rPh sb="7" eb="9">
      <t>ジテン</t>
    </rPh>
    <phoneticPr fontId="4"/>
  </si>
  <si>
    <t>2026.7.1
時点</t>
    <phoneticPr fontId="4"/>
  </si>
  <si>
    <t>R7.7.1
時点</t>
    <phoneticPr fontId="4"/>
  </si>
  <si>
    <t>仙南</t>
  </si>
  <si>
    <t>白石市</t>
  </si>
  <si>
    <t>医療法人浄仁会 大泉記念病院</t>
  </si>
  <si>
    <t>公立刈田綜合病院</t>
  </si>
  <si>
    <t>角田市</t>
  </si>
  <si>
    <t>医療法人本多友愛会 仙南病院</t>
  </si>
  <si>
    <t>医療法人金上仁友会金上病院</t>
  </si>
  <si>
    <t>医療法人安達同済会同済病院</t>
  </si>
  <si>
    <t>蔵王町</t>
  </si>
  <si>
    <t>蔵王町国民健康保険蔵王病院</t>
  </si>
  <si>
    <t>大河原町</t>
  </si>
  <si>
    <t>みやぎ県南中核病院</t>
  </si>
  <si>
    <t>柴田町</t>
  </si>
  <si>
    <t>医療法人社団北杜会船岡今野病院</t>
  </si>
  <si>
    <t>川崎町</t>
  </si>
  <si>
    <t>川崎こころ病院</t>
  </si>
  <si>
    <t>国民健康保険川崎病院</t>
  </si>
  <si>
    <t>丸森町</t>
  </si>
  <si>
    <t>丸森町国民健康保険丸森病院</t>
  </si>
  <si>
    <t>仙台</t>
  </si>
  <si>
    <t>仙台市青葉区</t>
  </si>
  <si>
    <t>貝山中央病院</t>
  </si>
  <si>
    <t>早坂愛生会病院</t>
  </si>
  <si>
    <t>東北大学病院</t>
  </si>
  <si>
    <t>仙台厚生病院</t>
  </si>
  <si>
    <t>医療法人宏人会 木町病院</t>
  </si>
  <si>
    <t>伊藤病院</t>
  </si>
  <si>
    <t>仙台エコー医療療育センター</t>
  </si>
  <si>
    <t>一般財団法人周行会 内科佐藤病院</t>
  </si>
  <si>
    <t>仙台市泉区</t>
  </si>
  <si>
    <t>独立行政法人地域医療機能推進機構 仙台病院</t>
    <phoneticPr fontId="3"/>
  </si>
  <si>
    <t>独立行政法人労働者健康安全機構東北労災病院</t>
  </si>
  <si>
    <t>平成眼科病院</t>
  </si>
  <si>
    <t>宮城県立こども病院</t>
  </si>
  <si>
    <t>医療法人ひろせ会 広瀬病院</t>
  </si>
  <si>
    <t>国家公務員共済組合連合会東北公済病院</t>
  </si>
  <si>
    <t>西仙台病院</t>
  </si>
  <si>
    <t>宮城中央病院</t>
  </si>
  <si>
    <t>ＪＲ仙台病院</t>
  </si>
  <si>
    <t>仙台中江病院</t>
  </si>
  <si>
    <t>医療法人財団明理会イムス明理会仙台総合病院</t>
  </si>
  <si>
    <t>仙台市宮城野区</t>
  </si>
  <si>
    <t>光ヶ丘スペルマン病院</t>
  </si>
  <si>
    <t>自衛隊仙台病院</t>
  </si>
  <si>
    <t>中嶋病院</t>
  </si>
  <si>
    <t>安田病院</t>
  </si>
  <si>
    <t>公益財団法人仙台市医療センター　仙台オープン病院</t>
  </si>
  <si>
    <t>東北医科薬科大学病院</t>
  </si>
  <si>
    <t>独立行政法人国立病院機構仙台医療センター</t>
  </si>
  <si>
    <t>岩切病院</t>
  </si>
  <si>
    <t>仙台東脳神経外科病院</t>
  </si>
  <si>
    <t>仙台市若林区</t>
  </si>
  <si>
    <t>東北医科薬科大学若林病院</t>
  </si>
  <si>
    <t>仙台整形外科病院</t>
  </si>
  <si>
    <t>河原町病院</t>
  </si>
  <si>
    <t>仙台中央病院</t>
  </si>
  <si>
    <t>仙台市太白区</t>
  </si>
  <si>
    <t>仙台市立病院</t>
  </si>
  <si>
    <t>独立行政法人地域医療機能推進機構 仙台南病院</t>
  </si>
  <si>
    <t>独立行政法人国立病院機構仙台西多賀病院</t>
  </si>
  <si>
    <t>一般財団法人広南会 広南病院</t>
  </si>
  <si>
    <t>公益財団法人宮城厚生協会長町病院</t>
  </si>
  <si>
    <t>仙台赤十字病院</t>
  </si>
  <si>
    <t>医療法人翠十字　杜都千愛病院</t>
  </si>
  <si>
    <t>一般財団法人宮城県成人病予防協会附属仙台循環器病センター</t>
  </si>
  <si>
    <t>泌尿器科泉中央病院</t>
  </si>
  <si>
    <t>泉整形外科病院</t>
  </si>
  <si>
    <t>医療法人 徳洲会 仙台徳洲会病院</t>
  </si>
  <si>
    <t>公益財団法人宮城厚生協会泉病院</t>
  </si>
  <si>
    <t>医療法人松田会 松田病院</t>
  </si>
  <si>
    <t>泉ヶ丘クリニック</t>
  </si>
  <si>
    <t>塩竈市</t>
  </si>
  <si>
    <t>医療法人社団赤石会 赤石病院</t>
  </si>
  <si>
    <t>公益財団法人宮城厚生協会 坂総合病院</t>
  </si>
  <si>
    <t>塩竈市立病院</t>
  </si>
  <si>
    <t>名取市</t>
  </si>
  <si>
    <t>宮城県立がんセンター</t>
  </si>
  <si>
    <t>多賀城市</t>
  </si>
  <si>
    <t>医療法人寶樹会 仙塩総合病院</t>
  </si>
  <si>
    <t>岩沼市</t>
  </si>
  <si>
    <t>総合南東北病院</t>
  </si>
  <si>
    <t>スズキ記念病院</t>
  </si>
  <si>
    <t>富谷市</t>
  </si>
  <si>
    <t>仙台リハビリテーション病院</t>
  </si>
  <si>
    <t>富谷中央病院</t>
  </si>
  <si>
    <t>山元町</t>
  </si>
  <si>
    <t>独立行政法人国立病院機構宮城病院</t>
  </si>
  <si>
    <t>松島町</t>
  </si>
  <si>
    <t>松島病院</t>
  </si>
  <si>
    <t>利府町</t>
  </si>
  <si>
    <t>宮城利府掖済会病院</t>
  </si>
  <si>
    <t>医療法人寶樹会 仙塩利府病院</t>
  </si>
  <si>
    <t>大和町</t>
  </si>
  <si>
    <t>公立黒川病院</t>
  </si>
  <si>
    <t>仙台</t>
    <phoneticPr fontId="3"/>
  </si>
  <si>
    <t>医療法人社団葵会 葵会仙台病院</t>
  </si>
  <si>
    <t>大崎・栗原</t>
  </si>
  <si>
    <t>栗原市</t>
  </si>
  <si>
    <t>栗原市立若柳病院</t>
  </si>
  <si>
    <t>栗原市立栗原中央病院</t>
  </si>
  <si>
    <t>栗原市立栗駒病院</t>
  </si>
  <si>
    <t>医療法人財団弘慈会石橋病院</t>
  </si>
  <si>
    <t>大崎市</t>
  </si>
  <si>
    <t>一般社団法人片倉病院</t>
  </si>
  <si>
    <t>星陵あすか病院</t>
  </si>
  <si>
    <t>一般財団法人佐藤病院</t>
  </si>
  <si>
    <t>大崎市民病院鹿島台分院</t>
  </si>
  <si>
    <t>大崎市民病院岩出山分院</t>
  </si>
  <si>
    <t>古川星陵病院</t>
  </si>
  <si>
    <t>徳永整形外科病院</t>
  </si>
  <si>
    <t>三浦病院</t>
  </si>
  <si>
    <t>大崎市民病院鳴子温泉分院</t>
  </si>
  <si>
    <t>大崎市民病院</t>
  </si>
  <si>
    <t>医療法人永仁会 永仁会病院</t>
  </si>
  <si>
    <t>公益財団法人宮城厚生協会 古川民主病院</t>
  </si>
  <si>
    <t>色麻町</t>
  </si>
  <si>
    <t>公立加美病院</t>
  </si>
  <si>
    <t>涌谷町</t>
  </si>
  <si>
    <t>涌谷町国民健康保険病院</t>
  </si>
  <si>
    <t>医療法人社団常仁会 東泉堂病院</t>
  </si>
  <si>
    <t>美里町</t>
  </si>
  <si>
    <t>美里町立南郷病院</t>
  </si>
  <si>
    <t>野崎病院</t>
  </si>
  <si>
    <t>石巻・登米・気仙沼</t>
    <phoneticPr fontId="3"/>
  </si>
  <si>
    <t>石巻市</t>
  </si>
  <si>
    <t>石巻市立牡鹿病院</t>
  </si>
  <si>
    <t>石巻・登米・気仙沼</t>
  </si>
  <si>
    <t>医療法人啓仁会 石巻ロイヤル病院</t>
  </si>
  <si>
    <t>齋藤病院</t>
  </si>
  <si>
    <t>石巻市立病院</t>
  </si>
  <si>
    <t>石巻赤十字病院</t>
  </si>
  <si>
    <t>医療法人社団健育会 石巻健育会病院</t>
  </si>
  <si>
    <t>気仙沼市</t>
  </si>
  <si>
    <t>気仙沼市立病院</t>
  </si>
  <si>
    <t>登米市</t>
  </si>
  <si>
    <t>国立療養所東北新生園</t>
  </si>
  <si>
    <t>登米市立米谷病院</t>
  </si>
  <si>
    <t>登米市立豊里病院</t>
  </si>
  <si>
    <t>登米市立登米市民病院</t>
  </si>
  <si>
    <t>東松島市</t>
  </si>
  <si>
    <t>真壁病院</t>
  </si>
  <si>
    <t>医療法人社団仙石病院</t>
  </si>
  <si>
    <t>南三陸町</t>
  </si>
  <si>
    <t>南三陸病院</t>
  </si>
  <si>
    <t>令和7年度病床機能報告（病床及び患者の入退院等の状況）【診療所】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1">
      <t>シンリョウジョ</t>
    </rPh>
    <phoneticPr fontId="4"/>
  </si>
  <si>
    <t>■　報告様式１「診療所票」の集計結果を基に作成</t>
    <rPh sb="8" eb="10">
      <t>シンリョウ</t>
    </rPh>
    <rPh sb="10" eb="11">
      <t>トコロ</t>
    </rPh>
    <rPh sb="11" eb="12">
      <t>ヒョウ</t>
    </rPh>
    <phoneticPr fontId="4"/>
  </si>
  <si>
    <t>■　【病床利用率】　在来患者延べ数（1年間）÷（許可病床数＊365）　※一律に365日を乗じているため極端に数値が低い場合もある</t>
    <rPh sb="5" eb="7">
      <t>リヨウ</t>
    </rPh>
    <rPh sb="11" eb="12">
      <t>ライ</t>
    </rPh>
    <phoneticPr fontId="4"/>
  </si>
  <si>
    <t>■　【平均在院日数】　在院患者延べ数÷ ((新規入院患者数 + 退院患者数) ÷ 2)</t>
    <rPh sb="3" eb="5">
      <t>ヘイキン</t>
    </rPh>
    <rPh sb="5" eb="6">
      <t>ア</t>
    </rPh>
    <rPh sb="6" eb="7">
      <t>イン</t>
    </rPh>
    <rPh sb="7" eb="9">
      <t>ニッスウ</t>
    </rPh>
    <rPh sb="12" eb="13">
      <t>イン</t>
    </rPh>
    <rPh sb="25" eb="26">
      <t>イン</t>
    </rPh>
    <rPh sb="33" eb="34">
      <t>イン</t>
    </rPh>
    <phoneticPr fontId="4"/>
  </si>
  <si>
    <t>■　【新規入院患者数／在来患者延べ数／退院患者数】　令和6年4月1日～令和7年3月31日の1年間の数</t>
    <rPh sb="3" eb="5">
      <t>シンキ</t>
    </rPh>
    <rPh sb="5" eb="6">
      <t>ハイ</t>
    </rPh>
    <rPh sb="6" eb="7">
      <t>イン</t>
    </rPh>
    <rPh sb="7" eb="10">
      <t>カンジャスウ</t>
    </rPh>
    <rPh sb="11" eb="12">
      <t>ア</t>
    </rPh>
    <rPh sb="12" eb="13">
      <t>ライ</t>
    </rPh>
    <rPh sb="13" eb="15">
      <t>カンジャ</t>
    </rPh>
    <rPh sb="15" eb="16">
      <t>ノ</t>
    </rPh>
    <rPh sb="17" eb="18">
      <t>スウ</t>
    </rPh>
    <rPh sb="19" eb="20">
      <t>タイ</t>
    </rPh>
    <rPh sb="20" eb="21">
      <t>イン</t>
    </rPh>
    <rPh sb="21" eb="24">
      <t>カンジャスウ</t>
    </rPh>
    <rPh sb="49" eb="50">
      <t>カズ</t>
    </rPh>
    <phoneticPr fontId="4"/>
  </si>
  <si>
    <t>入院患者数の状況</t>
    <phoneticPr fontId="4"/>
  </si>
  <si>
    <t>①新規入院患者数</t>
    <phoneticPr fontId="4"/>
  </si>
  <si>
    <t>②在院患者延べ数</t>
    <rPh sb="2" eb="3">
      <t>イン</t>
    </rPh>
    <phoneticPr fontId="4"/>
  </si>
  <si>
    <t>③退院患者数</t>
    <phoneticPr fontId="4"/>
  </si>
  <si>
    <t>2026.7.1
時点</t>
    <rPh sb="9" eb="11">
      <t>ジテン</t>
    </rPh>
    <phoneticPr fontId="4"/>
  </si>
  <si>
    <t/>
  </si>
  <si>
    <t>令和7年度病床機能報告（病床及び患者の入退院等の状況）【病院】</t>
    <rPh sb="0" eb="2">
      <t>レイワ</t>
    </rPh>
    <rPh sb="3" eb="5">
      <t>ネンド</t>
    </rPh>
    <rPh sb="4" eb="5">
      <t>ド</t>
    </rPh>
    <rPh sb="5" eb="7">
      <t>ビョウショウ</t>
    </rPh>
    <rPh sb="7" eb="9">
      <t>キノウ</t>
    </rPh>
    <rPh sb="9" eb="11">
      <t>ホウコク</t>
    </rPh>
    <rPh sb="12" eb="14">
      <t>ビョウショウ</t>
    </rPh>
    <rPh sb="14" eb="15">
      <t>オヨ</t>
    </rPh>
    <rPh sb="16" eb="18">
      <t>カンジャ</t>
    </rPh>
    <rPh sb="19" eb="22">
      <t>ニュウタイイン</t>
    </rPh>
    <rPh sb="22" eb="23">
      <t>トウ</t>
    </rPh>
    <rPh sb="24" eb="26">
      <t>ジョウキョウ</t>
    </rPh>
    <rPh sb="28" eb="30">
      <t>ビョウイン</t>
    </rPh>
    <phoneticPr fontId="4"/>
  </si>
  <si>
    <t>■　【平均在棟日数】　在棟患者延べ数÷ ((新規入棟患者数 + 退棟患者数) ÷ 2)</t>
    <rPh sb="3" eb="5">
      <t>ヘイキン</t>
    </rPh>
    <rPh sb="5" eb="7">
      <t>ザイトウ</t>
    </rPh>
    <rPh sb="7" eb="9">
      <t>ニッスウ</t>
    </rPh>
    <phoneticPr fontId="4"/>
  </si>
  <si>
    <t>病棟名</t>
    <rPh sb="0" eb="2">
      <t>ビョウトウ</t>
    </rPh>
    <rPh sb="2" eb="3">
      <t>メイ</t>
    </rPh>
    <phoneticPr fontId="10"/>
  </si>
  <si>
    <t>平均在棟
日数</t>
    <rPh sb="0" eb="2">
      <t>ヘイキン</t>
    </rPh>
    <rPh sb="2" eb="4">
      <t>ザイトウ</t>
    </rPh>
    <rPh sb="5" eb="7">
      <t>ニッスウ</t>
    </rPh>
    <phoneticPr fontId="4"/>
  </si>
  <si>
    <t>新規入棟患者数 (42)</t>
    <phoneticPr fontId="4"/>
  </si>
  <si>
    <t>在棟患者延べ数 (46)</t>
    <phoneticPr fontId="4"/>
  </si>
  <si>
    <t>退棟患者数 (47)</t>
    <phoneticPr fontId="4"/>
  </si>
  <si>
    <t>3階西</t>
  </si>
  <si>
    <t>4階東</t>
  </si>
  <si>
    <t>3階東</t>
  </si>
  <si>
    <t>4階西</t>
  </si>
  <si>
    <t>5病棟</t>
  </si>
  <si>
    <t>1病棟</t>
  </si>
  <si>
    <t>3病棟</t>
  </si>
  <si>
    <t>6病棟</t>
  </si>
  <si>
    <t>4病棟</t>
  </si>
  <si>
    <t>Ⅰ病棟</t>
  </si>
  <si>
    <t>Ⅲ病棟</t>
  </si>
  <si>
    <t>地域包括ケア病棟</t>
  </si>
  <si>
    <t>医療療養病棟</t>
  </si>
  <si>
    <t>一般病棟</t>
  </si>
  <si>
    <t>療養病棟</t>
  </si>
  <si>
    <t>2階救命病棟</t>
  </si>
  <si>
    <t>1</t>
  </si>
  <si>
    <t>緩和ケア病棟</t>
  </si>
  <si>
    <t>5階西病棟</t>
  </si>
  <si>
    <t>5階東病棟</t>
  </si>
  <si>
    <t>4階西病棟</t>
  </si>
  <si>
    <t>4階東病棟</t>
  </si>
  <si>
    <t>3階東病棟</t>
  </si>
  <si>
    <t>3階西病棟</t>
  </si>
  <si>
    <t>泌尿器科</t>
  </si>
  <si>
    <t>病棟</t>
  </si>
  <si>
    <t>にこやか</t>
  </si>
  <si>
    <t>慢性期機能病棟</t>
  </si>
  <si>
    <t>西６階病棟（NICU）</t>
  </si>
  <si>
    <t>西６階病棟（GCU）</t>
  </si>
  <si>
    <t>西４階病棟</t>
  </si>
  <si>
    <t>東１３階病棟</t>
  </si>
  <si>
    <t>東１６階病棟</t>
  </si>
  <si>
    <t>東１５階病棟</t>
  </si>
  <si>
    <t>東１４階病棟</t>
  </si>
  <si>
    <t>東１２階病棟</t>
  </si>
  <si>
    <t>東１１階病棟</t>
  </si>
  <si>
    <t>東１０階病棟</t>
  </si>
  <si>
    <t>東９階病棟</t>
  </si>
  <si>
    <t>東８階病棟</t>
  </si>
  <si>
    <t>東７階病棟</t>
  </si>
  <si>
    <t>東６階病棟</t>
  </si>
  <si>
    <t>東６階病棟（東MFICU）</t>
  </si>
  <si>
    <t>高度救命救急センター</t>
  </si>
  <si>
    <t>５階小児病棟</t>
  </si>
  <si>
    <t>ICU</t>
  </si>
  <si>
    <t>HCU</t>
  </si>
  <si>
    <t>西１７階病棟</t>
  </si>
  <si>
    <t>西１６階病棟</t>
  </si>
  <si>
    <t>西１４階病棟</t>
  </si>
  <si>
    <t>西１２階病棟</t>
  </si>
  <si>
    <t>西１１階病棟</t>
  </si>
  <si>
    <t>西１０階病棟</t>
  </si>
  <si>
    <t>西９階病棟</t>
  </si>
  <si>
    <t>西９階病棟（HCU）</t>
  </si>
  <si>
    <t>西８階病棟</t>
  </si>
  <si>
    <t>西７階病棟</t>
  </si>
  <si>
    <t>5西病棟</t>
  </si>
  <si>
    <t>7東病棟</t>
  </si>
  <si>
    <t>9東病棟</t>
  </si>
  <si>
    <t>9西病棟</t>
  </si>
  <si>
    <t>ICU・CCU</t>
  </si>
  <si>
    <t>5東病棟</t>
  </si>
  <si>
    <t>7西病棟</t>
  </si>
  <si>
    <t>8東病棟</t>
  </si>
  <si>
    <t>6西病棟</t>
  </si>
  <si>
    <t>6東病棟</t>
  </si>
  <si>
    <t>8西病棟</t>
  </si>
  <si>
    <t>第1病棟</t>
  </si>
  <si>
    <t>第2病棟</t>
  </si>
  <si>
    <t>第3病棟</t>
  </si>
  <si>
    <t>四階病棟</t>
  </si>
  <si>
    <t>三階病棟</t>
  </si>
  <si>
    <t>独立行政法人地域医療機能推進機構 仙台病院</t>
  </si>
  <si>
    <t>6階西病棟</t>
  </si>
  <si>
    <t>6階東病棟</t>
  </si>
  <si>
    <t>7階西病棟</t>
  </si>
  <si>
    <t>7階東病棟</t>
  </si>
  <si>
    <t>８階病棟</t>
  </si>
  <si>
    <t>７階東病棟</t>
  </si>
  <si>
    <t>７階西病棟</t>
  </si>
  <si>
    <t>６階東病棟</t>
  </si>
  <si>
    <t>６階西病棟</t>
  </si>
  <si>
    <t>４階東病棟</t>
  </si>
  <si>
    <t>５階西病棟</t>
  </si>
  <si>
    <t>４階西病棟</t>
  </si>
  <si>
    <t>３階東病棟</t>
  </si>
  <si>
    <t>３階西病棟</t>
  </si>
  <si>
    <t>５階東病棟</t>
  </si>
  <si>
    <t>産科病棟</t>
  </si>
  <si>
    <t>PICU</t>
  </si>
  <si>
    <t>M-FICU</t>
  </si>
  <si>
    <t>NICU</t>
  </si>
  <si>
    <t>拓桃館３階病棟</t>
  </si>
  <si>
    <t>GCU</t>
  </si>
  <si>
    <t>本館２階病棟</t>
  </si>
  <si>
    <t>本館３階病棟</t>
  </si>
  <si>
    <t>本館４階病棟</t>
  </si>
  <si>
    <t>拓桃館２階病棟</t>
  </si>
  <si>
    <t>地域包括ケアセンター</t>
  </si>
  <si>
    <t>6階北病棟</t>
  </si>
  <si>
    <t>乳腺治療・再建センター</t>
  </si>
  <si>
    <t>5階南病棟</t>
  </si>
  <si>
    <t>母子センター</t>
  </si>
  <si>
    <t>5階北病棟</t>
  </si>
  <si>
    <t>4階南病棟</t>
  </si>
  <si>
    <t>D4</t>
  </si>
  <si>
    <t>D5</t>
  </si>
  <si>
    <t>D3</t>
  </si>
  <si>
    <t>D6</t>
  </si>
  <si>
    <t>A4</t>
  </si>
  <si>
    <t>D2</t>
  </si>
  <si>
    <t>病棟1</t>
  </si>
  <si>
    <t>第５病棟</t>
  </si>
  <si>
    <t>第６病棟</t>
  </si>
  <si>
    <t>第４病棟</t>
  </si>
  <si>
    <t>第７病棟</t>
  </si>
  <si>
    <t>4F病棟</t>
  </si>
  <si>
    <t>5F病棟</t>
  </si>
  <si>
    <t>6F病棟</t>
  </si>
  <si>
    <t>混合病棟</t>
  </si>
  <si>
    <t>Ⅱ病棟</t>
  </si>
  <si>
    <t>１病棟</t>
  </si>
  <si>
    <t>２病棟</t>
  </si>
  <si>
    <t>5階病棟</t>
  </si>
  <si>
    <t>4階病棟</t>
  </si>
  <si>
    <t>6階病棟</t>
  </si>
  <si>
    <t>Ｃ棟４階</t>
  </si>
  <si>
    <t>Ｃ棟２階</t>
  </si>
  <si>
    <t>Ｂ棟５階</t>
  </si>
  <si>
    <t>Ｂ棟４階</t>
  </si>
  <si>
    <t>Ｃ棟６階</t>
  </si>
  <si>
    <t>Ｂ棟６階</t>
  </si>
  <si>
    <t>ＨＣＵ</t>
  </si>
  <si>
    <t>ＩＣＵ</t>
  </si>
  <si>
    <t>ドック</t>
  </si>
  <si>
    <t>Ｃ棟５階</t>
  </si>
  <si>
    <t>Ｂ棟３階</t>
  </si>
  <si>
    <t>6C</t>
  </si>
  <si>
    <t>6A</t>
  </si>
  <si>
    <t>5C</t>
  </si>
  <si>
    <t>5B</t>
  </si>
  <si>
    <t>6B</t>
  </si>
  <si>
    <t>5A</t>
  </si>
  <si>
    <t>4C</t>
  </si>
  <si>
    <t>4A</t>
  </si>
  <si>
    <t>5N</t>
  </si>
  <si>
    <t>6N</t>
  </si>
  <si>
    <t>7N</t>
  </si>
  <si>
    <t>母子医療センター</t>
  </si>
  <si>
    <t>母子医療センター（NICU）</t>
  </si>
  <si>
    <t>11階西病棟</t>
  </si>
  <si>
    <t>母子医療センター（GCU）</t>
  </si>
  <si>
    <t>8階東病棟</t>
  </si>
  <si>
    <t>10階東病棟</t>
  </si>
  <si>
    <t>9階東病棟</t>
  </si>
  <si>
    <t>8階西病棟</t>
  </si>
  <si>
    <t>救命救急センター（救命救急1）</t>
  </si>
  <si>
    <t>救命救急センター（特定集中2）</t>
  </si>
  <si>
    <t>9階西病棟</t>
  </si>
  <si>
    <t>10階西病棟</t>
  </si>
  <si>
    <t>西病棟</t>
  </si>
  <si>
    <t>東病棟</t>
  </si>
  <si>
    <t>回復期リハ病棟</t>
  </si>
  <si>
    <t>５階病棟</t>
  </si>
  <si>
    <t>４階病棟</t>
  </si>
  <si>
    <t>３階病棟</t>
  </si>
  <si>
    <t>第３病棟</t>
  </si>
  <si>
    <t>NICU病棟</t>
  </si>
  <si>
    <t>HCU病棟</t>
  </si>
  <si>
    <t>ICU病棟</t>
  </si>
  <si>
    <t>GCU病棟</t>
  </si>
  <si>
    <t>入院ドック</t>
  </si>
  <si>
    <t>南３Ｆ－１病棟</t>
  </si>
  <si>
    <t>新中央３階病棟</t>
  </si>
  <si>
    <t>南２Ｆ－１病棟</t>
  </si>
  <si>
    <t>南１Ｆ－２病棟</t>
  </si>
  <si>
    <t>南１Ｆ－１病棟</t>
  </si>
  <si>
    <t>新中央４階病棟</t>
  </si>
  <si>
    <t>南３Ｆ－２病棟</t>
  </si>
  <si>
    <t>南２Ｆ－２病棟</t>
  </si>
  <si>
    <t>新中央２階病棟</t>
  </si>
  <si>
    <t>新中央１階病棟</t>
  </si>
  <si>
    <t>脳卒中ケアユニット</t>
  </si>
  <si>
    <t>集中治療棟</t>
  </si>
  <si>
    <t>療護センター病棟</t>
  </si>
  <si>
    <t>回復期リハビリテーション病棟</t>
  </si>
  <si>
    <t>南４階病棟</t>
  </si>
  <si>
    <t>南３階病棟</t>
  </si>
  <si>
    <t>南２階病棟</t>
  </si>
  <si>
    <t>６階病棟</t>
  </si>
  <si>
    <t>７階B病棟</t>
  </si>
  <si>
    <t>７階A病棟</t>
  </si>
  <si>
    <t>４階B病棟</t>
  </si>
  <si>
    <t>４階A病棟（GCU）</t>
  </si>
  <si>
    <t>４階B病棟（MFICU）</t>
  </si>
  <si>
    <t>４階A病棟（NICU）</t>
  </si>
  <si>
    <t>療養病棟B棟</t>
  </si>
  <si>
    <t>療養病棟C棟</t>
  </si>
  <si>
    <t>療養病棟A棟</t>
  </si>
  <si>
    <t>3階病棟</t>
  </si>
  <si>
    <t>3階HCU病棟</t>
  </si>
  <si>
    <t>病棟0001</t>
  </si>
  <si>
    <t>5北</t>
  </si>
  <si>
    <t>4北</t>
  </si>
  <si>
    <t>7北</t>
  </si>
  <si>
    <t>4南</t>
  </si>
  <si>
    <t>7南</t>
  </si>
  <si>
    <t>6南</t>
  </si>
  <si>
    <t>6北</t>
  </si>
  <si>
    <t>5南</t>
  </si>
  <si>
    <t>２階病棟</t>
  </si>
  <si>
    <t>西3階病棟</t>
  </si>
  <si>
    <t>東2階病棟</t>
  </si>
  <si>
    <t>西2階病棟</t>
  </si>
  <si>
    <t>8階病棟</t>
  </si>
  <si>
    <t>9階病棟</t>
  </si>
  <si>
    <t>QQ病棟</t>
  </si>
  <si>
    <t>7階病棟</t>
  </si>
  <si>
    <t>10階病棟</t>
  </si>
  <si>
    <t>東2病棟</t>
  </si>
  <si>
    <t>南7病棟</t>
  </si>
  <si>
    <t>南5病棟</t>
  </si>
  <si>
    <t>東3病棟</t>
  </si>
  <si>
    <t>東1病棟</t>
  </si>
  <si>
    <t>南6病棟</t>
  </si>
  <si>
    <t>産婦人科病棟①</t>
  </si>
  <si>
    <t>産婦人科病棟②</t>
  </si>
  <si>
    <t>回復期リハビリテーション病棟入院料１</t>
  </si>
  <si>
    <t>回復期リハビリテーション病棟入院料1</t>
  </si>
  <si>
    <t>中央病棟４階</t>
  </si>
  <si>
    <t>中央病棟１階</t>
  </si>
  <si>
    <t>中央病棟２階</t>
  </si>
  <si>
    <t>中央病棟３階</t>
  </si>
  <si>
    <t>南ａ病棟</t>
  </si>
  <si>
    <t>3F病棟</t>
  </si>
  <si>
    <t>4階　急性期</t>
  </si>
  <si>
    <t>3階　急性期</t>
  </si>
  <si>
    <t>３病棟</t>
  </si>
  <si>
    <t>B病棟</t>
  </si>
  <si>
    <t>一般病床3階</t>
  </si>
  <si>
    <t>一般病床2階</t>
  </si>
  <si>
    <t>2病棟</t>
  </si>
  <si>
    <t>4階南病棟（小児入院医療管理料3）</t>
  </si>
  <si>
    <t>救急病棟（CCU・EICU　ハイケアユニット入院医療管理料2）</t>
  </si>
  <si>
    <t>4階南病棟（NICU）</t>
  </si>
  <si>
    <t>特定集中治療病棟（SICU）</t>
  </si>
  <si>
    <t>救急病棟（HCU　ハイケアユニット入院医療管理料2）</t>
  </si>
  <si>
    <t>2階病棟</t>
  </si>
  <si>
    <t>第１病棟</t>
  </si>
  <si>
    <t>第２病棟</t>
  </si>
  <si>
    <t>南棟２階病棟</t>
  </si>
  <si>
    <t>東館３階病棟</t>
  </si>
  <si>
    <t>南棟３階病棟</t>
  </si>
  <si>
    <t>２Ｂ病棟</t>
  </si>
  <si>
    <t>２Ａ病棟</t>
  </si>
  <si>
    <t>３Ａ病棟</t>
  </si>
  <si>
    <t>６階東</t>
  </si>
  <si>
    <t>５階東</t>
  </si>
  <si>
    <t>７階</t>
  </si>
  <si>
    <t>５階西</t>
  </si>
  <si>
    <t>６階西</t>
  </si>
  <si>
    <t>5階西</t>
  </si>
  <si>
    <t>救急</t>
  </si>
  <si>
    <t>5階東</t>
  </si>
  <si>
    <t>北3階</t>
  </si>
  <si>
    <t>6階東</t>
  </si>
  <si>
    <t>6階西</t>
  </si>
  <si>
    <t>第１メープルケアセンター　３F</t>
  </si>
  <si>
    <t>第１メープルケアセンター　１F</t>
  </si>
  <si>
    <t>一般寮</t>
  </si>
  <si>
    <t>第一病棟</t>
  </si>
  <si>
    <t>第２メープルケアセンター</t>
  </si>
  <si>
    <t>山鳩センター</t>
  </si>
  <si>
    <t>第１メープルケアセンター　２F</t>
  </si>
  <si>
    <t>本館3階</t>
  </si>
  <si>
    <t>本館4階</t>
  </si>
  <si>
    <t>本館5階</t>
  </si>
  <si>
    <t>南館6階</t>
  </si>
  <si>
    <t>本館6階</t>
  </si>
  <si>
    <t>西A</t>
  </si>
  <si>
    <t>2・3階</t>
  </si>
  <si>
    <t>西B</t>
  </si>
  <si>
    <t>一般財団法人宮城県成人病予防協会附属仙台循環器病センター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</si>
</sst>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0_);[Red]\(0\)"/>
    <numFmt numFmtId="177" formatCode="0.0_);[Red]\(0.0\)"/>
    <numFmt numFmtId="178" formatCode="0.0%"/>
    <numFmt numFmtId="179" formatCode="0.0"/>
    <numFmt numFmtId="180" formatCode="#"/>
  </numFmts>
  <fonts count="12" x14ac:knownFonts="1">
    <font>
      <sz val="11"/>
      <color indexed="8"/>
      <name val="游ゴシック"/>
      <family val="2"/>
      <scheme val="minor"/>
    </font>
    <font>
      <sz val="11"/>
      <color indexed="8"/>
      <name val="游ゴシック"/>
      <family val="2"/>
      <scheme val="minor"/>
    </font>
    <font>
      <b/>
      <sz val="18"/>
      <color theme="1"/>
      <name val="HGPｺﾞｼｯｸM"/>
      <family val="3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indexed="8"/>
      <name val="HGPｺﾞｼｯｸM"/>
      <family val="3"/>
      <charset val="128"/>
    </font>
    <font>
      <sz val="9"/>
      <name val="HGPｺﾞｼｯｸM"/>
      <family val="3"/>
      <charset val="128"/>
    </font>
    <font>
      <sz val="11"/>
      <name val="HGPｺﾞｼｯｸM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color rgb="FFFF0000"/>
      <name val="HGPｺﾞｼｯｸM"/>
      <family val="3"/>
      <charset val="128"/>
    </font>
    <font>
      <sz val="6"/>
      <name val="ＭＳ Ｐゴシック"/>
      <family val="3"/>
      <charset val="128"/>
    </font>
    <font>
      <sz val="11"/>
      <color theme="1"/>
      <name val="HGPｺﾞｼｯｸM"/>
      <family val="3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8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36">
    <xf numFmtId="0" fontId="0" fillId="0" borderId="0" xfId="0">
      <alignment vertical="center"/>
    </xf>
    <xf numFmtId="0" fontId="5" fillId="0" borderId="0" xfId="0" applyFont="1">
      <alignment vertical="center"/>
    </xf>
    <xf numFmtId="49" fontId="6" fillId="0" borderId="0" xfId="0" applyNumberFormat="1" applyFont="1">
      <alignment vertical="center"/>
    </xf>
    <xf numFmtId="49" fontId="6" fillId="0" borderId="0" xfId="0" applyNumberFormat="1" applyFont="1" applyAlignment="1">
      <alignment vertical="center" shrinkToFit="1"/>
    </xf>
    <xf numFmtId="176" fontId="6" fillId="0" borderId="0" xfId="0" applyNumberFormat="1" applyFont="1" applyAlignment="1">
      <alignment vertical="center" shrinkToFit="1"/>
    </xf>
    <xf numFmtId="49" fontId="7" fillId="0" borderId="0" xfId="0" applyNumberFormat="1" applyFont="1">
      <alignment vertical="center"/>
    </xf>
    <xf numFmtId="0" fontId="6" fillId="0" borderId="0" xfId="0" applyFont="1" applyAlignment="1">
      <alignment vertical="center" shrinkToFit="1"/>
    </xf>
    <xf numFmtId="38" fontId="7" fillId="0" borderId="7" xfId="2" applyFont="1" applyFill="1" applyBorder="1" applyAlignment="1">
      <alignment horizontal="centerContinuous" vertical="center"/>
    </xf>
    <xf numFmtId="38" fontId="6" fillId="0" borderId="4" xfId="2" applyFont="1" applyFill="1" applyBorder="1" applyAlignment="1" applyProtection="1">
      <alignment horizontal="center" vertical="center" wrapText="1" shrinkToFit="1"/>
      <protection locked="0"/>
    </xf>
    <xf numFmtId="38" fontId="6" fillId="0" borderId="20" xfId="2" applyFont="1" applyFill="1" applyBorder="1" applyAlignment="1" applyProtection="1">
      <alignment horizontal="center" vertical="center" wrapText="1" shrinkToFit="1"/>
      <protection locked="0"/>
    </xf>
    <xf numFmtId="38" fontId="6" fillId="0" borderId="21" xfId="2" applyFont="1" applyFill="1" applyBorder="1" applyAlignment="1" applyProtection="1">
      <alignment horizontal="center" vertical="center" shrinkToFit="1"/>
      <protection locked="0"/>
    </xf>
    <xf numFmtId="38" fontId="6" fillId="0" borderId="6" xfId="2" applyFont="1" applyFill="1" applyBorder="1" applyAlignment="1" applyProtection="1">
      <alignment horizontal="center" vertical="center" shrinkToFit="1"/>
      <protection locked="0"/>
    </xf>
    <xf numFmtId="176" fontId="6" fillId="0" borderId="23" xfId="1" applyNumberFormat="1" applyFont="1" applyBorder="1" applyAlignment="1" applyProtection="1">
      <alignment horizontal="center" vertical="center" wrapText="1" shrinkToFit="1"/>
      <protection locked="0"/>
    </xf>
    <xf numFmtId="176" fontId="6" fillId="0" borderId="24" xfId="1" applyNumberFormat="1" applyFont="1" applyBorder="1" applyAlignment="1" applyProtection="1">
      <alignment horizontal="center" vertical="center" wrapText="1" shrinkToFit="1"/>
      <protection locked="0"/>
    </xf>
    <xf numFmtId="38" fontId="6" fillId="0" borderId="11" xfId="2" applyFont="1" applyFill="1" applyBorder="1" applyAlignment="1" applyProtection="1">
      <alignment horizontal="center" vertical="center" wrapText="1" shrinkToFit="1"/>
      <protection locked="0"/>
    </xf>
    <xf numFmtId="0" fontId="5" fillId="0" borderId="27" xfId="0" applyFont="1" applyBorder="1">
      <alignment vertical="center"/>
    </xf>
    <xf numFmtId="0" fontId="5" fillId="0" borderId="28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0" xfId="0" applyFont="1" applyBorder="1">
      <alignment vertical="center"/>
    </xf>
    <xf numFmtId="0" fontId="5" fillId="0" borderId="31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32" xfId="0" applyFont="1" applyBorder="1">
      <alignment vertical="center"/>
    </xf>
    <xf numFmtId="38" fontId="5" fillId="0" borderId="29" xfId="2" applyFont="1" applyBorder="1">
      <alignment vertical="center"/>
    </xf>
    <xf numFmtId="179" fontId="5" fillId="0" borderId="29" xfId="0" applyNumberFormat="1" applyFont="1" applyBorder="1">
      <alignment vertical="center"/>
    </xf>
    <xf numFmtId="178" fontId="5" fillId="0" borderId="29" xfId="0" applyNumberFormat="1" applyFont="1" applyBorder="1">
      <alignment vertical="center"/>
    </xf>
    <xf numFmtId="0" fontId="5" fillId="0" borderId="33" xfId="0" applyFont="1" applyBorder="1">
      <alignment vertical="center"/>
    </xf>
    <xf numFmtId="0" fontId="5" fillId="0" borderId="34" xfId="0" applyFont="1" applyBorder="1">
      <alignment vertical="center"/>
    </xf>
    <xf numFmtId="0" fontId="5" fillId="0" borderId="35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37" xfId="0" applyFont="1" applyBorder="1">
      <alignment vertical="center"/>
    </xf>
    <xf numFmtId="0" fontId="5" fillId="0" borderId="17" xfId="0" applyFont="1" applyBorder="1">
      <alignment vertical="center"/>
    </xf>
    <xf numFmtId="0" fontId="5" fillId="0" borderId="38" xfId="0" applyFont="1" applyBorder="1">
      <alignment vertical="center"/>
    </xf>
    <xf numFmtId="38" fontId="5" fillId="0" borderId="35" xfId="2" applyFont="1" applyBorder="1">
      <alignment vertical="center"/>
    </xf>
    <xf numFmtId="179" fontId="5" fillId="0" borderId="35" xfId="0" applyNumberFormat="1" applyFont="1" applyBorder="1">
      <alignment vertical="center"/>
    </xf>
    <xf numFmtId="178" fontId="5" fillId="0" borderId="35" xfId="0" applyNumberFormat="1" applyFont="1" applyBorder="1">
      <alignment vertical="center"/>
    </xf>
    <xf numFmtId="0" fontId="5" fillId="0" borderId="39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41" xfId="0" applyFont="1" applyBorder="1">
      <alignment vertical="center"/>
    </xf>
    <xf numFmtId="0" fontId="5" fillId="0" borderId="42" xfId="0" applyFont="1" applyBorder="1">
      <alignment vertical="center"/>
    </xf>
    <xf numFmtId="0" fontId="5" fillId="0" borderId="43" xfId="0" applyFont="1" applyBorder="1">
      <alignment vertical="center"/>
    </xf>
    <xf numFmtId="0" fontId="5" fillId="0" borderId="44" xfId="0" applyFont="1" applyBorder="1">
      <alignment vertical="center"/>
    </xf>
    <xf numFmtId="0" fontId="5" fillId="0" borderId="45" xfId="0" applyFont="1" applyBorder="1">
      <alignment vertical="center"/>
    </xf>
    <xf numFmtId="38" fontId="5" fillId="0" borderId="41" xfId="2" applyFont="1" applyBorder="1">
      <alignment vertical="center"/>
    </xf>
    <xf numFmtId="179" fontId="5" fillId="0" borderId="41" xfId="0" applyNumberFormat="1" applyFont="1" applyBorder="1">
      <alignment vertical="center"/>
    </xf>
    <xf numFmtId="178" fontId="5" fillId="0" borderId="41" xfId="0" applyNumberFormat="1" applyFont="1" applyBorder="1">
      <alignment vertical="center"/>
    </xf>
    <xf numFmtId="0" fontId="5" fillId="0" borderId="46" xfId="0" applyFont="1" applyBorder="1">
      <alignment vertical="center"/>
    </xf>
    <xf numFmtId="0" fontId="5" fillId="0" borderId="47" xfId="0" applyFont="1" applyBorder="1">
      <alignment vertical="center"/>
    </xf>
    <xf numFmtId="0" fontId="5" fillId="0" borderId="48" xfId="0" applyFont="1" applyBorder="1">
      <alignment vertical="center"/>
    </xf>
    <xf numFmtId="0" fontId="5" fillId="0" borderId="49" xfId="0" applyFont="1" applyBorder="1">
      <alignment vertical="center"/>
    </xf>
    <xf numFmtId="0" fontId="5" fillId="0" borderId="50" xfId="0" applyFont="1" applyBorder="1">
      <alignment vertical="center"/>
    </xf>
    <xf numFmtId="0" fontId="5" fillId="0" borderId="51" xfId="0" applyFont="1" applyBorder="1">
      <alignment vertical="center"/>
    </xf>
    <xf numFmtId="0" fontId="5" fillId="0" borderId="52" xfId="0" applyFont="1" applyBorder="1">
      <alignment vertical="center"/>
    </xf>
    <xf numFmtId="179" fontId="0" fillId="0" borderId="0" xfId="0" applyNumberFormat="1">
      <alignment vertical="center"/>
    </xf>
    <xf numFmtId="0" fontId="5" fillId="0" borderId="21" xfId="0" applyFont="1" applyBorder="1" applyAlignment="1">
      <alignment vertical="center" shrinkToFit="1"/>
    </xf>
    <xf numFmtId="0" fontId="5" fillId="0" borderId="21" xfId="0" applyFont="1" applyBorder="1">
      <alignment vertical="center"/>
    </xf>
    <xf numFmtId="176" fontId="5" fillId="0" borderId="21" xfId="0" applyNumberFormat="1" applyFont="1" applyBorder="1">
      <alignment vertical="center"/>
    </xf>
    <xf numFmtId="176" fontId="5" fillId="0" borderId="20" xfId="0" applyNumberFormat="1" applyFont="1" applyBorder="1">
      <alignment vertical="center"/>
    </xf>
    <xf numFmtId="176" fontId="5" fillId="0" borderId="53" xfId="0" applyNumberFormat="1" applyFont="1" applyBorder="1">
      <alignment vertical="center"/>
    </xf>
    <xf numFmtId="0" fontId="5" fillId="0" borderId="53" xfId="0" applyFont="1" applyBorder="1">
      <alignment vertical="center"/>
    </xf>
    <xf numFmtId="0" fontId="5" fillId="0" borderId="20" xfId="0" applyFont="1" applyBorder="1">
      <alignment vertical="center"/>
    </xf>
    <xf numFmtId="179" fontId="5" fillId="0" borderId="53" xfId="0" applyNumberFormat="1" applyFont="1" applyBorder="1">
      <alignment vertical="center"/>
    </xf>
    <xf numFmtId="178" fontId="5" fillId="0" borderId="53" xfId="4" applyNumberFormat="1" applyFont="1" applyBorder="1">
      <alignment vertical="center"/>
    </xf>
    <xf numFmtId="179" fontId="5" fillId="0" borderId="0" xfId="0" applyNumberFormat="1" applyFont="1">
      <alignment vertical="center"/>
    </xf>
    <xf numFmtId="38" fontId="5" fillId="0" borderId="0" xfId="2" applyFont="1">
      <alignment vertical="center"/>
    </xf>
    <xf numFmtId="38" fontId="5" fillId="0" borderId="0" xfId="2" applyFont="1" applyBorder="1">
      <alignment vertical="center"/>
    </xf>
    <xf numFmtId="176" fontId="6" fillId="0" borderId="53" xfId="1" applyNumberFormat="1" applyFont="1" applyBorder="1" applyAlignment="1" applyProtection="1">
      <alignment horizontal="center" vertical="center" wrapText="1" shrinkToFit="1"/>
      <protection locked="0"/>
    </xf>
    <xf numFmtId="38" fontId="6" fillId="0" borderId="53" xfId="2" applyFont="1" applyFill="1" applyBorder="1" applyAlignment="1" applyProtection="1">
      <alignment horizontal="center" vertical="center" wrapText="1" shrinkToFit="1"/>
      <protection locked="0"/>
    </xf>
    <xf numFmtId="38" fontId="6" fillId="0" borderId="53" xfId="2" applyFont="1" applyFill="1" applyBorder="1" applyAlignment="1" applyProtection="1">
      <alignment horizontal="center" vertical="center" shrinkToFit="1"/>
      <protection locked="0"/>
    </xf>
    <xf numFmtId="180" fontId="5" fillId="0" borderId="0" xfId="0" applyNumberFormat="1" applyFont="1">
      <alignment vertical="center"/>
    </xf>
    <xf numFmtId="178" fontId="5" fillId="0" borderId="0" xfId="4" applyNumberFormat="1" applyFont="1" applyBorder="1">
      <alignment vertical="center"/>
    </xf>
    <xf numFmtId="0" fontId="7" fillId="0" borderId="0" xfId="0" applyFont="1">
      <alignment vertical="center"/>
    </xf>
    <xf numFmtId="180" fontId="7" fillId="0" borderId="0" xfId="0" applyNumberFormat="1" applyFont="1">
      <alignment vertical="center"/>
    </xf>
    <xf numFmtId="38" fontId="7" fillId="0" borderId="0" xfId="2" applyFont="1" applyBorder="1">
      <alignment vertical="center"/>
    </xf>
    <xf numFmtId="179" fontId="7" fillId="0" borderId="0" xfId="0" applyNumberFormat="1" applyFont="1">
      <alignment vertical="center"/>
    </xf>
    <xf numFmtId="178" fontId="7" fillId="0" borderId="0" xfId="4" applyNumberFormat="1" applyFont="1" applyBorder="1">
      <alignment vertical="center"/>
    </xf>
    <xf numFmtId="180" fontId="9" fillId="0" borderId="0" xfId="0" applyNumberFormat="1" applyFont="1">
      <alignment vertical="center"/>
    </xf>
    <xf numFmtId="0" fontId="11" fillId="0" borderId="0" xfId="0" applyFont="1">
      <alignment vertical="center"/>
    </xf>
    <xf numFmtId="180" fontId="11" fillId="0" borderId="0" xfId="0" applyNumberFormat="1" applyFont="1">
      <alignment vertical="center"/>
    </xf>
    <xf numFmtId="38" fontId="11" fillId="0" borderId="0" xfId="2" applyFont="1" applyBorder="1">
      <alignment vertical="center"/>
    </xf>
    <xf numFmtId="179" fontId="11" fillId="0" borderId="0" xfId="0" applyNumberFormat="1" applyFont="1">
      <alignment vertical="center"/>
    </xf>
    <xf numFmtId="178" fontId="11" fillId="0" borderId="0" xfId="4" applyNumberFormat="1" applyFont="1" applyBorder="1">
      <alignment vertical="center"/>
    </xf>
    <xf numFmtId="0" fontId="5" fillId="0" borderId="35" xfId="0" applyFont="1" applyFill="1" applyBorder="1">
      <alignment vertical="center"/>
    </xf>
    <xf numFmtId="49" fontId="2" fillId="0" borderId="0" xfId="0" applyNumberFormat="1" applyFont="1" applyAlignment="1">
      <alignment horizontal="left" vertical="center"/>
    </xf>
    <xf numFmtId="0" fontId="7" fillId="0" borderId="1" xfId="1" applyFont="1" applyBorder="1" applyAlignment="1" applyProtection="1">
      <alignment horizontal="center" vertical="center" wrapText="1" shrinkToFit="1"/>
      <protection locked="0"/>
    </xf>
    <xf numFmtId="0" fontId="7" fillId="0" borderId="10" xfId="1" applyFont="1" applyBorder="1" applyAlignment="1" applyProtection="1">
      <alignment horizontal="center" vertical="center" wrapText="1" shrinkToFit="1"/>
      <protection locked="0"/>
    </xf>
    <xf numFmtId="0" fontId="7" fillId="0" borderId="2" xfId="1" applyFont="1" applyBorder="1" applyAlignment="1" applyProtection="1">
      <alignment horizontal="center" vertical="center" wrapText="1" shrinkToFit="1"/>
      <protection locked="0"/>
    </xf>
    <xf numFmtId="0" fontId="7" fillId="0" borderId="11" xfId="1" applyFont="1" applyBorder="1" applyAlignment="1" applyProtection="1">
      <alignment horizontal="center" vertical="center" wrapText="1" shrinkToFit="1"/>
      <protection locked="0"/>
    </xf>
    <xf numFmtId="176" fontId="6" fillId="0" borderId="3" xfId="1" applyNumberFormat="1" applyFont="1" applyBorder="1" applyAlignment="1" applyProtection="1">
      <alignment horizontal="center" vertical="center" wrapText="1" shrinkToFit="1"/>
      <protection locked="0"/>
    </xf>
    <xf numFmtId="176" fontId="6" fillId="0" borderId="12" xfId="1" applyNumberFormat="1" applyFont="1" applyBorder="1" applyAlignment="1" applyProtection="1">
      <alignment horizontal="center" vertical="center" wrapText="1" shrinkToFit="1"/>
      <protection locked="0"/>
    </xf>
    <xf numFmtId="176" fontId="7" fillId="0" borderId="4" xfId="1" applyNumberFormat="1" applyFont="1" applyBorder="1" applyAlignment="1" applyProtection="1">
      <alignment horizontal="center" vertical="center" shrinkToFit="1"/>
      <protection locked="0"/>
    </xf>
    <xf numFmtId="176" fontId="7" fillId="0" borderId="5" xfId="1" applyNumberFormat="1" applyFont="1" applyBorder="1" applyAlignment="1" applyProtection="1">
      <alignment horizontal="center" vertical="center" shrinkToFit="1"/>
      <protection locked="0"/>
    </xf>
    <xf numFmtId="176" fontId="7" fillId="0" borderId="6" xfId="1" applyNumberFormat="1" applyFont="1" applyBorder="1" applyAlignment="1" applyProtection="1">
      <alignment horizontal="center" vertical="center" shrinkToFit="1"/>
      <protection locked="0"/>
    </xf>
    <xf numFmtId="177" fontId="6" fillId="0" borderId="8" xfId="3" applyNumberFormat="1" applyFont="1" applyBorder="1" applyAlignment="1">
      <alignment horizontal="center" vertical="center" wrapText="1"/>
    </xf>
    <xf numFmtId="177" fontId="6" fillId="0" borderId="16" xfId="3" applyNumberFormat="1" applyFont="1" applyBorder="1" applyAlignment="1">
      <alignment horizontal="center" vertical="center" wrapText="1"/>
    </xf>
    <xf numFmtId="178" fontId="6" fillId="0" borderId="9" xfId="3" applyNumberFormat="1" applyFont="1" applyBorder="1" applyAlignment="1">
      <alignment horizontal="center" vertical="center" wrapText="1"/>
    </xf>
    <xf numFmtId="178" fontId="6" fillId="0" borderId="17" xfId="3" applyNumberFormat="1" applyFont="1" applyBorder="1" applyAlignment="1">
      <alignment horizontal="center" vertical="center" wrapText="1"/>
    </xf>
    <xf numFmtId="178" fontId="6" fillId="0" borderId="26" xfId="3" applyNumberFormat="1" applyFont="1" applyBorder="1" applyAlignment="1">
      <alignment horizontal="center" vertical="center" wrapText="1"/>
    </xf>
    <xf numFmtId="176" fontId="7" fillId="0" borderId="13" xfId="1" applyNumberFormat="1" applyFont="1" applyBorder="1" applyAlignment="1" applyProtection="1">
      <alignment horizontal="center" vertical="center" shrinkToFit="1"/>
      <protection locked="0"/>
    </xf>
    <xf numFmtId="176" fontId="7" fillId="0" borderId="14" xfId="1" applyNumberFormat="1" applyFont="1" applyBorder="1" applyAlignment="1" applyProtection="1">
      <alignment horizontal="center" vertical="center" shrinkToFit="1"/>
      <protection locked="0"/>
    </xf>
    <xf numFmtId="176" fontId="7" fillId="0" borderId="18" xfId="1" applyNumberFormat="1" applyFont="1" applyBorder="1" applyAlignment="1" applyProtection="1">
      <alignment horizontal="center" vertical="center" shrinkToFit="1"/>
      <protection locked="0"/>
    </xf>
    <xf numFmtId="176" fontId="7" fillId="0" borderId="19" xfId="1" applyNumberFormat="1" applyFont="1" applyBorder="1" applyAlignment="1" applyProtection="1">
      <alignment horizontal="center" vertical="center" shrinkToFit="1"/>
      <protection locked="0"/>
    </xf>
    <xf numFmtId="38" fontId="6" fillId="0" borderId="4" xfId="2" applyFont="1" applyFill="1" applyBorder="1" applyAlignment="1" applyProtection="1">
      <alignment horizontal="center" vertical="center" shrinkToFit="1"/>
      <protection locked="0"/>
    </xf>
    <xf numFmtId="38" fontId="6" fillId="0" borderId="5" xfId="2" applyFont="1" applyFill="1" applyBorder="1" applyAlignment="1" applyProtection="1">
      <alignment horizontal="center" vertical="center" shrinkToFit="1"/>
      <protection locked="0"/>
    </xf>
    <xf numFmtId="38" fontId="6" fillId="0" borderId="6" xfId="2" applyFont="1" applyFill="1" applyBorder="1" applyAlignment="1" applyProtection="1">
      <alignment horizontal="center" vertical="center" shrinkToFit="1"/>
      <protection locked="0"/>
    </xf>
    <xf numFmtId="38" fontId="6" fillId="0" borderId="3" xfId="2" applyFont="1" applyFill="1" applyBorder="1" applyAlignment="1" applyProtection="1">
      <alignment horizontal="center" vertical="center" wrapText="1" shrinkToFit="1"/>
      <protection locked="0"/>
    </xf>
    <xf numFmtId="38" fontId="6" fillId="0" borderId="22" xfId="2" applyFont="1" applyFill="1" applyBorder="1" applyAlignment="1" applyProtection="1">
      <alignment horizontal="center" vertical="center" wrapText="1" shrinkToFit="1"/>
      <protection locked="0"/>
    </xf>
    <xf numFmtId="38" fontId="6" fillId="0" borderId="15" xfId="2" applyFont="1" applyFill="1" applyBorder="1" applyAlignment="1">
      <alignment horizontal="center" vertical="center" wrapText="1"/>
    </xf>
    <xf numFmtId="38" fontId="6" fillId="0" borderId="25" xfId="2" applyFont="1" applyFill="1" applyBorder="1" applyAlignment="1">
      <alignment horizontal="center" vertical="center" wrapText="1"/>
    </xf>
    <xf numFmtId="38" fontId="6" fillId="0" borderId="13" xfId="2" applyFont="1" applyFill="1" applyBorder="1" applyAlignment="1" applyProtection="1">
      <alignment horizontal="center" vertical="center" wrapText="1" shrinkToFit="1"/>
      <protection locked="0"/>
    </xf>
    <xf numFmtId="38" fontId="6" fillId="0" borderId="14" xfId="2" applyFont="1" applyFill="1" applyBorder="1" applyAlignment="1" applyProtection="1">
      <alignment horizontal="center" vertical="center" wrapText="1" shrinkToFit="1"/>
      <protection locked="0"/>
    </xf>
    <xf numFmtId="177" fontId="6" fillId="0" borderId="7" xfId="3" applyNumberFormat="1" applyFont="1" applyBorder="1" applyAlignment="1">
      <alignment horizontal="center" vertical="center" wrapText="1"/>
    </xf>
    <xf numFmtId="177" fontId="6" fillId="0" borderId="15" xfId="3" applyNumberFormat="1" applyFont="1" applyBorder="1" applyAlignment="1">
      <alignment horizontal="center" vertical="center" wrapText="1"/>
    </xf>
    <xf numFmtId="177" fontId="6" fillId="0" borderId="25" xfId="3" applyNumberFormat="1" applyFont="1" applyBorder="1" applyAlignment="1">
      <alignment horizontal="center" vertical="center" wrapText="1"/>
    </xf>
    <xf numFmtId="0" fontId="7" fillId="0" borderId="53" xfId="1" applyFont="1" applyBorder="1" applyAlignment="1" applyProtection="1">
      <alignment horizontal="center" vertical="center" wrapText="1" shrinkToFit="1"/>
      <protection locked="0"/>
    </xf>
    <xf numFmtId="49" fontId="7" fillId="0" borderId="53" xfId="1" applyNumberFormat="1" applyFont="1" applyBorder="1" applyAlignment="1" applyProtection="1">
      <alignment horizontal="center" vertical="center" wrapText="1" shrinkToFit="1"/>
      <protection locked="0"/>
    </xf>
    <xf numFmtId="177" fontId="6" fillId="0" borderId="53" xfId="0" applyNumberFormat="1" applyFont="1" applyBorder="1" applyAlignment="1">
      <alignment horizontal="center" vertical="center" wrapText="1"/>
    </xf>
    <xf numFmtId="178" fontId="6" fillId="0" borderId="53" xfId="0" applyNumberFormat="1" applyFont="1" applyBorder="1" applyAlignment="1">
      <alignment horizontal="center" vertical="center" wrapText="1"/>
    </xf>
    <xf numFmtId="178" fontId="6" fillId="0" borderId="53" xfId="0" applyNumberFormat="1" applyFont="1" applyBorder="1" applyAlignment="1">
      <alignment horizontal="center" vertical="center"/>
    </xf>
    <xf numFmtId="176" fontId="7" fillId="0" borderId="53" xfId="1" applyNumberFormat="1" applyFont="1" applyBorder="1" applyAlignment="1" applyProtection="1">
      <alignment horizontal="center" vertical="center" shrinkToFit="1"/>
      <protection locked="0"/>
    </xf>
    <xf numFmtId="38" fontId="6" fillId="0" borderId="53" xfId="2" applyFont="1" applyFill="1" applyBorder="1" applyAlignment="1" applyProtection="1">
      <alignment horizontal="center" vertical="center" shrinkToFit="1"/>
      <protection locked="0"/>
    </xf>
    <xf numFmtId="38" fontId="6" fillId="0" borderId="53" xfId="2" applyFont="1" applyFill="1" applyBorder="1" applyAlignment="1" applyProtection="1">
      <alignment horizontal="center" vertical="center" wrapText="1" shrinkToFit="1"/>
      <protection locked="0"/>
    </xf>
    <xf numFmtId="38" fontId="7" fillId="0" borderId="53" xfId="2" applyFont="1" applyFill="1" applyBorder="1" applyAlignment="1">
      <alignment horizontal="center" vertical="center"/>
    </xf>
    <xf numFmtId="38" fontId="6" fillId="0" borderId="53" xfId="2" applyFont="1" applyFill="1" applyBorder="1" applyAlignment="1">
      <alignment horizontal="center" vertical="center" wrapText="1"/>
    </xf>
    <xf numFmtId="179" fontId="6" fillId="0" borderId="3" xfId="0" applyNumberFormat="1" applyFont="1" applyBorder="1" applyAlignment="1">
      <alignment horizontal="center" vertical="center" wrapText="1"/>
    </xf>
    <xf numFmtId="179" fontId="6" fillId="0" borderId="12" xfId="0" applyNumberFormat="1" applyFont="1" applyBorder="1" applyAlignment="1">
      <alignment horizontal="center" vertical="center" wrapText="1"/>
    </xf>
    <xf numFmtId="178" fontId="6" fillId="0" borderId="3" xfId="0" applyNumberFormat="1" applyFont="1" applyBorder="1" applyAlignment="1">
      <alignment horizontal="center" vertical="center" wrapText="1"/>
    </xf>
    <xf numFmtId="178" fontId="6" fillId="0" borderId="12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</cellXfs>
  <cellStyles count="5">
    <cellStyle name="パーセント 2" xfId="4" xr:uid="{6CB217A3-6AE8-4C9E-9285-474532C86835}"/>
    <cellStyle name="桁区切り 2" xfId="2" xr:uid="{654E4984-BFC4-4BD1-848E-6EE39AC90AF9}"/>
    <cellStyle name="標準" xfId="0" builtinId="0"/>
    <cellStyle name="標準 2" xfId="3" xr:uid="{5C9DD031-F6E9-4775-A9C3-C715646031E7}"/>
    <cellStyle name="標準 3 2" xfId="1" xr:uid="{D70C48B9-2E01-40F5-8423-6052BEC42D70}"/>
  </cellStyles>
  <dxfs count="3">
    <dxf>
      <border>
        <left style="thin">
          <color auto="1"/>
        </left>
        <right style="thin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border>
        <bottom style="thin">
          <color auto="1"/>
        </bottom>
        <vertical/>
        <horizontal/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72.20.37.44\&#21307;&#30274;&#25919;&#31574;&#35506;\01%20&#20225;&#30011;&#25512;&#36914;&#29677;\41_&#30149;&#24202;&#27231;&#33021;&#22577;&#21578;\R07&#24180;&#24230;&#30149;&#24202;&#27231;&#33021;&#22577;&#21578;\&#65323;&#12288;&#38598;&#35336;&#12539;&#20998;&#26512;\01_&#35519;&#25972;&#20250;&#35696;&#36039;&#26009;&#29992;\R7&#30149;&#24202;&#27096;&#24335;1&#12288;&#35386;&#30274;&#25152;&#31080;&#12288;&#21152;&#24037;&#29256;.xlsx" TargetMode="External"/><Relationship Id="rId1" Type="http://schemas.openxmlformats.org/officeDocument/2006/relationships/externalLinkPath" Target="/01%20&#20225;&#30011;&#25512;&#36914;&#29677;/41_&#30149;&#24202;&#27231;&#33021;&#22577;&#21578;/R07&#24180;&#24230;&#30149;&#24202;&#27231;&#33021;&#22577;&#21578;/&#65323;&#12288;&#38598;&#35336;&#12539;&#20998;&#26512;/01_&#35519;&#25972;&#20250;&#35696;&#36039;&#26009;&#29992;/R7&#30149;&#24202;&#27096;&#24335;1&#12288;&#35386;&#30274;&#25152;&#31080;&#12288;&#21152;&#24037;&#292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報告様式1 診療所 医療機関情報含む R8.2.14時点"/>
      <sheetName val="加工用"/>
      <sheetName val="集計表"/>
      <sheetName val="★診療所（調整会議用資料）"/>
      <sheetName val="変更ある有床診抜粋"/>
      <sheetName val="医療圏ごと集計（病棟票にコピペ）"/>
      <sheetName val="コード表"/>
    </sheetNames>
    <sheetDataSet>
      <sheetData sheetId="0"/>
      <sheetData sheetId="1">
        <row r="3">
          <cell r="B3" t="str">
            <v>仙南</v>
          </cell>
          <cell r="C3" t="str">
            <v>白石市</v>
          </cell>
          <cell r="D3" t="str">
            <v>浅野眼科医院</v>
          </cell>
        </row>
        <row r="4">
          <cell r="B4" t="str">
            <v>仙南</v>
          </cell>
          <cell r="C4" t="str">
            <v>角田市</v>
          </cell>
          <cell r="D4" t="str">
            <v>大槻眼科医院</v>
          </cell>
        </row>
        <row r="5">
          <cell r="B5" t="str">
            <v>仙南</v>
          </cell>
          <cell r="C5" t="str">
            <v>柴田町</v>
          </cell>
          <cell r="D5" t="str">
            <v>宮上クリニック</v>
          </cell>
        </row>
        <row r="6">
          <cell r="B6" t="str">
            <v>仙南</v>
          </cell>
          <cell r="C6" t="str">
            <v>柴田町</v>
          </cell>
          <cell r="D6" t="str">
            <v>やすだ耳鼻咽喉科・アレルギー科クリニック</v>
          </cell>
        </row>
        <row r="7">
          <cell r="B7" t="str">
            <v>仙南</v>
          </cell>
          <cell r="C7" t="str">
            <v>柴田町</v>
          </cell>
          <cell r="D7" t="str">
            <v>毛利産婦人科医院</v>
          </cell>
        </row>
        <row r="8">
          <cell r="B8" t="str">
            <v>仙台</v>
          </cell>
          <cell r="C8" t="str">
            <v>仙台市青葉区</v>
          </cell>
          <cell r="D8" t="str">
            <v>渡辺眼科医院（青葉）</v>
          </cell>
        </row>
        <row r="9">
          <cell r="B9" t="str">
            <v>仙台</v>
          </cell>
          <cell r="C9" t="str">
            <v>仙台市青葉区</v>
          </cell>
          <cell r="D9" t="str">
            <v>鬼怒川眼科医院</v>
          </cell>
        </row>
        <row r="10">
          <cell r="B10" t="str">
            <v>仙台</v>
          </cell>
          <cell r="C10" t="str">
            <v>仙台市青葉区</v>
          </cell>
          <cell r="D10" t="str">
            <v>メリーレディースクリニック</v>
          </cell>
        </row>
        <row r="11">
          <cell r="B11" t="str">
            <v>仙台</v>
          </cell>
          <cell r="C11" t="str">
            <v>仙台市青葉区</v>
          </cell>
          <cell r="D11" t="str">
            <v>仙台腎泌尿器科</v>
          </cell>
        </row>
        <row r="12">
          <cell r="B12" t="str">
            <v>仙台</v>
          </cell>
          <cell r="C12" t="str">
            <v>仙台市青葉区</v>
          </cell>
          <cell r="D12" t="str">
            <v>柴崎内科小児科医院</v>
          </cell>
        </row>
        <row r="13">
          <cell r="B13" t="str">
            <v>仙台</v>
          </cell>
          <cell r="C13" t="str">
            <v>仙台市青葉区</v>
          </cell>
          <cell r="D13" t="str">
            <v>堀田内科</v>
          </cell>
        </row>
        <row r="14">
          <cell r="B14" t="str">
            <v>仙台</v>
          </cell>
          <cell r="C14" t="str">
            <v>仙台市青葉区</v>
          </cell>
          <cell r="D14" t="str">
            <v>佐藤裕也眼科医院</v>
          </cell>
        </row>
        <row r="15">
          <cell r="B15" t="str">
            <v>仙台</v>
          </cell>
          <cell r="C15" t="str">
            <v>仙台市青葉区</v>
          </cell>
          <cell r="D15" t="str">
            <v>向仁会 永井産婦人科</v>
          </cell>
        </row>
        <row r="16">
          <cell r="B16" t="str">
            <v>仙台</v>
          </cell>
          <cell r="C16" t="str">
            <v>仙台市青葉区</v>
          </cell>
          <cell r="D16" t="str">
            <v>川平内科</v>
          </cell>
        </row>
        <row r="17">
          <cell r="B17" t="str">
            <v>仙台</v>
          </cell>
          <cell r="C17" t="str">
            <v>仙台市青葉区</v>
          </cell>
          <cell r="D17" t="str">
            <v>草刈内科医院</v>
          </cell>
        </row>
        <row r="18">
          <cell r="B18" t="str">
            <v>仙台</v>
          </cell>
          <cell r="C18" t="str">
            <v>仙台市青葉区</v>
          </cell>
          <cell r="D18" t="str">
            <v>セイントマザークリニック</v>
          </cell>
        </row>
        <row r="19">
          <cell r="B19" t="str">
            <v>仙台</v>
          </cell>
          <cell r="C19" t="str">
            <v>仙台市宮城野区</v>
          </cell>
          <cell r="D19" t="str">
            <v>星内科小児科医院</v>
          </cell>
        </row>
        <row r="20">
          <cell r="B20" t="str">
            <v>仙台</v>
          </cell>
          <cell r="C20" t="str">
            <v>仙台市宮城野区</v>
          </cell>
          <cell r="D20" t="str">
            <v>仙台ペインクリニック</v>
          </cell>
        </row>
        <row r="21">
          <cell r="B21" t="str">
            <v>仙台</v>
          </cell>
          <cell r="C21" t="str">
            <v>仙台市宮城野区</v>
          </cell>
          <cell r="D21" t="str">
            <v>村口きよ女性クリニック</v>
          </cell>
        </row>
        <row r="22">
          <cell r="B22" t="str">
            <v>仙台</v>
          </cell>
          <cell r="C22" t="str">
            <v>仙台市宮城野区</v>
          </cell>
          <cell r="D22" t="str">
            <v>タカジン眼科</v>
          </cell>
        </row>
        <row r="23">
          <cell r="B23" t="str">
            <v>仙台</v>
          </cell>
          <cell r="C23" t="str">
            <v>仙台市若林区</v>
          </cell>
          <cell r="D23" t="str">
            <v>前川眼科医院</v>
          </cell>
        </row>
        <row r="24">
          <cell r="B24" t="str">
            <v>仙台</v>
          </cell>
          <cell r="C24" t="str">
            <v>仙台市若林区</v>
          </cell>
          <cell r="D24" t="str">
            <v>Ｔ′ｓレディースクリニック</v>
          </cell>
        </row>
        <row r="25">
          <cell r="B25" t="str">
            <v>仙台</v>
          </cell>
          <cell r="C25" t="str">
            <v>仙台市太白区</v>
          </cell>
          <cell r="D25" t="str">
            <v>クリニックソアーズ</v>
          </cell>
        </row>
        <row r="26">
          <cell r="B26" t="str">
            <v>仙台</v>
          </cell>
          <cell r="C26" t="str">
            <v>仙台市太白区</v>
          </cell>
          <cell r="D26" t="str">
            <v>仙台柳生クリニック</v>
          </cell>
        </row>
        <row r="27">
          <cell r="B27" t="str">
            <v>仙台</v>
          </cell>
          <cell r="C27" t="str">
            <v>仙台市太白区</v>
          </cell>
          <cell r="D27" t="str">
            <v>佐々木悦子産科婦人科クリニック</v>
          </cell>
        </row>
        <row r="28">
          <cell r="B28" t="str">
            <v>仙台</v>
          </cell>
          <cell r="C28" t="str">
            <v>仙台市泉区</v>
          </cell>
          <cell r="D28" t="str">
            <v>将監耳鼻咽喉科</v>
          </cell>
        </row>
        <row r="29">
          <cell r="B29" t="str">
            <v>仙台</v>
          </cell>
          <cell r="C29" t="str">
            <v>仙台市泉区</v>
          </cell>
          <cell r="D29" t="str">
            <v>岡部クリニック</v>
          </cell>
        </row>
        <row r="30">
          <cell r="B30" t="str">
            <v>仙台</v>
          </cell>
          <cell r="C30" t="str">
            <v>仙台市泉区</v>
          </cell>
          <cell r="D30" t="str">
            <v>本間記念東北整形外科・東北歯科</v>
          </cell>
        </row>
        <row r="31">
          <cell r="B31" t="str">
            <v>仙台</v>
          </cell>
          <cell r="C31" t="str">
            <v>仙台市泉区</v>
          </cell>
          <cell r="D31" t="str">
            <v>仙台北部整形外科</v>
          </cell>
        </row>
        <row r="32">
          <cell r="B32" t="str">
            <v>仙台</v>
          </cell>
          <cell r="C32" t="str">
            <v>仙台市泉区</v>
          </cell>
          <cell r="D32" t="str">
            <v>シオノ眼科医院</v>
          </cell>
        </row>
        <row r="33">
          <cell r="B33" t="str">
            <v>仙台</v>
          </cell>
          <cell r="C33" t="str">
            <v>仙台市泉区</v>
          </cell>
          <cell r="D33" t="str">
            <v>山田孝彦眼科</v>
          </cell>
        </row>
        <row r="34">
          <cell r="B34" t="str">
            <v>仙台</v>
          </cell>
          <cell r="C34" t="str">
            <v>仙台市泉区</v>
          </cell>
          <cell r="D34" t="str">
            <v>たんぽぽクリニック</v>
          </cell>
        </row>
        <row r="35">
          <cell r="B35" t="str">
            <v>仙台</v>
          </cell>
          <cell r="C35" t="str">
            <v>仙台市泉区</v>
          </cell>
          <cell r="D35" t="str">
            <v>仙台胃腸クリニック</v>
          </cell>
        </row>
        <row r="36">
          <cell r="B36" t="str">
            <v>仙台</v>
          </cell>
          <cell r="C36" t="str">
            <v>仙台市泉区</v>
          </cell>
          <cell r="D36" t="str">
            <v>桂高森Ｓ・Ｓレディースクリニック</v>
          </cell>
        </row>
        <row r="37">
          <cell r="B37" t="str">
            <v>仙台</v>
          </cell>
          <cell r="C37" t="str">
            <v>仙台市泉区</v>
          </cell>
          <cell r="D37" t="str">
            <v>長命ケ丘針生・舟田クリニック</v>
          </cell>
        </row>
        <row r="38">
          <cell r="B38" t="str">
            <v>仙台</v>
          </cell>
          <cell r="C38" t="str">
            <v>仙台市泉区</v>
          </cell>
          <cell r="D38" t="str">
            <v>大腸肛門科仙台桃太郎クリニック</v>
          </cell>
        </row>
        <row r="39">
          <cell r="B39" t="str">
            <v>仙台</v>
          </cell>
          <cell r="C39" t="str">
            <v>仙台市泉区</v>
          </cell>
          <cell r="D39" t="str">
            <v>本間記念仙台北整形外科</v>
          </cell>
        </row>
        <row r="40">
          <cell r="B40" t="str">
            <v>仙台</v>
          </cell>
          <cell r="C40" t="str">
            <v>塩竈市</v>
          </cell>
          <cell r="D40" t="str">
            <v>渡辺眼科医院（塩竈）</v>
          </cell>
        </row>
        <row r="41">
          <cell r="B41" t="str">
            <v>仙台</v>
          </cell>
          <cell r="C41" t="str">
            <v>塩竈市</v>
          </cell>
          <cell r="D41" t="str">
            <v>医療法人社団鈴木眼科医院</v>
          </cell>
        </row>
        <row r="42">
          <cell r="B42" t="str">
            <v>仙台</v>
          </cell>
          <cell r="C42" t="str">
            <v>塩竈市</v>
          </cell>
          <cell r="D42" t="str">
            <v>鳥越塩釜腎クリニック</v>
          </cell>
        </row>
        <row r="43">
          <cell r="B43" t="str">
            <v>仙台</v>
          </cell>
          <cell r="C43" t="str">
            <v>塩竈市</v>
          </cell>
          <cell r="D43" t="str">
            <v>渡辺耳鼻咽喉科気管食道科医院</v>
          </cell>
        </row>
        <row r="44">
          <cell r="B44" t="str">
            <v>仙台</v>
          </cell>
          <cell r="C44" t="str">
            <v>塩竈市</v>
          </cell>
          <cell r="D44" t="str">
            <v>医療法人財団五倫会 ももせクリニック</v>
          </cell>
        </row>
        <row r="45">
          <cell r="B45" t="str">
            <v>仙台</v>
          </cell>
          <cell r="C45" t="str">
            <v>塩竈市</v>
          </cell>
          <cell r="D45" t="str">
            <v>医療法人　敬仁会　遠藤医院　遠藤レディスクリニック</v>
          </cell>
        </row>
        <row r="46">
          <cell r="B46" t="str">
            <v>仙台</v>
          </cell>
          <cell r="C46" t="str">
            <v>名取市</v>
          </cell>
          <cell r="D46" t="str">
            <v>わく沢眼科医院</v>
          </cell>
        </row>
        <row r="47">
          <cell r="B47" t="str">
            <v>仙台</v>
          </cell>
          <cell r="C47" t="str">
            <v>名取市</v>
          </cell>
          <cell r="D47" t="str">
            <v>春ウイメンズクリニック</v>
          </cell>
        </row>
        <row r="48">
          <cell r="B48" t="str">
            <v>仙台</v>
          </cell>
          <cell r="C48" t="str">
            <v>多賀城市</v>
          </cell>
          <cell r="D48" t="str">
            <v>医療法人　敬仁会　遠藤医院　遠藤マタニティクリニック</v>
          </cell>
        </row>
        <row r="49">
          <cell r="B49" t="str">
            <v>仙台</v>
          </cell>
          <cell r="C49" t="str">
            <v>多賀城市</v>
          </cell>
          <cell r="D49" t="str">
            <v>おおば医院</v>
          </cell>
        </row>
        <row r="50">
          <cell r="B50" t="str">
            <v>仙台</v>
          </cell>
          <cell r="C50" t="str">
            <v>多賀城市</v>
          </cell>
          <cell r="D50" t="str">
            <v>多賀城腎・泌尿器クリニック</v>
          </cell>
        </row>
        <row r="51">
          <cell r="B51" t="str">
            <v>仙台</v>
          </cell>
          <cell r="C51" t="str">
            <v>岩沼市</v>
          </cell>
          <cell r="D51" t="str">
            <v>板橋眼科医院</v>
          </cell>
        </row>
        <row r="52">
          <cell r="B52" t="str">
            <v>仙台</v>
          </cell>
          <cell r="C52" t="str">
            <v>岩沼市</v>
          </cell>
          <cell r="D52" t="str">
            <v>緑の里クリニック</v>
          </cell>
        </row>
        <row r="53">
          <cell r="B53" t="str">
            <v>仙台</v>
          </cell>
          <cell r="C53" t="str">
            <v>富谷市</v>
          </cell>
          <cell r="D53" t="str">
            <v>医療法人社団新富谷Ｓ・Ｓレディースクリニック</v>
          </cell>
        </row>
        <row r="54">
          <cell r="B54" t="str">
            <v>仙台</v>
          </cell>
          <cell r="C54" t="str">
            <v>富谷市</v>
          </cell>
          <cell r="D54" t="str">
            <v>医療法人社団益和会 富谷医院</v>
          </cell>
        </row>
        <row r="55">
          <cell r="B55" t="str">
            <v>仙台</v>
          </cell>
          <cell r="C55" t="str">
            <v>亘理町</v>
          </cell>
          <cell r="D55" t="str">
            <v>亘理浅野眼科医院</v>
          </cell>
        </row>
        <row r="56">
          <cell r="B56" t="str">
            <v>仙台</v>
          </cell>
          <cell r="C56" t="str">
            <v>利府町</v>
          </cell>
          <cell r="D56" t="str">
            <v>やすい眼科</v>
          </cell>
        </row>
        <row r="57">
          <cell r="B57" t="str">
            <v>仙台</v>
          </cell>
          <cell r="C57" t="str">
            <v>利府町</v>
          </cell>
          <cell r="D57" t="str">
            <v>ウィメンズクリニック利府</v>
          </cell>
        </row>
        <row r="58">
          <cell r="B58" t="str">
            <v>仙台</v>
          </cell>
          <cell r="C58" t="str">
            <v>利府町</v>
          </cell>
          <cell r="D58" t="str">
            <v>りふの内科クリニック</v>
          </cell>
        </row>
        <row r="59">
          <cell r="B59" t="str">
            <v>仙台</v>
          </cell>
          <cell r="C59" t="str">
            <v>大和町</v>
          </cell>
          <cell r="D59" t="str">
            <v>かとう眼科医院</v>
          </cell>
        </row>
        <row r="60">
          <cell r="B60" t="str">
            <v>仙台</v>
          </cell>
          <cell r="C60" t="str">
            <v>大和町</v>
          </cell>
          <cell r="D60" t="str">
            <v>吉岡まほろばクリニック</v>
          </cell>
        </row>
        <row r="61">
          <cell r="B61" t="str">
            <v>仙台</v>
          </cell>
          <cell r="C61" t="str">
            <v>大郷町</v>
          </cell>
          <cell r="D61" t="str">
            <v>杉山医院</v>
          </cell>
        </row>
        <row r="62">
          <cell r="B62" t="str">
            <v>大崎・栗原</v>
          </cell>
          <cell r="C62" t="str">
            <v>栗原市</v>
          </cell>
          <cell r="D62" t="str">
            <v>医療法人社団静信会日野外科内科</v>
          </cell>
        </row>
        <row r="63">
          <cell r="B63" t="str">
            <v>大崎・栗原</v>
          </cell>
          <cell r="C63" t="str">
            <v>栗原市</v>
          </cell>
          <cell r="D63" t="str">
            <v>一迫内科クリニック</v>
          </cell>
        </row>
        <row r="64">
          <cell r="B64" t="str">
            <v>大崎・栗原</v>
          </cell>
          <cell r="C64" t="str">
            <v>栗原市</v>
          </cell>
          <cell r="D64" t="str">
            <v>ささき産婦人科クリニック</v>
          </cell>
        </row>
        <row r="65">
          <cell r="B65" t="str">
            <v>大崎・栗原</v>
          </cell>
          <cell r="C65" t="str">
            <v>栗原市</v>
          </cell>
          <cell r="D65" t="str">
            <v>医療法人社団玄成会 達内科</v>
          </cell>
        </row>
        <row r="66">
          <cell r="B66" t="str">
            <v>大崎・栗原</v>
          </cell>
          <cell r="C66" t="str">
            <v>大崎市</v>
          </cell>
          <cell r="D66" t="str">
            <v>大崎ミッドタウン総合メディケアクリニック</v>
          </cell>
        </row>
        <row r="67">
          <cell r="B67" t="str">
            <v>大崎・栗原</v>
          </cell>
          <cell r="C67" t="str">
            <v>大崎市</v>
          </cell>
          <cell r="D67" t="str">
            <v>みやぎ北部循環器科</v>
          </cell>
        </row>
        <row r="68">
          <cell r="B68" t="str">
            <v>大崎・栗原</v>
          </cell>
          <cell r="C68" t="str">
            <v>大崎市</v>
          </cell>
          <cell r="D68" t="str">
            <v>医療法人星眼科医院</v>
          </cell>
        </row>
        <row r="69">
          <cell r="B69" t="str">
            <v>大崎・栗原</v>
          </cell>
          <cell r="C69" t="str">
            <v>大崎市</v>
          </cell>
          <cell r="D69" t="str">
            <v>わんや産婦人科医院</v>
          </cell>
        </row>
        <row r="70">
          <cell r="B70" t="str">
            <v>大崎・栗原</v>
          </cell>
          <cell r="C70" t="str">
            <v>大崎市</v>
          </cell>
          <cell r="D70" t="str">
            <v>わたなべ産婦人科 内科・小児科</v>
          </cell>
        </row>
        <row r="71">
          <cell r="B71" t="str">
            <v>大崎・栗原</v>
          </cell>
          <cell r="C71" t="str">
            <v>大崎市</v>
          </cell>
          <cell r="D71" t="str">
            <v>医療法人英正会 関井レディースクリニック</v>
          </cell>
        </row>
        <row r="72">
          <cell r="B72" t="str">
            <v>大崎・栗原</v>
          </cell>
          <cell r="C72" t="str">
            <v>美里町</v>
          </cell>
          <cell r="D72" t="str">
            <v>こごた整形外科クリニック</v>
          </cell>
        </row>
        <row r="73">
          <cell r="B73" t="str">
            <v>石巻・登米・気仙沼</v>
          </cell>
          <cell r="C73" t="str">
            <v>石巻市</v>
          </cell>
          <cell r="D73" t="str">
            <v>あべクリニック産科婦人科</v>
          </cell>
        </row>
        <row r="74">
          <cell r="B74" t="str">
            <v>石巻・登米・気仙沼</v>
          </cell>
          <cell r="C74" t="str">
            <v>石巻市</v>
          </cell>
          <cell r="D74" t="str">
            <v>栗原医院</v>
          </cell>
        </row>
        <row r="75">
          <cell r="B75" t="str">
            <v>石巻・登米・気仙沼</v>
          </cell>
          <cell r="C75" t="str">
            <v>気仙沼市</v>
          </cell>
          <cell r="D75" t="str">
            <v>医療法人尚仁会 森田医院</v>
          </cell>
        </row>
        <row r="76">
          <cell r="B76" t="str">
            <v>石巻・登米・気仙沼</v>
          </cell>
          <cell r="C76" t="str">
            <v>登米市</v>
          </cell>
          <cell r="D76" t="str">
            <v>ごとう眼科</v>
          </cell>
        </row>
        <row r="77">
          <cell r="B77" t="str">
            <v>石巻・登米・気仙沼</v>
          </cell>
          <cell r="C77" t="str">
            <v>登米市</v>
          </cell>
          <cell r="D77" t="str">
            <v>医療法人社団豊衛会佐藤医院</v>
          </cell>
        </row>
        <row r="78">
          <cell r="B78" t="str">
            <v>石巻・登米・気仙沼</v>
          </cell>
          <cell r="C78" t="str">
            <v>東松島市</v>
          </cell>
          <cell r="D78" t="str">
            <v>医療法人　やもと眼科</v>
          </cell>
        </row>
        <row r="79">
          <cell r="B79" t="str">
            <v>石巻・登米・気仙沼</v>
          </cell>
          <cell r="C79" t="str">
            <v>女川町</v>
          </cell>
          <cell r="D79" t="str">
            <v>女川町地域医療センター</v>
          </cell>
        </row>
        <row r="80">
          <cell r="B80" t="str">
            <v>石巻・登米・気仙沼</v>
          </cell>
          <cell r="C80" t="str">
            <v>石巻市</v>
          </cell>
          <cell r="D80" t="str">
            <v>関節外科スポーツクリニック石巻</v>
          </cell>
        </row>
        <row r="81">
          <cell r="B81" t="str">
            <v>大崎・栗原</v>
          </cell>
          <cell r="C81" t="str">
            <v>大崎市</v>
          </cell>
          <cell r="D81" t="str">
            <v>北みやぎ外科クリニック</v>
          </cell>
        </row>
        <row r="82">
          <cell r="B82" t="str">
            <v>仙台</v>
          </cell>
          <cell r="C82" t="str">
            <v>仙台市青葉区</v>
          </cell>
          <cell r="D82" t="str">
            <v>医療法人SMOC　仙台みやぎ整形外科クリニック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6B03-E1E9-4CE8-BA6E-0890291E6F56}">
  <dimension ref="A1:W118"/>
  <sheetViews>
    <sheetView tabSelected="1" view="pageBreakPreview" zoomScale="60" zoomScaleNormal="85" workbookViewId="0">
      <pane ySplit="11" topLeftCell="A12" activePane="bottomLeft" state="frozen"/>
      <selection pane="bottomLeft" sqref="A1:O1"/>
    </sheetView>
  </sheetViews>
  <sheetFormatPr defaultRowHeight="13.5" x14ac:dyDescent="0.4"/>
  <cols>
    <col min="1" max="1" width="17.625" style="1" bestFit="1" customWidth="1"/>
    <col min="2" max="2" width="15.375" style="1" bestFit="1" customWidth="1"/>
    <col min="3" max="3" width="57.625" style="1" bestFit="1" customWidth="1"/>
    <col min="4" max="5" width="9" style="1"/>
    <col min="6" max="6" width="9" style="1" customWidth="1"/>
    <col min="7" max="7" width="9" style="1"/>
    <col min="8" max="8" width="9" style="1" customWidth="1"/>
    <col min="9" max="9" width="9" style="1"/>
    <col min="10" max="10" width="9" style="1" customWidth="1"/>
    <col min="11" max="11" width="9" style="1"/>
    <col min="12" max="12" width="9" style="1" customWidth="1"/>
    <col min="13" max="14" width="9" style="1"/>
    <col min="15" max="17" width="9" style="1" customWidth="1"/>
    <col min="18" max="20" width="9" style="1"/>
    <col min="21" max="23" width="8.875" style="1" customWidth="1"/>
    <col min="24" max="16384" width="9" style="1"/>
  </cols>
  <sheetData>
    <row r="1" spans="1:23" ht="21" x14ac:dyDescent="0.4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</row>
    <row r="2" spans="1:23" x14ac:dyDescent="0.4">
      <c r="A2" s="2"/>
      <c r="B2" s="3"/>
      <c r="C2" s="3"/>
      <c r="D2" s="3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23" x14ac:dyDescent="0.4">
      <c r="A3" s="5" t="s">
        <v>1</v>
      </c>
      <c r="B3" s="3"/>
      <c r="C3" s="3"/>
      <c r="D3" s="6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23" x14ac:dyDescent="0.4">
      <c r="A4" s="5" t="s">
        <v>2</v>
      </c>
      <c r="B4" s="3"/>
      <c r="C4" s="3"/>
      <c r="D4" s="6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23" x14ac:dyDescent="0.4">
      <c r="A5" s="5" t="s">
        <v>3</v>
      </c>
      <c r="B5" s="3"/>
      <c r="C5" s="3"/>
      <c r="D5" s="6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23" x14ac:dyDescent="0.4">
      <c r="A6" s="5" t="s">
        <v>4</v>
      </c>
      <c r="B6" s="3"/>
      <c r="C6" s="3"/>
      <c r="D6" s="6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23" x14ac:dyDescent="0.4">
      <c r="A7" s="5"/>
      <c r="B7" s="3"/>
      <c r="C7" s="3"/>
      <c r="D7" s="6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23" ht="18.75" customHeight="1" x14ac:dyDescent="0.4">
      <c r="A8" s="83" t="s">
        <v>5</v>
      </c>
      <c r="B8" s="85" t="s">
        <v>6</v>
      </c>
      <c r="C8" s="83" t="s">
        <v>7</v>
      </c>
      <c r="D8" s="87" t="s">
        <v>8</v>
      </c>
      <c r="E8" s="89" t="s">
        <v>9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1"/>
      <c r="R8" s="7" t="s">
        <v>10</v>
      </c>
      <c r="S8" s="7"/>
      <c r="T8" s="7"/>
      <c r="U8" s="110" t="s">
        <v>11</v>
      </c>
      <c r="V8" s="92" t="s">
        <v>12</v>
      </c>
      <c r="W8" s="94" t="s">
        <v>13</v>
      </c>
    </row>
    <row r="9" spans="1:23" ht="18.75" customHeight="1" x14ac:dyDescent="0.4">
      <c r="A9" s="84"/>
      <c r="B9" s="86"/>
      <c r="C9" s="84"/>
      <c r="D9" s="88"/>
      <c r="E9" s="97" t="s">
        <v>14</v>
      </c>
      <c r="F9" s="98"/>
      <c r="G9" s="97" t="s">
        <v>15</v>
      </c>
      <c r="H9" s="98"/>
      <c r="I9" s="97" t="s">
        <v>16</v>
      </c>
      <c r="J9" s="98"/>
      <c r="K9" s="97" t="s">
        <v>17</v>
      </c>
      <c r="L9" s="98"/>
      <c r="M9" s="101" t="s">
        <v>18</v>
      </c>
      <c r="N9" s="102"/>
      <c r="O9" s="102"/>
      <c r="P9" s="103"/>
      <c r="Q9" s="104" t="s">
        <v>19</v>
      </c>
      <c r="R9" s="106" t="s">
        <v>20</v>
      </c>
      <c r="S9" s="106" t="s">
        <v>21</v>
      </c>
      <c r="T9" s="106" t="s">
        <v>22</v>
      </c>
      <c r="U9" s="111"/>
      <c r="V9" s="93"/>
      <c r="W9" s="95"/>
    </row>
    <row r="10" spans="1:23" ht="22.5" customHeight="1" x14ac:dyDescent="0.4">
      <c r="A10" s="84"/>
      <c r="B10" s="86"/>
      <c r="C10" s="84"/>
      <c r="D10" s="88"/>
      <c r="E10" s="99"/>
      <c r="F10" s="100"/>
      <c r="G10" s="99"/>
      <c r="H10" s="100"/>
      <c r="I10" s="99"/>
      <c r="J10" s="100"/>
      <c r="K10" s="99"/>
      <c r="L10" s="100"/>
      <c r="M10" s="8" t="s">
        <v>23</v>
      </c>
      <c r="N10" s="9" t="s">
        <v>24</v>
      </c>
      <c r="O10" s="10" t="s">
        <v>25</v>
      </c>
      <c r="P10" s="11" t="s">
        <v>26</v>
      </c>
      <c r="Q10" s="105"/>
      <c r="R10" s="106"/>
      <c r="S10" s="106"/>
      <c r="T10" s="106"/>
      <c r="U10" s="111"/>
      <c r="V10" s="93"/>
      <c r="W10" s="95"/>
    </row>
    <row r="11" spans="1:23" ht="31.5" customHeight="1" x14ac:dyDescent="0.4">
      <c r="A11" s="84"/>
      <c r="B11" s="86"/>
      <c r="C11" s="84"/>
      <c r="D11" s="88"/>
      <c r="E11" s="12" t="s">
        <v>27</v>
      </c>
      <c r="F11" s="13" t="s">
        <v>28</v>
      </c>
      <c r="G11" s="12" t="s">
        <v>27</v>
      </c>
      <c r="H11" s="13" t="s">
        <v>28</v>
      </c>
      <c r="I11" s="12" t="s">
        <v>27</v>
      </c>
      <c r="J11" s="13" t="s">
        <v>28</v>
      </c>
      <c r="K11" s="12" t="s">
        <v>27</v>
      </c>
      <c r="L11" s="13" t="s">
        <v>28</v>
      </c>
      <c r="M11" s="108" t="s">
        <v>29</v>
      </c>
      <c r="N11" s="109"/>
      <c r="O11" s="108" t="s">
        <v>28</v>
      </c>
      <c r="P11" s="109"/>
      <c r="Q11" s="14" t="s">
        <v>28</v>
      </c>
      <c r="R11" s="107"/>
      <c r="S11" s="107"/>
      <c r="T11" s="107"/>
      <c r="U11" s="112"/>
      <c r="V11" s="93"/>
      <c r="W11" s="96"/>
    </row>
    <row r="12" spans="1:23" x14ac:dyDescent="0.4">
      <c r="A12" s="15" t="s">
        <v>30</v>
      </c>
      <c r="B12" s="16" t="s">
        <v>31</v>
      </c>
      <c r="C12" s="17" t="s">
        <v>32</v>
      </c>
      <c r="D12" s="17">
        <v>192</v>
      </c>
      <c r="E12" s="18">
        <v>0</v>
      </c>
      <c r="F12" s="16">
        <v>0</v>
      </c>
      <c r="G12" s="19">
        <v>48</v>
      </c>
      <c r="H12" s="20">
        <v>48</v>
      </c>
      <c r="I12" s="18">
        <v>0</v>
      </c>
      <c r="J12" s="16">
        <v>0</v>
      </c>
      <c r="K12" s="19">
        <v>144</v>
      </c>
      <c r="L12" s="20">
        <v>144</v>
      </c>
      <c r="M12" s="18">
        <v>0</v>
      </c>
      <c r="N12" s="16">
        <v>0</v>
      </c>
      <c r="O12" s="19">
        <v>0</v>
      </c>
      <c r="P12" s="20">
        <v>0</v>
      </c>
      <c r="Q12" s="21">
        <v>0</v>
      </c>
      <c r="R12" s="22">
        <v>1789</v>
      </c>
      <c r="S12" s="22">
        <v>62935</v>
      </c>
      <c r="T12" s="22">
        <v>1815</v>
      </c>
      <c r="U12" s="23">
        <f>IFERROR(S12/((R12+T12)/2),0)</f>
        <v>34.925083240843506</v>
      </c>
      <c r="V12" s="23">
        <f>S12/365</f>
        <v>172.42465753424656</v>
      </c>
      <c r="W12" s="24">
        <f t="shared" ref="W12:W75" si="0">IFERROR(S12/(D12*365),0)</f>
        <v>0.89804509132420096</v>
      </c>
    </row>
    <row r="13" spans="1:23" x14ac:dyDescent="0.4">
      <c r="A13" s="25" t="s">
        <v>30</v>
      </c>
      <c r="B13" s="26" t="s">
        <v>31</v>
      </c>
      <c r="C13" s="27" t="s">
        <v>33</v>
      </c>
      <c r="D13" s="27">
        <v>199</v>
      </c>
      <c r="E13" s="28">
        <v>0</v>
      </c>
      <c r="F13" s="26">
        <v>0</v>
      </c>
      <c r="G13" s="29">
        <v>53</v>
      </c>
      <c r="H13" s="30">
        <v>73</v>
      </c>
      <c r="I13" s="28">
        <v>108</v>
      </c>
      <c r="J13" s="26">
        <v>126</v>
      </c>
      <c r="K13" s="29">
        <v>0</v>
      </c>
      <c r="L13" s="30">
        <v>0</v>
      </c>
      <c r="M13" s="28">
        <v>38</v>
      </c>
      <c r="N13" s="26">
        <v>0</v>
      </c>
      <c r="O13" s="29">
        <v>0</v>
      </c>
      <c r="P13" s="30">
        <v>0</v>
      </c>
      <c r="Q13" s="31">
        <v>0</v>
      </c>
      <c r="R13" s="32">
        <v>2166</v>
      </c>
      <c r="S13" s="32">
        <v>48176</v>
      </c>
      <c r="T13" s="32">
        <v>2167</v>
      </c>
      <c r="U13" s="33">
        <f t="shared" ref="U13:U76" si="1">IFERROR(S13/((R13+T13)/2),0)</f>
        <v>22.236787445188092</v>
      </c>
      <c r="V13" s="33">
        <f t="shared" ref="V13:V76" si="2">S13/365</f>
        <v>131.9890410958904</v>
      </c>
      <c r="W13" s="34">
        <f t="shared" si="0"/>
        <v>0.6632615130446754</v>
      </c>
    </row>
    <row r="14" spans="1:23" x14ac:dyDescent="0.4">
      <c r="A14" s="25" t="s">
        <v>30</v>
      </c>
      <c r="B14" s="26" t="s">
        <v>34</v>
      </c>
      <c r="C14" s="27" t="s">
        <v>35</v>
      </c>
      <c r="D14" s="27">
        <v>95</v>
      </c>
      <c r="E14" s="28">
        <v>0</v>
      </c>
      <c r="F14" s="26">
        <v>0</v>
      </c>
      <c r="G14" s="29">
        <v>0</v>
      </c>
      <c r="H14" s="30">
        <v>0</v>
      </c>
      <c r="I14" s="28">
        <v>35</v>
      </c>
      <c r="J14" s="26">
        <v>35</v>
      </c>
      <c r="K14" s="29">
        <v>60</v>
      </c>
      <c r="L14" s="30">
        <v>60</v>
      </c>
      <c r="M14" s="28">
        <v>0</v>
      </c>
      <c r="N14" s="26">
        <v>0</v>
      </c>
      <c r="O14" s="29">
        <v>0</v>
      </c>
      <c r="P14" s="30">
        <v>0</v>
      </c>
      <c r="Q14" s="31">
        <v>0</v>
      </c>
      <c r="R14" s="32">
        <v>317</v>
      </c>
      <c r="S14" s="32">
        <v>23553</v>
      </c>
      <c r="T14" s="32">
        <v>304</v>
      </c>
      <c r="U14" s="33">
        <f t="shared" si="1"/>
        <v>75.85507246376811</v>
      </c>
      <c r="V14" s="33">
        <f t="shared" si="2"/>
        <v>64.528767123287665</v>
      </c>
      <c r="W14" s="34">
        <f t="shared" si="0"/>
        <v>0.67925018024513339</v>
      </c>
    </row>
    <row r="15" spans="1:23" x14ac:dyDescent="0.4">
      <c r="A15" s="25" t="s">
        <v>30</v>
      </c>
      <c r="B15" s="26" t="s">
        <v>34</v>
      </c>
      <c r="C15" s="27" t="s">
        <v>36</v>
      </c>
      <c r="D15" s="27">
        <v>86</v>
      </c>
      <c r="E15" s="28">
        <v>0</v>
      </c>
      <c r="F15" s="26">
        <v>0</v>
      </c>
      <c r="G15" s="29">
        <v>0</v>
      </c>
      <c r="H15" s="30">
        <v>0</v>
      </c>
      <c r="I15" s="28">
        <v>60</v>
      </c>
      <c r="J15" s="26">
        <v>60</v>
      </c>
      <c r="K15" s="29">
        <v>26</v>
      </c>
      <c r="L15" s="30">
        <v>0</v>
      </c>
      <c r="M15" s="28">
        <v>0</v>
      </c>
      <c r="N15" s="26">
        <v>0</v>
      </c>
      <c r="O15" s="29">
        <v>0</v>
      </c>
      <c r="P15" s="30">
        <v>0</v>
      </c>
      <c r="Q15" s="31">
        <v>26</v>
      </c>
      <c r="R15" s="32">
        <v>913</v>
      </c>
      <c r="S15" s="32">
        <v>30318</v>
      </c>
      <c r="T15" s="32">
        <v>898</v>
      </c>
      <c r="U15" s="33">
        <f t="shared" si="1"/>
        <v>33.482054113749307</v>
      </c>
      <c r="V15" s="33">
        <f t="shared" si="2"/>
        <v>83.063013698630144</v>
      </c>
      <c r="W15" s="34">
        <f t="shared" si="0"/>
        <v>0.96584899649569922</v>
      </c>
    </row>
    <row r="16" spans="1:23" x14ac:dyDescent="0.4">
      <c r="A16" s="25" t="s">
        <v>30</v>
      </c>
      <c r="B16" s="26" t="s">
        <v>34</v>
      </c>
      <c r="C16" s="27" t="s">
        <v>37</v>
      </c>
      <c r="D16" s="27">
        <v>24</v>
      </c>
      <c r="E16" s="28">
        <v>0</v>
      </c>
      <c r="F16" s="26">
        <v>0</v>
      </c>
      <c r="G16" s="29">
        <v>0</v>
      </c>
      <c r="H16" s="30">
        <v>0</v>
      </c>
      <c r="I16" s="28">
        <v>24</v>
      </c>
      <c r="J16" s="26">
        <v>24</v>
      </c>
      <c r="K16" s="29">
        <v>0</v>
      </c>
      <c r="L16" s="30">
        <v>0</v>
      </c>
      <c r="M16" s="28">
        <v>0</v>
      </c>
      <c r="N16" s="26">
        <v>0</v>
      </c>
      <c r="O16" s="29">
        <v>0</v>
      </c>
      <c r="P16" s="30">
        <v>0</v>
      </c>
      <c r="Q16" s="31">
        <v>0</v>
      </c>
      <c r="R16" s="32">
        <v>215</v>
      </c>
      <c r="S16" s="32">
        <v>4156</v>
      </c>
      <c r="T16" s="32">
        <v>219</v>
      </c>
      <c r="U16" s="33">
        <f t="shared" si="1"/>
        <v>19.152073732718893</v>
      </c>
      <c r="V16" s="33">
        <f t="shared" si="2"/>
        <v>11.386301369863014</v>
      </c>
      <c r="W16" s="34">
        <f t="shared" si="0"/>
        <v>0.47442922374429225</v>
      </c>
    </row>
    <row r="17" spans="1:23" x14ac:dyDescent="0.4">
      <c r="A17" s="25" t="s">
        <v>30</v>
      </c>
      <c r="B17" s="26" t="s">
        <v>38</v>
      </c>
      <c r="C17" s="27" t="s">
        <v>39</v>
      </c>
      <c r="D17" s="27">
        <v>26</v>
      </c>
      <c r="E17" s="28">
        <v>0</v>
      </c>
      <c r="F17" s="26">
        <v>0</v>
      </c>
      <c r="G17" s="29">
        <v>0</v>
      </c>
      <c r="H17" s="30">
        <v>0</v>
      </c>
      <c r="I17" s="28">
        <v>0</v>
      </c>
      <c r="J17" s="26">
        <v>0</v>
      </c>
      <c r="K17" s="29">
        <v>26</v>
      </c>
      <c r="L17" s="30">
        <v>26</v>
      </c>
      <c r="M17" s="28">
        <v>0</v>
      </c>
      <c r="N17" s="26">
        <v>0</v>
      </c>
      <c r="O17" s="29">
        <v>0</v>
      </c>
      <c r="P17" s="30">
        <v>0</v>
      </c>
      <c r="Q17" s="31">
        <v>0</v>
      </c>
      <c r="R17" s="32">
        <v>13</v>
      </c>
      <c r="S17" s="32">
        <v>3361</v>
      </c>
      <c r="T17" s="32">
        <v>17</v>
      </c>
      <c r="U17" s="33">
        <f t="shared" si="1"/>
        <v>224.06666666666666</v>
      </c>
      <c r="V17" s="33">
        <f t="shared" si="2"/>
        <v>9.2082191780821923</v>
      </c>
      <c r="W17" s="34">
        <f t="shared" si="0"/>
        <v>0.35416227608008433</v>
      </c>
    </row>
    <row r="18" spans="1:23" x14ac:dyDescent="0.4">
      <c r="A18" s="25" t="s">
        <v>30</v>
      </c>
      <c r="B18" s="26" t="s">
        <v>40</v>
      </c>
      <c r="C18" s="27" t="s">
        <v>41</v>
      </c>
      <c r="D18" s="27">
        <v>310</v>
      </c>
      <c r="E18" s="28">
        <v>26</v>
      </c>
      <c r="F18" s="26">
        <v>26</v>
      </c>
      <c r="G18" s="29">
        <v>284</v>
      </c>
      <c r="H18" s="30">
        <v>284</v>
      </c>
      <c r="I18" s="28">
        <v>0</v>
      </c>
      <c r="J18" s="26">
        <v>0</v>
      </c>
      <c r="K18" s="29">
        <v>0</v>
      </c>
      <c r="L18" s="30">
        <v>0</v>
      </c>
      <c r="M18" s="28">
        <v>0</v>
      </c>
      <c r="N18" s="26">
        <v>0</v>
      </c>
      <c r="O18" s="29">
        <v>0</v>
      </c>
      <c r="P18" s="30">
        <v>0</v>
      </c>
      <c r="Q18" s="31">
        <v>0</v>
      </c>
      <c r="R18" s="32">
        <v>9007</v>
      </c>
      <c r="S18" s="32">
        <v>87356</v>
      </c>
      <c r="T18" s="32">
        <v>9076</v>
      </c>
      <c r="U18" s="33">
        <f t="shared" si="1"/>
        <v>9.6616711828789477</v>
      </c>
      <c r="V18" s="33">
        <f t="shared" si="2"/>
        <v>239.33150684931508</v>
      </c>
      <c r="W18" s="34">
        <f t="shared" si="0"/>
        <v>0.77203711886875825</v>
      </c>
    </row>
    <row r="19" spans="1:23" x14ac:dyDescent="0.4">
      <c r="A19" s="25" t="s">
        <v>30</v>
      </c>
      <c r="B19" s="26" t="s">
        <v>42</v>
      </c>
      <c r="C19" s="27" t="s">
        <v>43</v>
      </c>
      <c r="D19" s="27">
        <v>29</v>
      </c>
      <c r="E19" s="28">
        <v>0</v>
      </c>
      <c r="F19" s="26">
        <v>0</v>
      </c>
      <c r="G19" s="29">
        <v>0</v>
      </c>
      <c r="H19" s="30">
        <v>0</v>
      </c>
      <c r="I19" s="28">
        <v>29</v>
      </c>
      <c r="J19" s="26">
        <v>29</v>
      </c>
      <c r="K19" s="29">
        <v>0</v>
      </c>
      <c r="L19" s="30">
        <v>0</v>
      </c>
      <c r="M19" s="28">
        <v>0</v>
      </c>
      <c r="N19" s="26">
        <v>0</v>
      </c>
      <c r="O19" s="29">
        <v>0</v>
      </c>
      <c r="P19" s="30">
        <v>0</v>
      </c>
      <c r="Q19" s="31">
        <v>0</v>
      </c>
      <c r="R19" s="32">
        <v>233</v>
      </c>
      <c r="S19" s="32">
        <v>8958</v>
      </c>
      <c r="T19" s="32">
        <v>234</v>
      </c>
      <c r="U19" s="33">
        <f t="shared" si="1"/>
        <v>38.364025695931474</v>
      </c>
      <c r="V19" s="33">
        <f t="shared" si="2"/>
        <v>24.542465753424658</v>
      </c>
      <c r="W19" s="34">
        <f t="shared" si="0"/>
        <v>0.84629192253188479</v>
      </c>
    </row>
    <row r="20" spans="1:23" x14ac:dyDescent="0.4">
      <c r="A20" s="25" t="s">
        <v>30</v>
      </c>
      <c r="B20" s="26" t="s">
        <v>44</v>
      </c>
      <c r="C20" s="27" t="s">
        <v>45</v>
      </c>
      <c r="D20" s="27">
        <v>54</v>
      </c>
      <c r="E20" s="28">
        <v>0</v>
      </c>
      <c r="F20" s="26">
        <v>0</v>
      </c>
      <c r="G20" s="29">
        <v>0</v>
      </c>
      <c r="H20" s="30">
        <v>0</v>
      </c>
      <c r="I20" s="28">
        <v>54</v>
      </c>
      <c r="J20" s="26">
        <v>54</v>
      </c>
      <c r="K20" s="29">
        <v>0</v>
      </c>
      <c r="L20" s="30">
        <v>0</v>
      </c>
      <c r="M20" s="28">
        <v>0</v>
      </c>
      <c r="N20" s="26">
        <v>0</v>
      </c>
      <c r="O20" s="29">
        <v>0</v>
      </c>
      <c r="P20" s="30">
        <v>0</v>
      </c>
      <c r="Q20" s="31">
        <v>0</v>
      </c>
      <c r="R20" s="32">
        <v>83</v>
      </c>
      <c r="S20" s="32">
        <v>7353</v>
      </c>
      <c r="T20" s="32">
        <v>80</v>
      </c>
      <c r="U20" s="33">
        <f t="shared" si="1"/>
        <v>90.220858895705518</v>
      </c>
      <c r="V20" s="33">
        <f t="shared" si="2"/>
        <v>20.145205479452056</v>
      </c>
      <c r="W20" s="34">
        <f t="shared" si="0"/>
        <v>0.37305936073059359</v>
      </c>
    </row>
    <row r="21" spans="1:23" x14ac:dyDescent="0.4">
      <c r="A21" s="25" t="s">
        <v>30</v>
      </c>
      <c r="B21" s="26" t="s">
        <v>44</v>
      </c>
      <c r="C21" s="27" t="s">
        <v>46</v>
      </c>
      <c r="D21" s="27">
        <v>58</v>
      </c>
      <c r="E21" s="28">
        <v>0</v>
      </c>
      <c r="F21" s="26">
        <v>0</v>
      </c>
      <c r="G21" s="29">
        <v>0</v>
      </c>
      <c r="H21" s="30">
        <v>0</v>
      </c>
      <c r="I21" s="28">
        <v>30</v>
      </c>
      <c r="J21" s="26">
        <v>30</v>
      </c>
      <c r="K21" s="29">
        <v>28</v>
      </c>
      <c r="L21" s="30">
        <v>28</v>
      </c>
      <c r="M21" s="28">
        <v>0</v>
      </c>
      <c r="N21" s="26">
        <v>0</v>
      </c>
      <c r="O21" s="29">
        <v>0</v>
      </c>
      <c r="P21" s="30">
        <v>0</v>
      </c>
      <c r="Q21" s="31">
        <v>0</v>
      </c>
      <c r="R21" s="32">
        <v>393</v>
      </c>
      <c r="S21" s="32">
        <v>16523</v>
      </c>
      <c r="T21" s="32">
        <v>412</v>
      </c>
      <c r="U21" s="33">
        <f t="shared" si="1"/>
        <v>41.050931677018632</v>
      </c>
      <c r="V21" s="33">
        <f t="shared" si="2"/>
        <v>45.268493150684932</v>
      </c>
      <c r="W21" s="34">
        <f t="shared" si="0"/>
        <v>0.78049126121870571</v>
      </c>
    </row>
    <row r="22" spans="1:23" x14ac:dyDescent="0.4">
      <c r="A22" s="35" t="s">
        <v>30</v>
      </c>
      <c r="B22" s="36" t="s">
        <v>47</v>
      </c>
      <c r="C22" s="37" t="s">
        <v>48</v>
      </c>
      <c r="D22" s="37">
        <v>90</v>
      </c>
      <c r="E22" s="38">
        <v>0</v>
      </c>
      <c r="F22" s="36">
        <v>0</v>
      </c>
      <c r="G22" s="39">
        <v>0</v>
      </c>
      <c r="H22" s="40">
        <v>0</v>
      </c>
      <c r="I22" s="38">
        <v>55</v>
      </c>
      <c r="J22" s="36">
        <v>55</v>
      </c>
      <c r="K22" s="39">
        <v>35</v>
      </c>
      <c r="L22" s="40">
        <v>35</v>
      </c>
      <c r="M22" s="38">
        <v>0</v>
      </c>
      <c r="N22" s="36">
        <v>0</v>
      </c>
      <c r="O22" s="39">
        <v>0</v>
      </c>
      <c r="P22" s="40">
        <v>0</v>
      </c>
      <c r="Q22" s="41">
        <v>0</v>
      </c>
      <c r="R22" s="42">
        <v>292</v>
      </c>
      <c r="S22" s="42">
        <v>10257</v>
      </c>
      <c r="T22" s="42">
        <v>310</v>
      </c>
      <c r="U22" s="43">
        <f t="shared" si="1"/>
        <v>34.076411960132887</v>
      </c>
      <c r="V22" s="43">
        <f t="shared" si="2"/>
        <v>28.101369863013698</v>
      </c>
      <c r="W22" s="44">
        <f t="shared" si="0"/>
        <v>0.31223744292237443</v>
      </c>
    </row>
    <row r="23" spans="1:23" x14ac:dyDescent="0.4">
      <c r="A23" s="45" t="s">
        <v>49</v>
      </c>
      <c r="B23" s="46" t="s">
        <v>50</v>
      </c>
      <c r="C23" s="47" t="s">
        <v>51</v>
      </c>
      <c r="D23" s="47">
        <v>60</v>
      </c>
      <c r="E23" s="48">
        <v>0</v>
      </c>
      <c r="F23" s="46">
        <v>0</v>
      </c>
      <c r="G23" s="49">
        <v>0</v>
      </c>
      <c r="H23" s="50">
        <v>0</v>
      </c>
      <c r="I23" s="48">
        <v>0</v>
      </c>
      <c r="J23" s="46">
        <v>0</v>
      </c>
      <c r="K23" s="49">
        <v>60</v>
      </c>
      <c r="L23" s="50">
        <v>60</v>
      </c>
      <c r="M23" s="48">
        <v>0</v>
      </c>
      <c r="N23" s="46">
        <v>0</v>
      </c>
      <c r="O23" s="49">
        <v>0</v>
      </c>
      <c r="P23" s="50">
        <v>0</v>
      </c>
      <c r="Q23" s="51">
        <v>0</v>
      </c>
      <c r="R23" s="22">
        <v>37</v>
      </c>
      <c r="S23" s="22">
        <v>21007</v>
      </c>
      <c r="T23" s="22">
        <v>35</v>
      </c>
      <c r="U23" s="23">
        <f t="shared" si="1"/>
        <v>583.52777777777783</v>
      </c>
      <c r="V23" s="23">
        <f t="shared" si="2"/>
        <v>57.553424657534244</v>
      </c>
      <c r="W23" s="24">
        <f t="shared" si="0"/>
        <v>0.95922374429223745</v>
      </c>
    </row>
    <row r="24" spans="1:23" x14ac:dyDescent="0.4">
      <c r="A24" s="25" t="s">
        <v>49</v>
      </c>
      <c r="B24" s="26" t="s">
        <v>50</v>
      </c>
      <c r="C24" s="27" t="s">
        <v>52</v>
      </c>
      <c r="D24" s="27">
        <v>52</v>
      </c>
      <c r="E24" s="28">
        <v>0</v>
      </c>
      <c r="F24" s="26">
        <v>0</v>
      </c>
      <c r="G24" s="29">
        <v>0</v>
      </c>
      <c r="H24" s="30">
        <v>0</v>
      </c>
      <c r="I24" s="28">
        <v>0</v>
      </c>
      <c r="J24" s="26">
        <v>0</v>
      </c>
      <c r="K24" s="29">
        <v>52</v>
      </c>
      <c r="L24" s="30">
        <v>52</v>
      </c>
      <c r="M24" s="28">
        <v>0</v>
      </c>
      <c r="N24" s="26">
        <v>0</v>
      </c>
      <c r="O24" s="29">
        <v>0</v>
      </c>
      <c r="P24" s="30">
        <v>0</v>
      </c>
      <c r="Q24" s="31">
        <v>0</v>
      </c>
      <c r="R24" s="32">
        <v>75</v>
      </c>
      <c r="S24" s="32">
        <v>15367</v>
      </c>
      <c r="T24" s="32">
        <v>71</v>
      </c>
      <c r="U24" s="33">
        <f t="shared" si="1"/>
        <v>210.50684931506851</v>
      </c>
      <c r="V24" s="33">
        <f t="shared" si="2"/>
        <v>42.101369863013701</v>
      </c>
      <c r="W24" s="34">
        <f t="shared" si="0"/>
        <v>0.80964172813487878</v>
      </c>
    </row>
    <row r="25" spans="1:23" x14ac:dyDescent="0.4">
      <c r="A25" s="25" t="s">
        <v>49</v>
      </c>
      <c r="B25" s="26" t="s">
        <v>50</v>
      </c>
      <c r="C25" s="27" t="s">
        <v>53</v>
      </c>
      <c r="D25" s="27">
        <v>1118</v>
      </c>
      <c r="E25" s="28">
        <v>859</v>
      </c>
      <c r="F25" s="26">
        <v>851</v>
      </c>
      <c r="G25" s="29">
        <v>259</v>
      </c>
      <c r="H25" s="30">
        <v>253</v>
      </c>
      <c r="I25" s="28">
        <v>0</v>
      </c>
      <c r="J25" s="26">
        <v>0</v>
      </c>
      <c r="K25" s="29">
        <v>0</v>
      </c>
      <c r="L25" s="30">
        <v>0</v>
      </c>
      <c r="M25" s="28">
        <v>0</v>
      </c>
      <c r="N25" s="26">
        <v>0</v>
      </c>
      <c r="O25" s="29">
        <v>0</v>
      </c>
      <c r="P25" s="30">
        <v>0</v>
      </c>
      <c r="Q25" s="31">
        <v>0</v>
      </c>
      <c r="R25" s="32">
        <v>28816</v>
      </c>
      <c r="S25" s="32">
        <v>303119</v>
      </c>
      <c r="T25" s="32">
        <v>28849</v>
      </c>
      <c r="U25" s="33">
        <f t="shared" si="1"/>
        <v>10.513101534726438</v>
      </c>
      <c r="V25" s="33">
        <f t="shared" si="2"/>
        <v>830.46301369863011</v>
      </c>
      <c r="W25" s="34">
        <f t="shared" si="0"/>
        <v>0.74281128237802341</v>
      </c>
    </row>
    <row r="26" spans="1:23" x14ac:dyDescent="0.4">
      <c r="A26" s="25" t="s">
        <v>49</v>
      </c>
      <c r="B26" s="26" t="s">
        <v>50</v>
      </c>
      <c r="C26" s="27" t="s">
        <v>54</v>
      </c>
      <c r="D26" s="27">
        <v>409</v>
      </c>
      <c r="E26" s="28">
        <v>174</v>
      </c>
      <c r="F26" s="26">
        <v>174</v>
      </c>
      <c r="G26" s="29">
        <v>235</v>
      </c>
      <c r="H26" s="30">
        <v>235</v>
      </c>
      <c r="I26" s="28">
        <v>0</v>
      </c>
      <c r="J26" s="26">
        <v>0</v>
      </c>
      <c r="K26" s="29">
        <v>0</v>
      </c>
      <c r="L26" s="30">
        <v>0</v>
      </c>
      <c r="M26" s="28">
        <v>0</v>
      </c>
      <c r="N26" s="26">
        <v>0</v>
      </c>
      <c r="O26" s="29">
        <v>0</v>
      </c>
      <c r="P26" s="30">
        <v>0</v>
      </c>
      <c r="Q26" s="31">
        <v>0</v>
      </c>
      <c r="R26" s="32">
        <v>20470</v>
      </c>
      <c r="S26" s="32">
        <v>144781</v>
      </c>
      <c r="T26" s="32">
        <v>20113</v>
      </c>
      <c r="U26" s="33">
        <f t="shared" si="1"/>
        <v>7.1350565507724912</v>
      </c>
      <c r="V26" s="33">
        <f t="shared" si="2"/>
        <v>396.66027397260274</v>
      </c>
      <c r="W26" s="34">
        <f t="shared" si="0"/>
        <v>0.96982952071541018</v>
      </c>
    </row>
    <row r="27" spans="1:23" x14ac:dyDescent="0.4">
      <c r="A27" s="25" t="s">
        <v>49</v>
      </c>
      <c r="B27" s="26" t="s">
        <v>50</v>
      </c>
      <c r="C27" s="27" t="s">
        <v>55</v>
      </c>
      <c r="D27" s="27">
        <v>53</v>
      </c>
      <c r="E27" s="28">
        <v>0</v>
      </c>
      <c r="F27" s="26">
        <v>0</v>
      </c>
      <c r="G27" s="29">
        <v>0</v>
      </c>
      <c r="H27" s="30">
        <v>0</v>
      </c>
      <c r="I27" s="28">
        <v>53</v>
      </c>
      <c r="J27" s="26">
        <v>53</v>
      </c>
      <c r="K27" s="29">
        <v>0</v>
      </c>
      <c r="L27" s="30">
        <v>0</v>
      </c>
      <c r="M27" s="28">
        <v>0</v>
      </c>
      <c r="N27" s="26">
        <v>0</v>
      </c>
      <c r="O27" s="29">
        <v>0</v>
      </c>
      <c r="P27" s="30">
        <v>0</v>
      </c>
      <c r="Q27" s="31">
        <v>0</v>
      </c>
      <c r="R27" s="32">
        <v>479</v>
      </c>
      <c r="S27" s="32">
        <v>8229</v>
      </c>
      <c r="T27" s="32">
        <v>469</v>
      </c>
      <c r="U27" s="33">
        <f t="shared" si="1"/>
        <v>17.360759493670887</v>
      </c>
      <c r="V27" s="33">
        <f t="shared" si="2"/>
        <v>22.545205479452054</v>
      </c>
      <c r="W27" s="34">
        <f t="shared" si="0"/>
        <v>0.42538123546135953</v>
      </c>
    </row>
    <row r="28" spans="1:23" x14ac:dyDescent="0.4">
      <c r="A28" s="25" t="s">
        <v>49</v>
      </c>
      <c r="B28" s="26" t="s">
        <v>50</v>
      </c>
      <c r="C28" s="27" t="s">
        <v>56</v>
      </c>
      <c r="D28" s="27">
        <v>40</v>
      </c>
      <c r="E28" s="28">
        <v>0</v>
      </c>
      <c r="F28" s="26">
        <v>0</v>
      </c>
      <c r="G28" s="29">
        <v>0</v>
      </c>
      <c r="H28" s="30">
        <v>0</v>
      </c>
      <c r="I28" s="28">
        <v>40</v>
      </c>
      <c r="J28" s="26">
        <v>40</v>
      </c>
      <c r="K28" s="29">
        <v>0</v>
      </c>
      <c r="L28" s="30">
        <v>0</v>
      </c>
      <c r="M28" s="28">
        <v>0</v>
      </c>
      <c r="N28" s="26">
        <v>0</v>
      </c>
      <c r="O28" s="29">
        <v>0</v>
      </c>
      <c r="P28" s="30">
        <v>0</v>
      </c>
      <c r="Q28" s="31">
        <v>0</v>
      </c>
      <c r="R28" s="32">
        <v>362</v>
      </c>
      <c r="S28" s="32">
        <v>7582</v>
      </c>
      <c r="T28" s="32">
        <v>362</v>
      </c>
      <c r="U28" s="33">
        <f t="shared" si="1"/>
        <v>20.944751381215468</v>
      </c>
      <c r="V28" s="33">
        <f t="shared" si="2"/>
        <v>20.772602739726029</v>
      </c>
      <c r="W28" s="34">
        <f t="shared" si="0"/>
        <v>0.51931506849315068</v>
      </c>
    </row>
    <row r="29" spans="1:23" x14ac:dyDescent="0.4">
      <c r="A29" s="25" t="s">
        <v>49</v>
      </c>
      <c r="B29" s="26" t="s">
        <v>50</v>
      </c>
      <c r="C29" s="27" t="s">
        <v>57</v>
      </c>
      <c r="D29" s="27">
        <v>120</v>
      </c>
      <c r="E29" s="28">
        <v>0</v>
      </c>
      <c r="F29" s="26">
        <v>0</v>
      </c>
      <c r="G29" s="29">
        <v>0</v>
      </c>
      <c r="H29" s="30">
        <v>0</v>
      </c>
      <c r="I29" s="28">
        <v>0</v>
      </c>
      <c r="J29" s="26">
        <v>0</v>
      </c>
      <c r="K29" s="29">
        <v>120</v>
      </c>
      <c r="L29" s="30">
        <v>120</v>
      </c>
      <c r="M29" s="28">
        <v>0</v>
      </c>
      <c r="N29" s="26">
        <v>0</v>
      </c>
      <c r="O29" s="29">
        <v>0</v>
      </c>
      <c r="P29" s="30">
        <v>0</v>
      </c>
      <c r="Q29" s="31">
        <v>0</v>
      </c>
      <c r="R29" s="32">
        <v>467</v>
      </c>
      <c r="S29" s="32">
        <v>42153</v>
      </c>
      <c r="T29" s="32">
        <v>467</v>
      </c>
      <c r="U29" s="33">
        <f t="shared" si="1"/>
        <v>90.263383297644538</v>
      </c>
      <c r="V29" s="33">
        <f t="shared" si="2"/>
        <v>115.48767123287671</v>
      </c>
      <c r="W29" s="34">
        <f t="shared" si="0"/>
        <v>0.96239726027397265</v>
      </c>
    </row>
    <row r="30" spans="1:23" x14ac:dyDescent="0.4">
      <c r="A30" s="25" t="s">
        <v>49</v>
      </c>
      <c r="B30" s="26" t="s">
        <v>50</v>
      </c>
      <c r="C30" s="27" t="s">
        <v>58</v>
      </c>
      <c r="D30" s="27">
        <v>81</v>
      </c>
      <c r="E30" s="28">
        <v>0</v>
      </c>
      <c r="F30" s="26">
        <v>0</v>
      </c>
      <c r="G30" s="29">
        <v>0</v>
      </c>
      <c r="H30" s="30">
        <v>0</v>
      </c>
      <c r="I30" s="28">
        <v>81</v>
      </c>
      <c r="J30" s="26">
        <v>81</v>
      </c>
      <c r="K30" s="29">
        <v>0</v>
      </c>
      <c r="L30" s="30">
        <v>0</v>
      </c>
      <c r="M30" s="28">
        <v>0</v>
      </c>
      <c r="N30" s="26">
        <v>0</v>
      </c>
      <c r="O30" s="29">
        <v>0</v>
      </c>
      <c r="P30" s="30">
        <v>0</v>
      </c>
      <c r="Q30" s="31">
        <v>0</v>
      </c>
      <c r="R30" s="32">
        <v>610</v>
      </c>
      <c r="S30" s="32">
        <v>27434</v>
      </c>
      <c r="T30" s="32">
        <v>605</v>
      </c>
      <c r="U30" s="33">
        <f t="shared" si="1"/>
        <v>45.158847736625518</v>
      </c>
      <c r="V30" s="33">
        <f t="shared" si="2"/>
        <v>75.161643835616445</v>
      </c>
      <c r="W30" s="34">
        <f t="shared" si="0"/>
        <v>0.92792152883477086</v>
      </c>
    </row>
    <row r="31" spans="1:23" x14ac:dyDescent="0.4">
      <c r="A31" s="25" t="s">
        <v>49</v>
      </c>
      <c r="B31" s="26" t="s">
        <v>59</v>
      </c>
      <c r="C31" s="27" t="s">
        <v>60</v>
      </c>
      <c r="D31" s="27">
        <v>384</v>
      </c>
      <c r="E31" s="28">
        <v>0</v>
      </c>
      <c r="F31" s="26">
        <v>0</v>
      </c>
      <c r="G31" s="29">
        <v>336</v>
      </c>
      <c r="H31" s="30">
        <v>336</v>
      </c>
      <c r="I31" s="28">
        <v>48</v>
      </c>
      <c r="J31" s="26">
        <v>48</v>
      </c>
      <c r="K31" s="29">
        <v>0</v>
      </c>
      <c r="L31" s="30">
        <v>0</v>
      </c>
      <c r="M31" s="28">
        <v>0</v>
      </c>
      <c r="N31" s="26">
        <v>0</v>
      </c>
      <c r="O31" s="29">
        <v>0</v>
      </c>
      <c r="P31" s="30">
        <v>0</v>
      </c>
      <c r="Q31" s="31">
        <v>0</v>
      </c>
      <c r="R31" s="32">
        <v>11427</v>
      </c>
      <c r="S31" s="32">
        <v>124694</v>
      </c>
      <c r="T31" s="32">
        <v>11520</v>
      </c>
      <c r="U31" s="33">
        <f t="shared" si="1"/>
        <v>10.868000174314725</v>
      </c>
      <c r="V31" s="33">
        <f t="shared" si="2"/>
        <v>341.62739726027399</v>
      </c>
      <c r="W31" s="34">
        <f t="shared" si="0"/>
        <v>0.88965468036529682</v>
      </c>
    </row>
    <row r="32" spans="1:23" x14ac:dyDescent="0.4">
      <c r="A32" s="25" t="s">
        <v>49</v>
      </c>
      <c r="B32" s="26" t="s">
        <v>50</v>
      </c>
      <c r="C32" s="27" t="s">
        <v>61</v>
      </c>
      <c r="D32" s="27">
        <v>548</v>
      </c>
      <c r="E32" s="28">
        <v>8</v>
      </c>
      <c r="F32" s="26">
        <v>8</v>
      </c>
      <c r="G32" s="29">
        <v>391</v>
      </c>
      <c r="H32" s="30">
        <v>381</v>
      </c>
      <c r="I32" s="28">
        <v>55</v>
      </c>
      <c r="J32" s="26">
        <v>55</v>
      </c>
      <c r="K32" s="29">
        <v>0</v>
      </c>
      <c r="L32" s="30">
        <v>0</v>
      </c>
      <c r="M32" s="28">
        <v>94</v>
      </c>
      <c r="N32" s="26">
        <v>0</v>
      </c>
      <c r="O32" s="29">
        <v>94</v>
      </c>
      <c r="P32" s="30">
        <v>0</v>
      </c>
      <c r="Q32" s="31">
        <v>0</v>
      </c>
      <c r="R32" s="32">
        <v>12713</v>
      </c>
      <c r="S32" s="32">
        <v>126377</v>
      </c>
      <c r="T32" s="32">
        <v>12679</v>
      </c>
      <c r="U32" s="33">
        <f t="shared" si="1"/>
        <v>9.9540800252047887</v>
      </c>
      <c r="V32" s="33">
        <f t="shared" si="2"/>
        <v>346.23835616438356</v>
      </c>
      <c r="W32" s="34">
        <f t="shared" si="0"/>
        <v>0.63182181781821822</v>
      </c>
    </row>
    <row r="33" spans="1:23" x14ac:dyDescent="0.4">
      <c r="A33" s="25" t="s">
        <v>49</v>
      </c>
      <c r="B33" s="26" t="s">
        <v>50</v>
      </c>
      <c r="C33" s="27" t="s">
        <v>62</v>
      </c>
      <c r="D33" s="27">
        <v>30</v>
      </c>
      <c r="E33" s="28">
        <v>0</v>
      </c>
      <c r="F33" s="26">
        <v>0</v>
      </c>
      <c r="G33" s="29">
        <v>30</v>
      </c>
      <c r="H33" s="30">
        <v>30</v>
      </c>
      <c r="I33" s="28">
        <v>0</v>
      </c>
      <c r="J33" s="26">
        <v>0</v>
      </c>
      <c r="K33" s="29">
        <v>0</v>
      </c>
      <c r="L33" s="30">
        <v>0</v>
      </c>
      <c r="M33" s="28">
        <v>0</v>
      </c>
      <c r="N33" s="26">
        <v>0</v>
      </c>
      <c r="O33" s="29">
        <v>0</v>
      </c>
      <c r="P33" s="30">
        <v>0</v>
      </c>
      <c r="Q33" s="31">
        <v>0</v>
      </c>
      <c r="R33" s="32">
        <v>2029</v>
      </c>
      <c r="S33" s="32">
        <v>5759</v>
      </c>
      <c r="T33" s="32">
        <v>2026</v>
      </c>
      <c r="U33" s="33">
        <f t="shared" si="1"/>
        <v>2.8404438964241678</v>
      </c>
      <c r="V33" s="33">
        <f t="shared" si="2"/>
        <v>15.778082191780822</v>
      </c>
      <c r="W33" s="34">
        <f t="shared" si="0"/>
        <v>0.52593607305936074</v>
      </c>
    </row>
    <row r="34" spans="1:23" x14ac:dyDescent="0.4">
      <c r="A34" s="25" t="s">
        <v>49</v>
      </c>
      <c r="B34" s="26" t="s">
        <v>50</v>
      </c>
      <c r="C34" s="27" t="s">
        <v>63</v>
      </c>
      <c r="D34" s="27">
        <v>241</v>
      </c>
      <c r="E34" s="28">
        <v>53</v>
      </c>
      <c r="F34" s="26">
        <v>53</v>
      </c>
      <c r="G34" s="29">
        <v>188</v>
      </c>
      <c r="H34" s="30">
        <v>188</v>
      </c>
      <c r="I34" s="28">
        <v>0</v>
      </c>
      <c r="J34" s="26">
        <v>0</v>
      </c>
      <c r="K34" s="29">
        <v>0</v>
      </c>
      <c r="L34" s="30">
        <v>0</v>
      </c>
      <c r="M34" s="28">
        <v>0</v>
      </c>
      <c r="N34" s="26">
        <v>0</v>
      </c>
      <c r="O34" s="29">
        <v>0</v>
      </c>
      <c r="P34" s="30">
        <v>0</v>
      </c>
      <c r="Q34" s="31">
        <v>0</v>
      </c>
      <c r="R34" s="32">
        <v>5662</v>
      </c>
      <c r="S34" s="32">
        <v>56075</v>
      </c>
      <c r="T34" s="32">
        <v>5621</v>
      </c>
      <c r="U34" s="33">
        <f t="shared" si="1"/>
        <v>9.9397323406895328</v>
      </c>
      <c r="V34" s="33">
        <f t="shared" si="2"/>
        <v>153.63013698630138</v>
      </c>
      <c r="W34" s="34">
        <f t="shared" si="0"/>
        <v>0.6374694480759393</v>
      </c>
    </row>
    <row r="35" spans="1:23" x14ac:dyDescent="0.4">
      <c r="A35" s="25" t="s">
        <v>49</v>
      </c>
      <c r="B35" s="26" t="s">
        <v>50</v>
      </c>
      <c r="C35" s="27" t="s">
        <v>64</v>
      </c>
      <c r="D35" s="27">
        <v>93</v>
      </c>
      <c r="E35" s="28">
        <v>0</v>
      </c>
      <c r="F35" s="26">
        <v>0</v>
      </c>
      <c r="G35" s="29">
        <v>0</v>
      </c>
      <c r="H35" s="30">
        <v>0</v>
      </c>
      <c r="I35" s="28">
        <v>47</v>
      </c>
      <c r="J35" s="26">
        <v>47</v>
      </c>
      <c r="K35" s="29">
        <v>46</v>
      </c>
      <c r="L35" s="30">
        <v>46</v>
      </c>
      <c r="M35" s="28">
        <v>0</v>
      </c>
      <c r="N35" s="26">
        <v>0</v>
      </c>
      <c r="O35" s="29">
        <v>0</v>
      </c>
      <c r="P35" s="30">
        <v>0</v>
      </c>
      <c r="Q35" s="31">
        <v>0</v>
      </c>
      <c r="R35" s="32">
        <v>545</v>
      </c>
      <c r="S35" s="32">
        <v>28988</v>
      </c>
      <c r="T35" s="32">
        <v>551</v>
      </c>
      <c r="U35" s="33">
        <f t="shared" si="1"/>
        <v>52.897810218978101</v>
      </c>
      <c r="V35" s="33">
        <f t="shared" si="2"/>
        <v>79.419178082191777</v>
      </c>
      <c r="W35" s="34">
        <f t="shared" si="0"/>
        <v>0.85396965679776105</v>
      </c>
    </row>
    <row r="36" spans="1:23" x14ac:dyDescent="0.4">
      <c r="A36" s="25" t="s">
        <v>49</v>
      </c>
      <c r="B36" s="26" t="s">
        <v>50</v>
      </c>
      <c r="C36" s="27" t="s">
        <v>65</v>
      </c>
      <c r="D36" s="27">
        <v>385</v>
      </c>
      <c r="E36" s="28">
        <v>0</v>
      </c>
      <c r="F36" s="26">
        <v>0</v>
      </c>
      <c r="G36" s="29">
        <v>305</v>
      </c>
      <c r="H36" s="30">
        <v>298</v>
      </c>
      <c r="I36" s="28">
        <v>80</v>
      </c>
      <c r="J36" s="26">
        <v>80</v>
      </c>
      <c r="K36" s="29">
        <v>0</v>
      </c>
      <c r="L36" s="30">
        <v>0</v>
      </c>
      <c r="M36" s="28">
        <v>0</v>
      </c>
      <c r="N36" s="26">
        <v>0</v>
      </c>
      <c r="O36" s="29">
        <v>0</v>
      </c>
      <c r="P36" s="30">
        <v>0</v>
      </c>
      <c r="Q36" s="31">
        <v>0</v>
      </c>
      <c r="R36" s="32">
        <v>11566</v>
      </c>
      <c r="S36" s="32">
        <v>86662</v>
      </c>
      <c r="T36" s="32">
        <v>11519</v>
      </c>
      <c r="U36" s="33">
        <f t="shared" si="1"/>
        <v>7.5080788390729909</v>
      </c>
      <c r="V36" s="33">
        <f t="shared" si="2"/>
        <v>237.43013698630136</v>
      </c>
      <c r="W36" s="34">
        <f t="shared" si="0"/>
        <v>0.61670165450987369</v>
      </c>
    </row>
    <row r="37" spans="1:23" x14ac:dyDescent="0.4">
      <c r="A37" s="25" t="s">
        <v>49</v>
      </c>
      <c r="B37" s="26" t="s">
        <v>50</v>
      </c>
      <c r="C37" s="27" t="s">
        <v>66</v>
      </c>
      <c r="D37" s="27">
        <v>342</v>
      </c>
      <c r="E37" s="28">
        <v>0</v>
      </c>
      <c r="F37" s="26">
        <v>0</v>
      </c>
      <c r="G37" s="29">
        <v>0</v>
      </c>
      <c r="H37" s="30">
        <v>0</v>
      </c>
      <c r="I37" s="28">
        <v>0</v>
      </c>
      <c r="J37" s="26">
        <v>0</v>
      </c>
      <c r="K37" s="29">
        <v>342</v>
      </c>
      <c r="L37" s="30">
        <v>342</v>
      </c>
      <c r="M37" s="28">
        <v>0</v>
      </c>
      <c r="N37" s="26">
        <v>0</v>
      </c>
      <c r="O37" s="29">
        <v>0</v>
      </c>
      <c r="P37" s="30">
        <v>0</v>
      </c>
      <c r="Q37" s="31">
        <v>0</v>
      </c>
      <c r="R37" s="32">
        <v>186</v>
      </c>
      <c r="S37" s="32">
        <v>82918</v>
      </c>
      <c r="T37" s="32">
        <v>189</v>
      </c>
      <c r="U37" s="33">
        <f t="shared" si="1"/>
        <v>442.22933333333333</v>
      </c>
      <c r="V37" s="33">
        <f t="shared" si="2"/>
        <v>227.17260273972602</v>
      </c>
      <c r="W37" s="34">
        <f t="shared" si="0"/>
        <v>0.66424737643194742</v>
      </c>
    </row>
    <row r="38" spans="1:23" x14ac:dyDescent="0.4">
      <c r="A38" s="25" t="s">
        <v>49</v>
      </c>
      <c r="B38" s="26" t="s">
        <v>50</v>
      </c>
      <c r="C38" s="27" t="s">
        <v>67</v>
      </c>
      <c r="D38" s="27">
        <v>58</v>
      </c>
      <c r="E38" s="28">
        <v>0</v>
      </c>
      <c r="F38" s="26">
        <v>0</v>
      </c>
      <c r="G38" s="29">
        <v>0</v>
      </c>
      <c r="H38" s="30">
        <v>0</v>
      </c>
      <c r="I38" s="28">
        <v>58</v>
      </c>
      <c r="J38" s="26">
        <v>58</v>
      </c>
      <c r="K38" s="29">
        <v>0</v>
      </c>
      <c r="L38" s="30">
        <v>0</v>
      </c>
      <c r="M38" s="28">
        <v>0</v>
      </c>
      <c r="N38" s="26">
        <v>0</v>
      </c>
      <c r="O38" s="29">
        <v>0</v>
      </c>
      <c r="P38" s="30">
        <v>0</v>
      </c>
      <c r="Q38" s="31">
        <v>0</v>
      </c>
      <c r="R38" s="32">
        <v>387</v>
      </c>
      <c r="S38" s="32">
        <v>11506</v>
      </c>
      <c r="T38" s="32">
        <v>429</v>
      </c>
      <c r="U38" s="33">
        <f t="shared" si="1"/>
        <v>28.200980392156861</v>
      </c>
      <c r="V38" s="33">
        <f t="shared" si="2"/>
        <v>31.523287671232875</v>
      </c>
      <c r="W38" s="34">
        <f t="shared" si="0"/>
        <v>0.54350495984884273</v>
      </c>
    </row>
    <row r="39" spans="1:23" x14ac:dyDescent="0.4">
      <c r="A39" s="25" t="s">
        <v>49</v>
      </c>
      <c r="B39" s="26" t="s">
        <v>50</v>
      </c>
      <c r="C39" s="27" t="s">
        <v>68</v>
      </c>
      <c r="D39" s="27">
        <v>164</v>
      </c>
      <c r="E39" s="28">
        <v>0</v>
      </c>
      <c r="F39" s="26">
        <v>0</v>
      </c>
      <c r="G39" s="29">
        <v>82</v>
      </c>
      <c r="H39" s="30">
        <v>123</v>
      </c>
      <c r="I39" s="28">
        <v>41</v>
      </c>
      <c r="J39" s="26">
        <v>41</v>
      </c>
      <c r="K39" s="29">
        <v>0</v>
      </c>
      <c r="L39" s="30">
        <v>0</v>
      </c>
      <c r="M39" s="28">
        <v>41</v>
      </c>
      <c r="N39" s="26">
        <v>0</v>
      </c>
      <c r="O39" s="29">
        <v>0</v>
      </c>
      <c r="P39" s="30">
        <v>0</v>
      </c>
      <c r="Q39" s="31">
        <v>0</v>
      </c>
      <c r="R39" s="32">
        <v>2753</v>
      </c>
      <c r="S39" s="32">
        <v>31677</v>
      </c>
      <c r="T39" s="32">
        <v>2736</v>
      </c>
      <c r="U39" s="33">
        <f t="shared" si="1"/>
        <v>11.541993077063218</v>
      </c>
      <c r="V39" s="33">
        <f t="shared" si="2"/>
        <v>86.786301369863011</v>
      </c>
      <c r="W39" s="34">
        <f t="shared" si="0"/>
        <v>0.5291847644503842</v>
      </c>
    </row>
    <row r="40" spans="1:23" x14ac:dyDescent="0.4">
      <c r="A40" s="25" t="s">
        <v>49</v>
      </c>
      <c r="B40" s="26" t="s">
        <v>50</v>
      </c>
      <c r="C40" s="27" t="s">
        <v>69</v>
      </c>
      <c r="D40" s="27">
        <v>60</v>
      </c>
      <c r="E40" s="28">
        <v>0</v>
      </c>
      <c r="F40" s="26">
        <v>0</v>
      </c>
      <c r="G40" s="29">
        <v>0</v>
      </c>
      <c r="H40" s="30">
        <v>0</v>
      </c>
      <c r="I40" s="28">
        <v>30</v>
      </c>
      <c r="J40" s="26">
        <v>30</v>
      </c>
      <c r="K40" s="29">
        <v>30</v>
      </c>
      <c r="L40" s="30">
        <v>30</v>
      </c>
      <c r="M40" s="28">
        <v>0</v>
      </c>
      <c r="N40" s="26">
        <v>0</v>
      </c>
      <c r="O40" s="29">
        <v>0</v>
      </c>
      <c r="P40" s="30">
        <v>0</v>
      </c>
      <c r="Q40" s="31">
        <v>0</v>
      </c>
      <c r="R40" s="32">
        <v>275</v>
      </c>
      <c r="S40" s="32">
        <v>21689</v>
      </c>
      <c r="T40" s="32">
        <v>274</v>
      </c>
      <c r="U40" s="33">
        <f t="shared" si="1"/>
        <v>79.012750455373407</v>
      </c>
      <c r="V40" s="33">
        <f t="shared" si="2"/>
        <v>59.421917808219177</v>
      </c>
      <c r="W40" s="34">
        <f t="shared" si="0"/>
        <v>0.99036529680365293</v>
      </c>
    </row>
    <row r="41" spans="1:23" x14ac:dyDescent="0.4">
      <c r="A41" s="25" t="s">
        <v>49</v>
      </c>
      <c r="B41" s="26" t="s">
        <v>50</v>
      </c>
      <c r="C41" s="27" t="s">
        <v>70</v>
      </c>
      <c r="D41" s="27">
        <v>130</v>
      </c>
      <c r="E41" s="28">
        <v>0</v>
      </c>
      <c r="F41" s="26">
        <v>0</v>
      </c>
      <c r="G41" s="29">
        <v>90</v>
      </c>
      <c r="H41" s="30">
        <v>90</v>
      </c>
      <c r="I41" s="28">
        <v>40</v>
      </c>
      <c r="J41" s="26">
        <v>40</v>
      </c>
      <c r="K41" s="29">
        <v>0</v>
      </c>
      <c r="L41" s="30">
        <v>0</v>
      </c>
      <c r="M41" s="28">
        <v>0</v>
      </c>
      <c r="N41" s="26">
        <v>0</v>
      </c>
      <c r="O41" s="29">
        <v>0</v>
      </c>
      <c r="P41" s="30">
        <v>0</v>
      </c>
      <c r="Q41" s="31">
        <v>0</v>
      </c>
      <c r="R41" s="32">
        <v>2138</v>
      </c>
      <c r="S41" s="32">
        <v>44831</v>
      </c>
      <c r="T41" s="32">
        <v>2129</v>
      </c>
      <c r="U41" s="33">
        <f t="shared" si="1"/>
        <v>21.012889617998592</v>
      </c>
      <c r="V41" s="33">
        <f t="shared" si="2"/>
        <v>122.82465753424657</v>
      </c>
      <c r="W41" s="34">
        <f t="shared" si="0"/>
        <v>0.94480505795574288</v>
      </c>
    </row>
    <row r="42" spans="1:23" x14ac:dyDescent="0.4">
      <c r="A42" s="25" t="s">
        <v>49</v>
      </c>
      <c r="B42" s="26" t="s">
        <v>71</v>
      </c>
      <c r="C42" s="27" t="s">
        <v>72</v>
      </c>
      <c r="D42" s="27">
        <v>140</v>
      </c>
      <c r="E42" s="28">
        <v>0</v>
      </c>
      <c r="F42" s="26">
        <v>0</v>
      </c>
      <c r="G42" s="29">
        <v>80</v>
      </c>
      <c r="H42" s="30">
        <v>80</v>
      </c>
      <c r="I42" s="28">
        <v>0</v>
      </c>
      <c r="J42" s="26">
        <v>0</v>
      </c>
      <c r="K42" s="29">
        <v>60</v>
      </c>
      <c r="L42" s="30">
        <v>60</v>
      </c>
      <c r="M42" s="28">
        <v>0</v>
      </c>
      <c r="N42" s="26">
        <v>0</v>
      </c>
      <c r="O42" s="29">
        <v>0</v>
      </c>
      <c r="P42" s="30">
        <v>0</v>
      </c>
      <c r="Q42" s="31">
        <v>0</v>
      </c>
      <c r="R42" s="32">
        <v>865</v>
      </c>
      <c r="S42" s="32">
        <v>34498</v>
      </c>
      <c r="T42" s="32">
        <v>852</v>
      </c>
      <c r="U42" s="33">
        <f t="shared" si="1"/>
        <v>40.184041933605123</v>
      </c>
      <c r="V42" s="33">
        <f t="shared" si="2"/>
        <v>94.515068493150679</v>
      </c>
      <c r="W42" s="34">
        <f t="shared" si="0"/>
        <v>0.67510763209393343</v>
      </c>
    </row>
    <row r="43" spans="1:23" x14ac:dyDescent="0.4">
      <c r="A43" s="25" t="s">
        <v>49</v>
      </c>
      <c r="B43" s="26" t="s">
        <v>71</v>
      </c>
      <c r="C43" s="27" t="s">
        <v>73</v>
      </c>
      <c r="D43" s="27">
        <v>135</v>
      </c>
      <c r="E43" s="28">
        <v>0</v>
      </c>
      <c r="F43" s="26">
        <v>0</v>
      </c>
      <c r="G43" s="29">
        <v>72</v>
      </c>
      <c r="H43" s="30">
        <v>72</v>
      </c>
      <c r="I43" s="28">
        <v>0</v>
      </c>
      <c r="J43" s="26">
        <v>0</v>
      </c>
      <c r="K43" s="29">
        <v>0</v>
      </c>
      <c r="L43" s="30">
        <v>0</v>
      </c>
      <c r="M43" s="28">
        <v>0</v>
      </c>
      <c r="N43" s="26">
        <v>63</v>
      </c>
      <c r="O43" s="29">
        <v>0</v>
      </c>
      <c r="P43" s="30">
        <v>0</v>
      </c>
      <c r="Q43" s="31">
        <v>0</v>
      </c>
      <c r="R43" s="32">
        <v>450</v>
      </c>
      <c r="S43" s="32">
        <v>1628</v>
      </c>
      <c r="T43" s="32">
        <v>446</v>
      </c>
      <c r="U43" s="33">
        <f t="shared" si="1"/>
        <v>3.6339285714285716</v>
      </c>
      <c r="V43" s="33">
        <f t="shared" si="2"/>
        <v>4.4602739726027396</v>
      </c>
      <c r="W43" s="34">
        <f t="shared" si="0"/>
        <v>3.3039066463723996E-2</v>
      </c>
    </row>
    <row r="44" spans="1:23" x14ac:dyDescent="0.4">
      <c r="A44" s="25" t="s">
        <v>49</v>
      </c>
      <c r="B44" s="26" t="s">
        <v>71</v>
      </c>
      <c r="C44" s="27" t="s">
        <v>74</v>
      </c>
      <c r="D44" s="27">
        <v>151</v>
      </c>
      <c r="E44" s="28">
        <v>0</v>
      </c>
      <c r="F44" s="26">
        <v>0</v>
      </c>
      <c r="G44" s="29">
        <v>101</v>
      </c>
      <c r="H44" s="30">
        <v>101</v>
      </c>
      <c r="I44" s="28">
        <v>50</v>
      </c>
      <c r="J44" s="26">
        <v>50</v>
      </c>
      <c r="K44" s="29">
        <v>0</v>
      </c>
      <c r="L44" s="30">
        <v>0</v>
      </c>
      <c r="M44" s="28">
        <v>0</v>
      </c>
      <c r="N44" s="26">
        <v>0</v>
      </c>
      <c r="O44" s="29">
        <v>0</v>
      </c>
      <c r="P44" s="30">
        <v>0</v>
      </c>
      <c r="Q44" s="31">
        <v>0</v>
      </c>
      <c r="R44" s="32">
        <v>3209</v>
      </c>
      <c r="S44" s="32">
        <v>57602</v>
      </c>
      <c r="T44" s="32">
        <v>3227</v>
      </c>
      <c r="U44" s="33">
        <f t="shared" si="1"/>
        <v>17.899937849596022</v>
      </c>
      <c r="V44" s="33">
        <f t="shared" si="2"/>
        <v>157.813698630137</v>
      </c>
      <c r="W44" s="34">
        <f t="shared" si="0"/>
        <v>1.0451238319876621</v>
      </c>
    </row>
    <row r="45" spans="1:23" x14ac:dyDescent="0.4">
      <c r="A45" s="25" t="s">
        <v>49</v>
      </c>
      <c r="B45" s="26" t="s">
        <v>71</v>
      </c>
      <c r="C45" s="27" t="s">
        <v>75</v>
      </c>
      <c r="D45" s="27">
        <v>20</v>
      </c>
      <c r="E45" s="28">
        <v>0</v>
      </c>
      <c r="F45" s="26">
        <v>0</v>
      </c>
      <c r="G45" s="29">
        <v>0</v>
      </c>
      <c r="H45" s="30">
        <v>0</v>
      </c>
      <c r="I45" s="28">
        <v>0</v>
      </c>
      <c r="J45" s="26">
        <v>0</v>
      </c>
      <c r="K45" s="29">
        <v>20</v>
      </c>
      <c r="L45" s="30">
        <v>19</v>
      </c>
      <c r="M45" s="28">
        <v>0</v>
      </c>
      <c r="N45" s="26">
        <v>0</v>
      </c>
      <c r="O45" s="29">
        <v>0</v>
      </c>
      <c r="P45" s="30">
        <v>0</v>
      </c>
      <c r="Q45" s="31">
        <v>0</v>
      </c>
      <c r="R45" s="32">
        <v>54</v>
      </c>
      <c r="S45" s="32">
        <v>6534</v>
      </c>
      <c r="T45" s="32">
        <v>50</v>
      </c>
      <c r="U45" s="33">
        <f t="shared" si="1"/>
        <v>125.65384615384616</v>
      </c>
      <c r="V45" s="33">
        <f t="shared" si="2"/>
        <v>17.901369863013699</v>
      </c>
      <c r="W45" s="34">
        <f t="shared" si="0"/>
        <v>0.89506849315068493</v>
      </c>
    </row>
    <row r="46" spans="1:23" x14ac:dyDescent="0.4">
      <c r="A46" s="25" t="s">
        <v>49</v>
      </c>
      <c r="B46" s="26" t="s">
        <v>71</v>
      </c>
      <c r="C46" s="27" t="s">
        <v>76</v>
      </c>
      <c r="D46" s="27">
        <v>330</v>
      </c>
      <c r="E46" s="28">
        <v>16</v>
      </c>
      <c r="F46" s="26">
        <v>16</v>
      </c>
      <c r="G46" s="29">
        <v>314</v>
      </c>
      <c r="H46" s="30">
        <v>314</v>
      </c>
      <c r="I46" s="28">
        <v>0</v>
      </c>
      <c r="J46" s="26">
        <v>0</v>
      </c>
      <c r="K46" s="29">
        <v>0</v>
      </c>
      <c r="L46" s="30">
        <v>0</v>
      </c>
      <c r="M46" s="28">
        <v>0</v>
      </c>
      <c r="N46" s="26">
        <v>0</v>
      </c>
      <c r="O46" s="29">
        <v>0</v>
      </c>
      <c r="P46" s="30">
        <v>0</v>
      </c>
      <c r="Q46" s="31">
        <v>0</v>
      </c>
      <c r="R46" s="32">
        <v>14024</v>
      </c>
      <c r="S46" s="32">
        <v>96129</v>
      </c>
      <c r="T46" s="32">
        <v>13992</v>
      </c>
      <c r="U46" s="33">
        <f t="shared" si="1"/>
        <v>6.8624357509994285</v>
      </c>
      <c r="V46" s="33">
        <f t="shared" si="2"/>
        <v>263.36712328767123</v>
      </c>
      <c r="W46" s="34">
        <f t="shared" si="0"/>
        <v>0.79808219178082196</v>
      </c>
    </row>
    <row r="47" spans="1:23" x14ac:dyDescent="0.4">
      <c r="A47" s="25" t="s">
        <v>49</v>
      </c>
      <c r="B47" s="26" t="s">
        <v>71</v>
      </c>
      <c r="C47" s="27" t="s">
        <v>77</v>
      </c>
      <c r="D47" s="27">
        <v>554</v>
      </c>
      <c r="E47" s="28">
        <v>14</v>
      </c>
      <c r="F47" s="26">
        <v>14</v>
      </c>
      <c r="G47" s="29">
        <v>501</v>
      </c>
      <c r="H47" s="30">
        <v>528</v>
      </c>
      <c r="I47" s="28">
        <v>0</v>
      </c>
      <c r="J47" s="26">
        <v>0</v>
      </c>
      <c r="K47" s="29">
        <v>0</v>
      </c>
      <c r="L47" s="30">
        <v>0</v>
      </c>
      <c r="M47" s="28">
        <v>39</v>
      </c>
      <c r="N47" s="26">
        <v>0</v>
      </c>
      <c r="O47" s="29">
        <v>0</v>
      </c>
      <c r="P47" s="30">
        <v>0</v>
      </c>
      <c r="Q47" s="31">
        <v>0</v>
      </c>
      <c r="R47" s="32">
        <v>26077</v>
      </c>
      <c r="S47" s="32">
        <v>153922</v>
      </c>
      <c r="T47" s="32">
        <v>18627</v>
      </c>
      <c r="U47" s="33">
        <f t="shared" si="1"/>
        <v>6.886274158911954</v>
      </c>
      <c r="V47" s="33">
        <f t="shared" si="2"/>
        <v>421.70410958904108</v>
      </c>
      <c r="W47" s="34">
        <f t="shared" si="0"/>
        <v>0.76119875377083235</v>
      </c>
    </row>
    <row r="48" spans="1:23" x14ac:dyDescent="0.4">
      <c r="A48" s="25" t="s">
        <v>49</v>
      </c>
      <c r="B48" s="26" t="s">
        <v>71</v>
      </c>
      <c r="C48" s="27" t="s">
        <v>78</v>
      </c>
      <c r="D48" s="27">
        <v>628</v>
      </c>
      <c r="E48" s="28">
        <v>437</v>
      </c>
      <c r="F48" s="26">
        <v>433</v>
      </c>
      <c r="G48" s="29">
        <v>150</v>
      </c>
      <c r="H48" s="30">
        <v>150</v>
      </c>
      <c r="I48" s="28">
        <v>0</v>
      </c>
      <c r="J48" s="26">
        <v>0</v>
      </c>
      <c r="K48" s="29">
        <v>0</v>
      </c>
      <c r="L48" s="30">
        <v>0</v>
      </c>
      <c r="M48" s="28">
        <v>41</v>
      </c>
      <c r="N48" s="26">
        <v>0</v>
      </c>
      <c r="O48" s="29">
        <v>41</v>
      </c>
      <c r="P48" s="30">
        <v>0</v>
      </c>
      <c r="Q48" s="31">
        <v>0</v>
      </c>
      <c r="R48" s="32">
        <v>20211</v>
      </c>
      <c r="S48" s="32">
        <v>180859</v>
      </c>
      <c r="T48" s="32">
        <v>20186</v>
      </c>
      <c r="U48" s="33">
        <f t="shared" si="1"/>
        <v>8.9540807485704388</v>
      </c>
      <c r="V48" s="33">
        <f t="shared" si="2"/>
        <v>495.50410958904109</v>
      </c>
      <c r="W48" s="34">
        <f t="shared" si="0"/>
        <v>0.78901928278509725</v>
      </c>
    </row>
    <row r="49" spans="1:23" x14ac:dyDescent="0.4">
      <c r="A49" s="25" t="s">
        <v>49</v>
      </c>
      <c r="B49" s="26" t="s">
        <v>71</v>
      </c>
      <c r="C49" s="27" t="s">
        <v>79</v>
      </c>
      <c r="D49" s="27">
        <v>100</v>
      </c>
      <c r="E49" s="28">
        <v>0</v>
      </c>
      <c r="F49" s="26">
        <v>0</v>
      </c>
      <c r="G49" s="29">
        <v>0</v>
      </c>
      <c r="H49" s="30">
        <v>0</v>
      </c>
      <c r="I49" s="28">
        <v>42</v>
      </c>
      <c r="J49" s="26">
        <v>42</v>
      </c>
      <c r="K49" s="29">
        <v>58</v>
      </c>
      <c r="L49" s="30">
        <v>58</v>
      </c>
      <c r="M49" s="28">
        <v>0</v>
      </c>
      <c r="N49" s="26">
        <v>0</v>
      </c>
      <c r="O49" s="29">
        <v>0</v>
      </c>
      <c r="P49" s="30">
        <v>0</v>
      </c>
      <c r="Q49" s="31">
        <v>0</v>
      </c>
      <c r="R49" s="32">
        <v>279</v>
      </c>
      <c r="S49" s="32">
        <v>32976</v>
      </c>
      <c r="T49" s="32">
        <v>283</v>
      </c>
      <c r="U49" s="33">
        <f t="shared" si="1"/>
        <v>117.35231316725978</v>
      </c>
      <c r="V49" s="33">
        <f t="shared" si="2"/>
        <v>90.345205479452048</v>
      </c>
      <c r="W49" s="34">
        <f t="shared" si="0"/>
        <v>0.90345205479452051</v>
      </c>
    </row>
    <row r="50" spans="1:23" x14ac:dyDescent="0.4">
      <c r="A50" s="25" t="s">
        <v>49</v>
      </c>
      <c r="B50" s="26" t="s">
        <v>71</v>
      </c>
      <c r="C50" s="27" t="s">
        <v>80</v>
      </c>
      <c r="D50" s="27">
        <v>93</v>
      </c>
      <c r="E50" s="28">
        <v>0</v>
      </c>
      <c r="F50" s="26">
        <v>0</v>
      </c>
      <c r="G50" s="29">
        <v>69</v>
      </c>
      <c r="H50" s="30">
        <v>69</v>
      </c>
      <c r="I50" s="28">
        <v>24</v>
      </c>
      <c r="J50" s="26">
        <v>24</v>
      </c>
      <c r="K50" s="29">
        <v>0</v>
      </c>
      <c r="L50" s="30">
        <v>0</v>
      </c>
      <c r="M50" s="28">
        <v>0</v>
      </c>
      <c r="N50" s="26">
        <v>0</v>
      </c>
      <c r="O50" s="29">
        <v>0</v>
      </c>
      <c r="P50" s="30">
        <v>0</v>
      </c>
      <c r="Q50" s="31">
        <v>0</v>
      </c>
      <c r="R50" s="32">
        <v>473</v>
      </c>
      <c r="S50" s="32">
        <v>6156</v>
      </c>
      <c r="T50" s="32">
        <v>469</v>
      </c>
      <c r="U50" s="33">
        <f t="shared" si="1"/>
        <v>13.070063694267516</v>
      </c>
      <c r="V50" s="33">
        <f t="shared" si="2"/>
        <v>16.865753424657534</v>
      </c>
      <c r="W50" s="34">
        <f t="shared" si="0"/>
        <v>0.18135218736190897</v>
      </c>
    </row>
    <row r="51" spans="1:23" x14ac:dyDescent="0.4">
      <c r="A51" s="25" t="s">
        <v>49</v>
      </c>
      <c r="B51" s="26" t="s">
        <v>81</v>
      </c>
      <c r="C51" s="27" t="s">
        <v>82</v>
      </c>
      <c r="D51" s="27">
        <v>127</v>
      </c>
      <c r="E51" s="28">
        <v>0</v>
      </c>
      <c r="F51" s="26">
        <v>0</v>
      </c>
      <c r="G51" s="29">
        <v>95</v>
      </c>
      <c r="H51" s="30">
        <v>107</v>
      </c>
      <c r="I51" s="28">
        <v>32</v>
      </c>
      <c r="J51" s="26">
        <v>32</v>
      </c>
      <c r="K51" s="29">
        <v>0</v>
      </c>
      <c r="L51" s="30">
        <v>0</v>
      </c>
      <c r="M51" s="28">
        <v>0</v>
      </c>
      <c r="N51" s="26">
        <v>0</v>
      </c>
      <c r="O51" s="29">
        <v>0</v>
      </c>
      <c r="P51" s="30">
        <v>0</v>
      </c>
      <c r="Q51" s="31">
        <v>0</v>
      </c>
      <c r="R51" s="32">
        <v>2464</v>
      </c>
      <c r="S51" s="32">
        <v>35814</v>
      </c>
      <c r="T51" s="32">
        <v>2454</v>
      </c>
      <c r="U51" s="33">
        <f t="shared" si="1"/>
        <v>14.564457096380643</v>
      </c>
      <c r="V51" s="33">
        <f t="shared" si="2"/>
        <v>98.120547945205473</v>
      </c>
      <c r="W51" s="34">
        <f t="shared" si="0"/>
        <v>0.77260273972602744</v>
      </c>
    </row>
    <row r="52" spans="1:23" x14ac:dyDescent="0.4">
      <c r="A52" s="25" t="s">
        <v>49</v>
      </c>
      <c r="B52" s="26" t="s">
        <v>81</v>
      </c>
      <c r="C52" s="27" t="s">
        <v>83</v>
      </c>
      <c r="D52" s="27">
        <v>146</v>
      </c>
      <c r="E52" s="28">
        <v>0</v>
      </c>
      <c r="F52" s="26">
        <v>0</v>
      </c>
      <c r="G52" s="29">
        <v>98</v>
      </c>
      <c r="H52" s="30">
        <v>98</v>
      </c>
      <c r="I52" s="28">
        <v>48</v>
      </c>
      <c r="J52" s="26">
        <v>48</v>
      </c>
      <c r="K52" s="29">
        <v>0</v>
      </c>
      <c r="L52" s="30">
        <v>0</v>
      </c>
      <c r="M52" s="28">
        <v>0</v>
      </c>
      <c r="N52" s="26">
        <v>0</v>
      </c>
      <c r="O52" s="29">
        <v>0</v>
      </c>
      <c r="P52" s="30">
        <v>0</v>
      </c>
      <c r="Q52" s="31">
        <v>0</v>
      </c>
      <c r="R52" s="32">
        <v>1498</v>
      </c>
      <c r="S52" s="32">
        <v>31678</v>
      </c>
      <c r="T52" s="32">
        <v>1497</v>
      </c>
      <c r="U52" s="33">
        <f t="shared" si="1"/>
        <v>21.153923205342238</v>
      </c>
      <c r="V52" s="33">
        <f t="shared" si="2"/>
        <v>86.789041095890411</v>
      </c>
      <c r="W52" s="34">
        <f t="shared" si="0"/>
        <v>0.59444548695815347</v>
      </c>
    </row>
    <row r="53" spans="1:23" x14ac:dyDescent="0.4">
      <c r="A53" s="25" t="s">
        <v>49</v>
      </c>
      <c r="B53" s="26" t="s">
        <v>81</v>
      </c>
      <c r="C53" s="27" t="s">
        <v>84</v>
      </c>
      <c r="D53" s="27">
        <v>52</v>
      </c>
      <c r="E53" s="28">
        <v>0</v>
      </c>
      <c r="F53" s="26">
        <v>0</v>
      </c>
      <c r="G53" s="29">
        <v>23</v>
      </c>
      <c r="H53" s="30">
        <v>23</v>
      </c>
      <c r="I53" s="28">
        <v>0</v>
      </c>
      <c r="J53" s="26">
        <v>0</v>
      </c>
      <c r="K53" s="29">
        <v>29</v>
      </c>
      <c r="L53" s="30">
        <v>29</v>
      </c>
      <c r="M53" s="28">
        <v>0</v>
      </c>
      <c r="N53" s="26">
        <v>0</v>
      </c>
      <c r="O53" s="29">
        <v>0</v>
      </c>
      <c r="P53" s="30">
        <v>0</v>
      </c>
      <c r="Q53" s="31">
        <v>0</v>
      </c>
      <c r="R53" s="32">
        <v>447</v>
      </c>
      <c r="S53" s="32">
        <v>10324</v>
      </c>
      <c r="T53" s="32">
        <v>457</v>
      </c>
      <c r="U53" s="33">
        <f t="shared" si="1"/>
        <v>22.840707964601769</v>
      </c>
      <c r="V53" s="33">
        <f t="shared" si="2"/>
        <v>28.284931506849315</v>
      </c>
      <c r="W53" s="34">
        <f t="shared" si="0"/>
        <v>0.54394099051633293</v>
      </c>
    </row>
    <row r="54" spans="1:23" x14ac:dyDescent="0.4">
      <c r="A54" s="25" t="s">
        <v>49</v>
      </c>
      <c r="B54" s="26" t="s">
        <v>81</v>
      </c>
      <c r="C54" s="27" t="s">
        <v>85</v>
      </c>
      <c r="D54" s="27">
        <v>48</v>
      </c>
      <c r="E54" s="28">
        <v>0</v>
      </c>
      <c r="F54" s="26">
        <v>0</v>
      </c>
      <c r="G54" s="29">
        <v>0</v>
      </c>
      <c r="H54" s="30">
        <v>0</v>
      </c>
      <c r="I54" s="28">
        <v>0</v>
      </c>
      <c r="J54" s="26">
        <v>0</v>
      </c>
      <c r="K54" s="29">
        <v>48</v>
      </c>
      <c r="L54" s="30">
        <v>48</v>
      </c>
      <c r="M54" s="28">
        <v>0</v>
      </c>
      <c r="N54" s="26">
        <v>0</v>
      </c>
      <c r="O54" s="29">
        <v>0</v>
      </c>
      <c r="P54" s="30">
        <v>0</v>
      </c>
      <c r="Q54" s="31">
        <v>0</v>
      </c>
      <c r="R54" s="32">
        <v>78</v>
      </c>
      <c r="S54" s="32">
        <v>11476</v>
      </c>
      <c r="T54" s="32">
        <v>82</v>
      </c>
      <c r="U54" s="33">
        <f t="shared" si="1"/>
        <v>143.44999999999999</v>
      </c>
      <c r="V54" s="33">
        <f t="shared" si="2"/>
        <v>31.44109589041096</v>
      </c>
      <c r="W54" s="34">
        <f t="shared" si="0"/>
        <v>0.65502283105022829</v>
      </c>
    </row>
    <row r="55" spans="1:23" x14ac:dyDescent="0.4">
      <c r="A55" s="25" t="s">
        <v>49</v>
      </c>
      <c r="B55" s="26" t="s">
        <v>86</v>
      </c>
      <c r="C55" s="27" t="s">
        <v>87</v>
      </c>
      <c r="D55" s="27">
        <v>467</v>
      </c>
      <c r="E55" s="28">
        <v>184</v>
      </c>
      <c r="F55" s="26">
        <v>184</v>
      </c>
      <c r="G55" s="29">
        <v>283</v>
      </c>
      <c r="H55" s="30">
        <v>283</v>
      </c>
      <c r="I55" s="28">
        <v>0</v>
      </c>
      <c r="J55" s="26">
        <v>0</v>
      </c>
      <c r="K55" s="29">
        <v>0</v>
      </c>
      <c r="L55" s="30">
        <v>0</v>
      </c>
      <c r="M55" s="28">
        <v>0</v>
      </c>
      <c r="N55" s="26">
        <v>0</v>
      </c>
      <c r="O55" s="29">
        <v>0</v>
      </c>
      <c r="P55" s="30">
        <v>0</v>
      </c>
      <c r="Q55" s="31">
        <v>0</v>
      </c>
      <c r="R55" s="32">
        <v>16364</v>
      </c>
      <c r="S55" s="32">
        <v>137820</v>
      </c>
      <c r="T55" s="32">
        <v>16714</v>
      </c>
      <c r="U55" s="33">
        <f t="shared" si="1"/>
        <v>8.3330310175947755</v>
      </c>
      <c r="V55" s="33">
        <f t="shared" si="2"/>
        <v>377.58904109589042</v>
      </c>
      <c r="W55" s="34">
        <f t="shared" si="0"/>
        <v>0.80854184388841632</v>
      </c>
    </row>
    <row r="56" spans="1:23" x14ac:dyDescent="0.4">
      <c r="A56" s="25" t="s">
        <v>49</v>
      </c>
      <c r="B56" s="26" t="s">
        <v>86</v>
      </c>
      <c r="C56" s="27" t="s">
        <v>88</v>
      </c>
      <c r="D56" s="27">
        <v>199</v>
      </c>
      <c r="E56" s="28">
        <v>0</v>
      </c>
      <c r="F56" s="26">
        <v>0</v>
      </c>
      <c r="G56" s="29">
        <v>149</v>
      </c>
      <c r="H56" s="30">
        <v>146</v>
      </c>
      <c r="I56" s="28">
        <v>50</v>
      </c>
      <c r="J56" s="26">
        <v>50</v>
      </c>
      <c r="K56" s="29">
        <v>0</v>
      </c>
      <c r="L56" s="30">
        <v>0</v>
      </c>
      <c r="M56" s="28">
        <v>0</v>
      </c>
      <c r="N56" s="26">
        <v>0</v>
      </c>
      <c r="O56" s="29">
        <v>0</v>
      </c>
      <c r="P56" s="30">
        <v>0</v>
      </c>
      <c r="Q56" s="31">
        <v>0</v>
      </c>
      <c r="R56" s="32">
        <v>3013</v>
      </c>
      <c r="S56" s="32">
        <v>56594</v>
      </c>
      <c r="T56" s="32">
        <v>3005</v>
      </c>
      <c r="U56" s="33">
        <f t="shared" si="1"/>
        <v>18.808241940844134</v>
      </c>
      <c r="V56" s="33">
        <f t="shared" si="2"/>
        <v>155.05205479452056</v>
      </c>
      <c r="W56" s="34">
        <f t="shared" si="0"/>
        <v>0.77915605424382184</v>
      </c>
    </row>
    <row r="57" spans="1:23" x14ac:dyDescent="0.4">
      <c r="A57" s="25" t="s">
        <v>49</v>
      </c>
      <c r="B57" s="26" t="s">
        <v>86</v>
      </c>
      <c r="C57" s="27" t="s">
        <v>89</v>
      </c>
      <c r="D57" s="27">
        <v>440</v>
      </c>
      <c r="E57" s="28">
        <v>0</v>
      </c>
      <c r="F57" s="26">
        <v>0</v>
      </c>
      <c r="G57" s="29">
        <v>50</v>
      </c>
      <c r="H57" s="30">
        <v>50</v>
      </c>
      <c r="I57" s="28">
        <v>100</v>
      </c>
      <c r="J57" s="26">
        <v>100</v>
      </c>
      <c r="K57" s="29">
        <v>290</v>
      </c>
      <c r="L57" s="30">
        <v>290</v>
      </c>
      <c r="M57" s="28">
        <v>0</v>
      </c>
      <c r="N57" s="26">
        <v>0</v>
      </c>
      <c r="O57" s="29">
        <v>0</v>
      </c>
      <c r="P57" s="30">
        <v>0</v>
      </c>
      <c r="Q57" s="31">
        <v>0</v>
      </c>
      <c r="R57" s="32">
        <v>1854</v>
      </c>
      <c r="S57" s="32">
        <v>130726</v>
      </c>
      <c r="T57" s="32">
        <v>1854</v>
      </c>
      <c r="U57" s="33">
        <f t="shared" si="1"/>
        <v>70.510248112189856</v>
      </c>
      <c r="V57" s="33">
        <f t="shared" si="2"/>
        <v>358.15342465753423</v>
      </c>
      <c r="W57" s="34">
        <f t="shared" si="0"/>
        <v>0.81398505603985061</v>
      </c>
    </row>
    <row r="58" spans="1:23" x14ac:dyDescent="0.4">
      <c r="A58" s="25" t="s">
        <v>49</v>
      </c>
      <c r="B58" s="26" t="s">
        <v>86</v>
      </c>
      <c r="C58" s="27" t="s">
        <v>90</v>
      </c>
      <c r="D58" s="27">
        <v>209</v>
      </c>
      <c r="E58" s="28">
        <v>12</v>
      </c>
      <c r="F58" s="26">
        <v>12</v>
      </c>
      <c r="G58" s="29">
        <v>128</v>
      </c>
      <c r="H58" s="30">
        <v>128</v>
      </c>
      <c r="I58" s="28">
        <v>19</v>
      </c>
      <c r="J58" s="26">
        <v>19</v>
      </c>
      <c r="K58" s="29">
        <v>50</v>
      </c>
      <c r="L58" s="30">
        <v>50</v>
      </c>
      <c r="M58" s="28">
        <v>0</v>
      </c>
      <c r="N58" s="26">
        <v>0</v>
      </c>
      <c r="O58" s="29">
        <v>0</v>
      </c>
      <c r="P58" s="30">
        <v>0</v>
      </c>
      <c r="Q58" s="31">
        <v>0</v>
      </c>
      <c r="R58" s="32">
        <v>5420</v>
      </c>
      <c r="S58" s="32">
        <v>60324</v>
      </c>
      <c r="T58" s="32">
        <v>5419</v>
      </c>
      <c r="U58" s="33">
        <f t="shared" si="1"/>
        <v>11.130916136174925</v>
      </c>
      <c r="V58" s="33">
        <f t="shared" si="2"/>
        <v>165.27123287671233</v>
      </c>
      <c r="W58" s="34">
        <f t="shared" si="0"/>
        <v>0.79077144917087239</v>
      </c>
    </row>
    <row r="59" spans="1:23" x14ac:dyDescent="0.4">
      <c r="A59" s="25" t="s">
        <v>49</v>
      </c>
      <c r="B59" s="26" t="s">
        <v>86</v>
      </c>
      <c r="C59" s="27" t="s">
        <v>91</v>
      </c>
      <c r="D59" s="27">
        <v>135</v>
      </c>
      <c r="E59" s="28">
        <v>0</v>
      </c>
      <c r="F59" s="26">
        <v>0</v>
      </c>
      <c r="G59" s="29">
        <v>0</v>
      </c>
      <c r="H59" s="30">
        <v>0</v>
      </c>
      <c r="I59" s="28">
        <v>135</v>
      </c>
      <c r="J59" s="26">
        <v>135</v>
      </c>
      <c r="K59" s="29">
        <v>0</v>
      </c>
      <c r="L59" s="30">
        <v>0</v>
      </c>
      <c r="M59" s="28">
        <v>0</v>
      </c>
      <c r="N59" s="26">
        <v>0</v>
      </c>
      <c r="O59" s="29">
        <v>0</v>
      </c>
      <c r="P59" s="30">
        <v>0</v>
      </c>
      <c r="Q59" s="31">
        <v>0</v>
      </c>
      <c r="R59" s="32">
        <v>895</v>
      </c>
      <c r="S59" s="32">
        <v>46059</v>
      </c>
      <c r="T59" s="32">
        <v>887</v>
      </c>
      <c r="U59" s="33">
        <f t="shared" si="1"/>
        <v>51.693602693602692</v>
      </c>
      <c r="V59" s="33">
        <f t="shared" si="2"/>
        <v>126.18904109589042</v>
      </c>
      <c r="W59" s="34">
        <f t="shared" si="0"/>
        <v>0.93473363774733642</v>
      </c>
    </row>
    <row r="60" spans="1:23" x14ac:dyDescent="0.4">
      <c r="A60" s="25" t="s">
        <v>49</v>
      </c>
      <c r="B60" s="26" t="s">
        <v>86</v>
      </c>
      <c r="C60" s="27" t="s">
        <v>92</v>
      </c>
      <c r="D60" s="27">
        <v>389</v>
      </c>
      <c r="E60" s="28">
        <v>48</v>
      </c>
      <c r="F60" s="26">
        <v>48</v>
      </c>
      <c r="G60" s="29">
        <v>299</v>
      </c>
      <c r="H60" s="30">
        <v>267</v>
      </c>
      <c r="I60" s="28">
        <v>42</v>
      </c>
      <c r="J60" s="26">
        <v>35</v>
      </c>
      <c r="K60" s="29">
        <v>0</v>
      </c>
      <c r="L60" s="30">
        <v>0</v>
      </c>
      <c r="M60" s="28">
        <v>0</v>
      </c>
      <c r="N60" s="26">
        <v>0</v>
      </c>
      <c r="O60" s="29">
        <v>0</v>
      </c>
      <c r="P60" s="30">
        <v>0</v>
      </c>
      <c r="Q60" s="31">
        <v>0</v>
      </c>
      <c r="R60" s="32">
        <v>9421</v>
      </c>
      <c r="S60" s="32">
        <v>103635</v>
      </c>
      <c r="T60" s="32">
        <v>9405</v>
      </c>
      <c r="U60" s="33">
        <f t="shared" si="1"/>
        <v>11.009773717199618</v>
      </c>
      <c r="V60" s="33">
        <f t="shared" si="2"/>
        <v>283.93150684931504</v>
      </c>
      <c r="W60" s="34">
        <f t="shared" si="0"/>
        <v>0.72990104588512872</v>
      </c>
    </row>
    <row r="61" spans="1:23" x14ac:dyDescent="0.4">
      <c r="A61" s="25" t="s">
        <v>49</v>
      </c>
      <c r="B61" s="26" t="s">
        <v>86</v>
      </c>
      <c r="C61" s="27" t="s">
        <v>93</v>
      </c>
      <c r="D61" s="27">
        <v>156</v>
      </c>
      <c r="E61" s="28">
        <v>0</v>
      </c>
      <c r="F61" s="26">
        <v>0</v>
      </c>
      <c r="G61" s="29">
        <v>0</v>
      </c>
      <c r="H61" s="30">
        <v>0</v>
      </c>
      <c r="I61" s="28">
        <v>0</v>
      </c>
      <c r="J61" s="26">
        <v>0</v>
      </c>
      <c r="K61" s="29">
        <v>156</v>
      </c>
      <c r="L61" s="30">
        <v>156</v>
      </c>
      <c r="M61" s="28">
        <v>0</v>
      </c>
      <c r="N61" s="26">
        <v>0</v>
      </c>
      <c r="O61" s="29">
        <v>0</v>
      </c>
      <c r="P61" s="30">
        <v>0</v>
      </c>
      <c r="Q61" s="31">
        <v>0</v>
      </c>
      <c r="R61" s="32">
        <v>105</v>
      </c>
      <c r="S61" s="32">
        <v>53947</v>
      </c>
      <c r="T61" s="32">
        <v>104</v>
      </c>
      <c r="U61" s="33">
        <f t="shared" si="1"/>
        <v>516.23923444976072</v>
      </c>
      <c r="V61" s="33">
        <f t="shared" si="2"/>
        <v>147.80000000000001</v>
      </c>
      <c r="W61" s="34">
        <f t="shared" si="0"/>
        <v>0.9474358974358974</v>
      </c>
    </row>
    <row r="62" spans="1:23" x14ac:dyDescent="0.4">
      <c r="A62" s="25" t="s">
        <v>49</v>
      </c>
      <c r="B62" s="26" t="s">
        <v>59</v>
      </c>
      <c r="C62" s="27" t="s">
        <v>94</v>
      </c>
      <c r="D62" s="27">
        <v>116</v>
      </c>
      <c r="E62" s="28">
        <v>4</v>
      </c>
      <c r="F62" s="26">
        <v>4</v>
      </c>
      <c r="G62" s="29">
        <v>112</v>
      </c>
      <c r="H62" s="30">
        <v>112</v>
      </c>
      <c r="I62" s="28">
        <v>0</v>
      </c>
      <c r="J62" s="26">
        <v>0</v>
      </c>
      <c r="K62" s="29">
        <v>0</v>
      </c>
      <c r="L62" s="30">
        <v>0</v>
      </c>
      <c r="M62" s="28">
        <v>0</v>
      </c>
      <c r="N62" s="26">
        <v>0</v>
      </c>
      <c r="O62" s="29">
        <v>0</v>
      </c>
      <c r="P62" s="30">
        <v>0</v>
      </c>
      <c r="Q62" s="31">
        <v>0</v>
      </c>
      <c r="R62" s="32">
        <v>4604</v>
      </c>
      <c r="S62" s="32">
        <v>31464</v>
      </c>
      <c r="T62" s="32">
        <v>4613</v>
      </c>
      <c r="U62" s="33">
        <f t="shared" si="1"/>
        <v>6.8273841814039278</v>
      </c>
      <c r="V62" s="33">
        <f t="shared" si="2"/>
        <v>86.202739726027403</v>
      </c>
      <c r="W62" s="34">
        <f t="shared" si="0"/>
        <v>0.74312706660368444</v>
      </c>
    </row>
    <row r="63" spans="1:23" x14ac:dyDescent="0.4">
      <c r="A63" s="25" t="s">
        <v>49</v>
      </c>
      <c r="B63" s="26" t="s">
        <v>59</v>
      </c>
      <c r="C63" s="27" t="s">
        <v>95</v>
      </c>
      <c r="D63" s="27">
        <v>34</v>
      </c>
      <c r="E63" s="28">
        <v>0</v>
      </c>
      <c r="F63" s="26">
        <v>0</v>
      </c>
      <c r="G63" s="29">
        <v>34</v>
      </c>
      <c r="H63" s="30">
        <v>34</v>
      </c>
      <c r="I63" s="28">
        <v>0</v>
      </c>
      <c r="J63" s="26">
        <v>0</v>
      </c>
      <c r="K63" s="29">
        <v>0</v>
      </c>
      <c r="L63" s="30">
        <v>0</v>
      </c>
      <c r="M63" s="28">
        <v>0</v>
      </c>
      <c r="N63" s="26">
        <v>0</v>
      </c>
      <c r="O63" s="29">
        <v>0</v>
      </c>
      <c r="P63" s="30">
        <v>0</v>
      </c>
      <c r="Q63" s="31">
        <v>0</v>
      </c>
      <c r="R63" s="32">
        <v>979</v>
      </c>
      <c r="S63" s="32">
        <v>4735</v>
      </c>
      <c r="T63" s="32">
        <v>975</v>
      </c>
      <c r="U63" s="33">
        <f t="shared" si="1"/>
        <v>4.8464687819856707</v>
      </c>
      <c r="V63" s="33">
        <f t="shared" si="2"/>
        <v>12.972602739726028</v>
      </c>
      <c r="W63" s="34">
        <f t="shared" si="0"/>
        <v>0.38154713940370671</v>
      </c>
    </row>
    <row r="64" spans="1:23" x14ac:dyDescent="0.4">
      <c r="A64" s="25" t="s">
        <v>49</v>
      </c>
      <c r="B64" s="26" t="s">
        <v>59</v>
      </c>
      <c r="C64" s="27" t="s">
        <v>96</v>
      </c>
      <c r="D64" s="27">
        <v>54</v>
      </c>
      <c r="E64" s="28">
        <v>0</v>
      </c>
      <c r="F64" s="26">
        <v>0</v>
      </c>
      <c r="G64" s="29">
        <v>54</v>
      </c>
      <c r="H64" s="30">
        <v>54</v>
      </c>
      <c r="I64" s="28">
        <v>0</v>
      </c>
      <c r="J64" s="26">
        <v>0</v>
      </c>
      <c r="K64" s="29">
        <v>0</v>
      </c>
      <c r="L64" s="30">
        <v>0</v>
      </c>
      <c r="M64" s="28">
        <v>0</v>
      </c>
      <c r="N64" s="26">
        <v>0</v>
      </c>
      <c r="O64" s="29">
        <v>0</v>
      </c>
      <c r="P64" s="30">
        <v>0</v>
      </c>
      <c r="Q64" s="31">
        <v>0</v>
      </c>
      <c r="R64" s="32">
        <v>1009</v>
      </c>
      <c r="S64" s="32">
        <v>14171</v>
      </c>
      <c r="T64" s="32">
        <v>1009</v>
      </c>
      <c r="U64" s="33">
        <f t="shared" si="1"/>
        <v>14.044598612487611</v>
      </c>
      <c r="V64" s="33">
        <f t="shared" si="2"/>
        <v>38.824657534246576</v>
      </c>
      <c r="W64" s="34">
        <f t="shared" si="0"/>
        <v>0.71897513952308478</v>
      </c>
    </row>
    <row r="65" spans="1:23" x14ac:dyDescent="0.4">
      <c r="A65" s="25" t="s">
        <v>49</v>
      </c>
      <c r="B65" s="26" t="s">
        <v>59</v>
      </c>
      <c r="C65" s="27" t="s">
        <v>97</v>
      </c>
      <c r="D65" s="27">
        <v>350</v>
      </c>
      <c r="E65" s="28">
        <v>14</v>
      </c>
      <c r="F65" s="26">
        <v>14</v>
      </c>
      <c r="G65" s="29">
        <v>260</v>
      </c>
      <c r="H65" s="30">
        <v>260</v>
      </c>
      <c r="I65" s="28">
        <v>35</v>
      </c>
      <c r="J65" s="26">
        <v>35</v>
      </c>
      <c r="K65" s="29">
        <v>41</v>
      </c>
      <c r="L65" s="30">
        <v>41</v>
      </c>
      <c r="M65" s="28">
        <v>0</v>
      </c>
      <c r="N65" s="26">
        <v>0</v>
      </c>
      <c r="O65" s="29">
        <v>0</v>
      </c>
      <c r="P65" s="30">
        <v>0</v>
      </c>
      <c r="Q65" s="31">
        <v>0</v>
      </c>
      <c r="R65" s="32">
        <v>8544</v>
      </c>
      <c r="S65" s="32">
        <v>118412</v>
      </c>
      <c r="T65" s="32">
        <v>8513</v>
      </c>
      <c r="U65" s="33">
        <f t="shared" si="1"/>
        <v>13.884270387524184</v>
      </c>
      <c r="V65" s="33">
        <f t="shared" si="2"/>
        <v>324.41643835616441</v>
      </c>
      <c r="W65" s="34">
        <f t="shared" si="0"/>
        <v>0.92690410958904113</v>
      </c>
    </row>
    <row r="66" spans="1:23" x14ac:dyDescent="0.4">
      <c r="A66" s="25" t="s">
        <v>49</v>
      </c>
      <c r="B66" s="26" t="s">
        <v>59</v>
      </c>
      <c r="C66" s="27" t="s">
        <v>98</v>
      </c>
      <c r="D66" s="27">
        <v>94</v>
      </c>
      <c r="E66" s="28">
        <v>0</v>
      </c>
      <c r="F66" s="26">
        <v>0</v>
      </c>
      <c r="G66" s="29">
        <v>44</v>
      </c>
      <c r="H66" s="30">
        <v>44</v>
      </c>
      <c r="I66" s="28">
        <v>50</v>
      </c>
      <c r="J66" s="26">
        <v>50</v>
      </c>
      <c r="K66" s="29">
        <v>0</v>
      </c>
      <c r="L66" s="30">
        <v>0</v>
      </c>
      <c r="M66" s="28">
        <v>0</v>
      </c>
      <c r="N66" s="26">
        <v>0</v>
      </c>
      <c r="O66" s="29">
        <v>0</v>
      </c>
      <c r="P66" s="30">
        <v>0</v>
      </c>
      <c r="Q66" s="31">
        <v>0</v>
      </c>
      <c r="R66" s="32">
        <v>868</v>
      </c>
      <c r="S66" s="32">
        <v>25693</v>
      </c>
      <c r="T66" s="32">
        <v>859</v>
      </c>
      <c r="U66" s="33">
        <f t="shared" si="1"/>
        <v>29.754487550665896</v>
      </c>
      <c r="V66" s="33">
        <f t="shared" si="2"/>
        <v>70.391780821917806</v>
      </c>
      <c r="W66" s="34">
        <f t="shared" si="0"/>
        <v>0.7488487321480618</v>
      </c>
    </row>
    <row r="67" spans="1:23" x14ac:dyDescent="0.4">
      <c r="A67" s="25" t="s">
        <v>49</v>
      </c>
      <c r="B67" s="26" t="s">
        <v>59</v>
      </c>
      <c r="C67" s="27" t="s">
        <v>99</v>
      </c>
      <c r="D67" s="27">
        <v>125</v>
      </c>
      <c r="E67" s="28">
        <v>0</v>
      </c>
      <c r="F67" s="26">
        <v>0</v>
      </c>
      <c r="G67" s="29">
        <v>49</v>
      </c>
      <c r="H67" s="30">
        <v>49</v>
      </c>
      <c r="I67" s="28">
        <v>76</v>
      </c>
      <c r="J67" s="26">
        <v>76</v>
      </c>
      <c r="K67" s="29">
        <v>0</v>
      </c>
      <c r="L67" s="30">
        <v>0</v>
      </c>
      <c r="M67" s="28">
        <v>0</v>
      </c>
      <c r="N67" s="26">
        <v>0</v>
      </c>
      <c r="O67" s="29">
        <v>0</v>
      </c>
      <c r="P67" s="30">
        <v>0</v>
      </c>
      <c r="Q67" s="31">
        <v>0</v>
      </c>
      <c r="R67" s="32">
        <v>2911</v>
      </c>
      <c r="S67" s="32">
        <v>45792</v>
      </c>
      <c r="T67" s="32">
        <v>2905</v>
      </c>
      <c r="U67" s="33">
        <f t="shared" si="1"/>
        <v>15.746905089408529</v>
      </c>
      <c r="V67" s="33">
        <f t="shared" si="2"/>
        <v>125.45753424657535</v>
      </c>
      <c r="W67" s="34">
        <f t="shared" si="0"/>
        <v>1.0036602739726028</v>
      </c>
    </row>
    <row r="68" spans="1:23" x14ac:dyDescent="0.4">
      <c r="A68" s="25" t="s">
        <v>49</v>
      </c>
      <c r="B68" s="26" t="s">
        <v>59</v>
      </c>
      <c r="C68" s="27" t="s">
        <v>100</v>
      </c>
      <c r="D68" s="27">
        <v>98</v>
      </c>
      <c r="E68" s="28">
        <v>0</v>
      </c>
      <c r="F68" s="26">
        <v>0</v>
      </c>
      <c r="G68" s="29">
        <v>38</v>
      </c>
      <c r="H68" s="30">
        <v>38</v>
      </c>
      <c r="I68" s="28">
        <v>0</v>
      </c>
      <c r="J68" s="26">
        <v>0</v>
      </c>
      <c r="K68" s="29">
        <v>60</v>
      </c>
      <c r="L68" s="30">
        <v>60</v>
      </c>
      <c r="M68" s="28">
        <v>0</v>
      </c>
      <c r="N68" s="26">
        <v>0</v>
      </c>
      <c r="O68" s="29">
        <v>0</v>
      </c>
      <c r="P68" s="30">
        <v>0</v>
      </c>
      <c r="Q68" s="31">
        <v>0</v>
      </c>
      <c r="R68" s="32">
        <v>223</v>
      </c>
      <c r="S68" s="32">
        <v>1233</v>
      </c>
      <c r="T68" s="32">
        <v>259</v>
      </c>
      <c r="U68" s="33">
        <f t="shared" si="1"/>
        <v>5.1161825726141075</v>
      </c>
      <c r="V68" s="33">
        <f t="shared" si="2"/>
        <v>3.3780821917808219</v>
      </c>
      <c r="W68" s="34">
        <f t="shared" si="0"/>
        <v>3.447022644674308E-2</v>
      </c>
    </row>
    <row r="69" spans="1:23" x14ac:dyDescent="0.4">
      <c r="A69" s="25" t="s">
        <v>49</v>
      </c>
      <c r="B69" s="26" t="s">
        <v>101</v>
      </c>
      <c r="C69" s="27" t="s">
        <v>102</v>
      </c>
      <c r="D69" s="27">
        <v>79</v>
      </c>
      <c r="E69" s="28">
        <v>0</v>
      </c>
      <c r="F69" s="26">
        <v>0</v>
      </c>
      <c r="G69" s="29">
        <v>51</v>
      </c>
      <c r="H69" s="30">
        <v>31</v>
      </c>
      <c r="I69" s="28">
        <v>0</v>
      </c>
      <c r="J69" s="26">
        <v>0</v>
      </c>
      <c r="K69" s="29">
        <v>28</v>
      </c>
      <c r="L69" s="30">
        <v>15</v>
      </c>
      <c r="M69" s="28">
        <v>0</v>
      </c>
      <c r="N69" s="26">
        <v>0</v>
      </c>
      <c r="O69" s="29">
        <v>0</v>
      </c>
      <c r="P69" s="30">
        <v>0</v>
      </c>
      <c r="Q69" s="31">
        <v>0</v>
      </c>
      <c r="R69" s="32">
        <v>713</v>
      </c>
      <c r="S69" s="32">
        <v>19924</v>
      </c>
      <c r="T69" s="32">
        <v>707</v>
      </c>
      <c r="U69" s="33">
        <f t="shared" si="1"/>
        <v>28.061971830985915</v>
      </c>
      <c r="V69" s="33">
        <f t="shared" si="2"/>
        <v>54.586301369863016</v>
      </c>
      <c r="W69" s="34">
        <f t="shared" si="0"/>
        <v>0.6909658401248483</v>
      </c>
    </row>
    <row r="70" spans="1:23" x14ac:dyDescent="0.4">
      <c r="A70" s="25" t="s">
        <v>49</v>
      </c>
      <c r="B70" s="26" t="s">
        <v>101</v>
      </c>
      <c r="C70" s="27" t="s">
        <v>103</v>
      </c>
      <c r="D70" s="27">
        <v>357</v>
      </c>
      <c r="E70" s="28">
        <v>6</v>
      </c>
      <c r="F70" s="26">
        <v>6</v>
      </c>
      <c r="G70" s="29">
        <v>305</v>
      </c>
      <c r="H70" s="30">
        <v>305</v>
      </c>
      <c r="I70" s="28">
        <v>46</v>
      </c>
      <c r="J70" s="26">
        <v>46</v>
      </c>
      <c r="K70" s="29">
        <v>0</v>
      </c>
      <c r="L70" s="30">
        <v>0</v>
      </c>
      <c r="M70" s="28">
        <v>0</v>
      </c>
      <c r="N70" s="26">
        <v>0</v>
      </c>
      <c r="O70" s="29">
        <v>0</v>
      </c>
      <c r="P70" s="30">
        <v>0</v>
      </c>
      <c r="Q70" s="31">
        <v>0</v>
      </c>
      <c r="R70" s="32">
        <v>7646</v>
      </c>
      <c r="S70" s="32">
        <v>113064</v>
      </c>
      <c r="T70" s="32">
        <v>7606</v>
      </c>
      <c r="U70" s="33">
        <f t="shared" si="1"/>
        <v>14.826121164437451</v>
      </c>
      <c r="V70" s="33">
        <f t="shared" si="2"/>
        <v>309.76438356164385</v>
      </c>
      <c r="W70" s="34">
        <f t="shared" si="0"/>
        <v>0.86768734891216759</v>
      </c>
    </row>
    <row r="71" spans="1:23" x14ac:dyDescent="0.4">
      <c r="A71" s="25" t="s">
        <v>49</v>
      </c>
      <c r="B71" s="26" t="s">
        <v>101</v>
      </c>
      <c r="C71" s="27" t="s">
        <v>104</v>
      </c>
      <c r="D71" s="27">
        <v>161</v>
      </c>
      <c r="E71" s="28">
        <v>0</v>
      </c>
      <c r="F71" s="26">
        <v>0</v>
      </c>
      <c r="G71" s="29">
        <v>71</v>
      </c>
      <c r="H71" s="30">
        <v>71</v>
      </c>
      <c r="I71" s="28">
        <v>90</v>
      </c>
      <c r="J71" s="26">
        <v>90</v>
      </c>
      <c r="K71" s="29">
        <v>0</v>
      </c>
      <c r="L71" s="30">
        <v>0</v>
      </c>
      <c r="M71" s="28">
        <v>0</v>
      </c>
      <c r="N71" s="26">
        <v>0</v>
      </c>
      <c r="O71" s="29">
        <v>0</v>
      </c>
      <c r="P71" s="30">
        <v>0</v>
      </c>
      <c r="Q71" s="31">
        <v>0</v>
      </c>
      <c r="R71" s="32">
        <v>2168</v>
      </c>
      <c r="S71" s="32">
        <v>41549</v>
      </c>
      <c r="T71" s="32">
        <v>2147</v>
      </c>
      <c r="U71" s="33">
        <f t="shared" si="1"/>
        <v>19.257937427578216</v>
      </c>
      <c r="V71" s="33">
        <f t="shared" si="2"/>
        <v>113.83287671232877</v>
      </c>
      <c r="W71" s="34">
        <f t="shared" si="0"/>
        <v>0.70703650131881224</v>
      </c>
    </row>
    <row r="72" spans="1:23" x14ac:dyDescent="0.4">
      <c r="A72" s="25" t="s">
        <v>49</v>
      </c>
      <c r="B72" s="26" t="s">
        <v>105</v>
      </c>
      <c r="C72" s="27" t="s">
        <v>106</v>
      </c>
      <c r="D72" s="27">
        <v>383</v>
      </c>
      <c r="E72" s="28">
        <v>0</v>
      </c>
      <c r="F72" s="26">
        <v>0</v>
      </c>
      <c r="G72" s="29">
        <v>383</v>
      </c>
      <c r="H72" s="30">
        <v>333</v>
      </c>
      <c r="I72" s="28">
        <v>0</v>
      </c>
      <c r="J72" s="26">
        <v>0</v>
      </c>
      <c r="K72" s="29">
        <v>0</v>
      </c>
      <c r="L72" s="30">
        <v>0</v>
      </c>
      <c r="M72" s="28">
        <v>0</v>
      </c>
      <c r="N72" s="26">
        <v>0</v>
      </c>
      <c r="O72" s="29">
        <v>40</v>
      </c>
      <c r="P72" s="30">
        <v>0</v>
      </c>
      <c r="Q72" s="31">
        <v>0</v>
      </c>
      <c r="R72" s="32">
        <v>6980</v>
      </c>
      <c r="S72" s="32">
        <v>94627</v>
      </c>
      <c r="T72" s="32">
        <v>6927</v>
      </c>
      <c r="U72" s="33">
        <f t="shared" si="1"/>
        <v>13.608542460631337</v>
      </c>
      <c r="V72" s="33">
        <f t="shared" si="2"/>
        <v>259.25205479452057</v>
      </c>
      <c r="W72" s="34">
        <f t="shared" si="0"/>
        <v>0.67689831539039302</v>
      </c>
    </row>
    <row r="73" spans="1:23" x14ac:dyDescent="0.4">
      <c r="A73" s="25" t="s">
        <v>49</v>
      </c>
      <c r="B73" s="26" t="s">
        <v>107</v>
      </c>
      <c r="C73" s="27" t="s">
        <v>108</v>
      </c>
      <c r="D73" s="27">
        <v>148</v>
      </c>
      <c r="E73" s="28">
        <v>0</v>
      </c>
      <c r="F73" s="26">
        <v>0</v>
      </c>
      <c r="G73" s="29">
        <v>54</v>
      </c>
      <c r="H73" s="30">
        <v>54</v>
      </c>
      <c r="I73" s="28">
        <v>42</v>
      </c>
      <c r="J73" s="26">
        <v>42</v>
      </c>
      <c r="K73" s="29">
        <v>52</v>
      </c>
      <c r="L73" s="30">
        <v>52</v>
      </c>
      <c r="M73" s="28">
        <v>0</v>
      </c>
      <c r="N73" s="26">
        <v>0</v>
      </c>
      <c r="O73" s="29">
        <v>0</v>
      </c>
      <c r="P73" s="30">
        <v>0</v>
      </c>
      <c r="Q73" s="31">
        <v>0</v>
      </c>
      <c r="R73" s="32">
        <v>880</v>
      </c>
      <c r="S73" s="32">
        <v>41829</v>
      </c>
      <c r="T73" s="32">
        <v>845</v>
      </c>
      <c r="U73" s="33">
        <f t="shared" si="1"/>
        <v>48.497391304347829</v>
      </c>
      <c r="V73" s="33">
        <f t="shared" si="2"/>
        <v>114.6</v>
      </c>
      <c r="W73" s="34">
        <f t="shared" si="0"/>
        <v>0.7743243243243243</v>
      </c>
    </row>
    <row r="74" spans="1:23" x14ac:dyDescent="0.4">
      <c r="A74" s="25" t="s">
        <v>49</v>
      </c>
      <c r="B74" s="26" t="s">
        <v>109</v>
      </c>
      <c r="C74" s="27" t="s">
        <v>110</v>
      </c>
      <c r="D74" s="27">
        <v>271</v>
      </c>
      <c r="E74" s="28">
        <v>91</v>
      </c>
      <c r="F74" s="26">
        <v>91</v>
      </c>
      <c r="G74" s="29">
        <v>130</v>
      </c>
      <c r="H74" s="30">
        <v>130</v>
      </c>
      <c r="I74" s="28">
        <v>50</v>
      </c>
      <c r="J74" s="26">
        <v>50</v>
      </c>
      <c r="K74" s="29">
        <v>0</v>
      </c>
      <c r="L74" s="30">
        <v>0</v>
      </c>
      <c r="M74" s="28">
        <v>0</v>
      </c>
      <c r="N74" s="26">
        <v>0</v>
      </c>
      <c r="O74" s="29">
        <v>0</v>
      </c>
      <c r="P74" s="30">
        <v>0</v>
      </c>
      <c r="Q74" s="31">
        <v>0</v>
      </c>
      <c r="R74" s="32">
        <v>4286</v>
      </c>
      <c r="S74" s="32">
        <v>86142</v>
      </c>
      <c r="T74" s="32">
        <v>4236</v>
      </c>
      <c r="U74" s="33">
        <f t="shared" si="1"/>
        <v>20.216381131189863</v>
      </c>
      <c r="V74" s="33">
        <f t="shared" si="2"/>
        <v>236.0054794520548</v>
      </c>
      <c r="W74" s="34">
        <f t="shared" si="0"/>
        <v>0.87086892786736092</v>
      </c>
    </row>
    <row r="75" spans="1:23" x14ac:dyDescent="0.4">
      <c r="A75" s="25" t="s">
        <v>49</v>
      </c>
      <c r="B75" s="26" t="s">
        <v>109</v>
      </c>
      <c r="C75" s="27" t="s">
        <v>111</v>
      </c>
      <c r="D75" s="27">
        <v>78</v>
      </c>
      <c r="E75" s="28">
        <v>0</v>
      </c>
      <c r="F75" s="26">
        <v>0</v>
      </c>
      <c r="G75" s="29">
        <v>59</v>
      </c>
      <c r="H75" s="30">
        <v>74</v>
      </c>
      <c r="I75" s="28">
        <v>0</v>
      </c>
      <c r="J75" s="26">
        <v>0</v>
      </c>
      <c r="K75" s="29">
        <v>0</v>
      </c>
      <c r="L75" s="30">
        <v>0</v>
      </c>
      <c r="M75" s="28">
        <v>19</v>
      </c>
      <c r="N75" s="26">
        <v>0</v>
      </c>
      <c r="O75" s="29">
        <v>0</v>
      </c>
      <c r="P75" s="30">
        <v>0</v>
      </c>
      <c r="Q75" s="31">
        <v>0</v>
      </c>
      <c r="R75" s="32">
        <v>1869</v>
      </c>
      <c r="S75" s="32">
        <v>6541</v>
      </c>
      <c r="T75" s="32">
        <v>1940</v>
      </c>
      <c r="U75" s="33">
        <f t="shared" si="1"/>
        <v>3.4344972433709633</v>
      </c>
      <c r="V75" s="33">
        <f t="shared" si="2"/>
        <v>17.920547945205481</v>
      </c>
      <c r="W75" s="34">
        <f t="shared" si="0"/>
        <v>0.22975061468212152</v>
      </c>
    </row>
    <row r="76" spans="1:23" x14ac:dyDescent="0.4">
      <c r="A76" s="25" t="s">
        <v>49</v>
      </c>
      <c r="B76" s="26" t="s">
        <v>112</v>
      </c>
      <c r="C76" s="27" t="s">
        <v>113</v>
      </c>
      <c r="D76" s="27">
        <v>82</v>
      </c>
      <c r="E76" s="28">
        <v>0</v>
      </c>
      <c r="F76" s="26">
        <v>0</v>
      </c>
      <c r="G76" s="29">
        <v>0</v>
      </c>
      <c r="H76" s="30">
        <v>0</v>
      </c>
      <c r="I76" s="28">
        <v>82</v>
      </c>
      <c r="J76" s="26">
        <v>82</v>
      </c>
      <c r="K76" s="29">
        <v>0</v>
      </c>
      <c r="L76" s="30">
        <v>0</v>
      </c>
      <c r="M76" s="28">
        <v>0</v>
      </c>
      <c r="N76" s="26">
        <v>0</v>
      </c>
      <c r="O76" s="29">
        <v>0</v>
      </c>
      <c r="P76" s="30">
        <v>0</v>
      </c>
      <c r="Q76" s="31">
        <v>0</v>
      </c>
      <c r="R76" s="32">
        <v>356</v>
      </c>
      <c r="S76" s="32">
        <v>25743</v>
      </c>
      <c r="T76" s="32">
        <v>353</v>
      </c>
      <c r="U76" s="33">
        <f t="shared" si="1"/>
        <v>72.617771509167838</v>
      </c>
      <c r="V76" s="33">
        <f t="shared" si="2"/>
        <v>70.528767123287665</v>
      </c>
      <c r="W76" s="34">
        <f t="shared" ref="W76:W118" si="3">IFERROR(S76/(D76*365),0)</f>
        <v>0.86010691613765455</v>
      </c>
    </row>
    <row r="77" spans="1:23" x14ac:dyDescent="0.4">
      <c r="A77" s="25" t="s">
        <v>49</v>
      </c>
      <c r="B77" s="26" t="s">
        <v>112</v>
      </c>
      <c r="C77" s="27" t="s">
        <v>114</v>
      </c>
      <c r="D77" s="27">
        <v>164</v>
      </c>
      <c r="E77" s="28">
        <v>0</v>
      </c>
      <c r="F77" s="26">
        <v>0</v>
      </c>
      <c r="G77" s="29">
        <v>54</v>
      </c>
      <c r="H77" s="30">
        <v>54</v>
      </c>
      <c r="I77" s="28">
        <v>0</v>
      </c>
      <c r="J77" s="26">
        <v>0</v>
      </c>
      <c r="K77" s="29">
        <v>110</v>
      </c>
      <c r="L77" s="30">
        <v>110</v>
      </c>
      <c r="M77" s="28">
        <v>0</v>
      </c>
      <c r="N77" s="26">
        <v>0</v>
      </c>
      <c r="O77" s="29">
        <v>0</v>
      </c>
      <c r="P77" s="30">
        <v>0</v>
      </c>
      <c r="Q77" s="31">
        <v>0</v>
      </c>
      <c r="R77" s="32">
        <v>867</v>
      </c>
      <c r="S77" s="32">
        <v>49507</v>
      </c>
      <c r="T77" s="32">
        <v>846</v>
      </c>
      <c r="U77" s="33">
        <f t="shared" ref="U77:U118" si="4">IFERROR(S77/((R77+T77)/2),0)</f>
        <v>57.801517805020431</v>
      </c>
      <c r="V77" s="33">
        <f t="shared" ref="V77:V118" si="5">S77/365</f>
        <v>135.63561643835615</v>
      </c>
      <c r="W77" s="34">
        <f t="shared" si="3"/>
        <v>0.82704644169729369</v>
      </c>
    </row>
    <row r="78" spans="1:23" x14ac:dyDescent="0.4">
      <c r="A78" s="25" t="s">
        <v>49</v>
      </c>
      <c r="B78" s="26" t="s">
        <v>115</v>
      </c>
      <c r="C78" s="27" t="s">
        <v>116</v>
      </c>
      <c r="D78" s="27">
        <v>300</v>
      </c>
      <c r="E78" s="28">
        <v>0</v>
      </c>
      <c r="F78" s="26">
        <v>0</v>
      </c>
      <c r="G78" s="29">
        <v>0</v>
      </c>
      <c r="H78" s="30">
        <v>0</v>
      </c>
      <c r="I78" s="28">
        <v>60</v>
      </c>
      <c r="J78" s="26">
        <v>50</v>
      </c>
      <c r="K78" s="29">
        <v>240</v>
      </c>
      <c r="L78" s="30">
        <v>240</v>
      </c>
      <c r="M78" s="28">
        <v>0</v>
      </c>
      <c r="N78" s="26">
        <v>0</v>
      </c>
      <c r="O78" s="29">
        <v>0</v>
      </c>
      <c r="P78" s="30">
        <v>0</v>
      </c>
      <c r="Q78" s="31">
        <v>0</v>
      </c>
      <c r="R78" s="32">
        <v>828</v>
      </c>
      <c r="S78" s="32">
        <v>89654</v>
      </c>
      <c r="T78" s="32">
        <v>780</v>
      </c>
      <c r="U78" s="33">
        <f t="shared" si="4"/>
        <v>111.50995024875621</v>
      </c>
      <c r="V78" s="33">
        <f t="shared" si="5"/>
        <v>245.62739726027397</v>
      </c>
      <c r="W78" s="34">
        <f t="shared" si="3"/>
        <v>0.81875799086757994</v>
      </c>
    </row>
    <row r="79" spans="1:23" x14ac:dyDescent="0.4">
      <c r="A79" s="25" t="s">
        <v>49</v>
      </c>
      <c r="B79" s="26" t="s">
        <v>117</v>
      </c>
      <c r="C79" s="27" t="s">
        <v>118</v>
      </c>
      <c r="D79" s="27">
        <v>54</v>
      </c>
      <c r="E79" s="28">
        <v>0</v>
      </c>
      <c r="F79" s="26">
        <v>0</v>
      </c>
      <c r="G79" s="29">
        <v>54</v>
      </c>
      <c r="H79" s="30">
        <v>54</v>
      </c>
      <c r="I79" s="28">
        <v>0</v>
      </c>
      <c r="J79" s="26">
        <v>0</v>
      </c>
      <c r="K79" s="29">
        <v>0</v>
      </c>
      <c r="L79" s="30">
        <v>0</v>
      </c>
      <c r="M79" s="28">
        <v>0</v>
      </c>
      <c r="N79" s="26">
        <v>0</v>
      </c>
      <c r="O79" s="29">
        <v>0</v>
      </c>
      <c r="P79" s="30">
        <v>0</v>
      </c>
      <c r="Q79" s="31">
        <v>0</v>
      </c>
      <c r="R79" s="32">
        <v>584</v>
      </c>
      <c r="S79" s="32">
        <v>13457</v>
      </c>
      <c r="T79" s="32">
        <v>592</v>
      </c>
      <c r="U79" s="33">
        <f t="shared" si="4"/>
        <v>22.886054421768709</v>
      </c>
      <c r="V79" s="33">
        <f t="shared" si="5"/>
        <v>36.868493150684934</v>
      </c>
      <c r="W79" s="34">
        <f t="shared" si="3"/>
        <v>0.68274987316083202</v>
      </c>
    </row>
    <row r="80" spans="1:23" x14ac:dyDescent="0.4">
      <c r="A80" s="25" t="s">
        <v>49</v>
      </c>
      <c r="B80" s="26" t="s">
        <v>119</v>
      </c>
      <c r="C80" s="27" t="s">
        <v>120</v>
      </c>
      <c r="D80" s="27">
        <v>100</v>
      </c>
      <c r="E80" s="28">
        <v>0</v>
      </c>
      <c r="F80" s="26">
        <v>0</v>
      </c>
      <c r="G80" s="29">
        <v>50</v>
      </c>
      <c r="H80" s="30">
        <v>50</v>
      </c>
      <c r="I80" s="28">
        <v>0</v>
      </c>
      <c r="J80" s="26">
        <v>0</v>
      </c>
      <c r="K80" s="29">
        <v>50</v>
      </c>
      <c r="L80" s="30">
        <v>50</v>
      </c>
      <c r="M80" s="28">
        <v>0</v>
      </c>
      <c r="N80" s="26">
        <v>0</v>
      </c>
      <c r="O80" s="29">
        <v>0</v>
      </c>
      <c r="P80" s="30">
        <v>0</v>
      </c>
      <c r="Q80" s="31">
        <v>0</v>
      </c>
      <c r="R80" s="32">
        <v>1005</v>
      </c>
      <c r="S80" s="32">
        <v>28439</v>
      </c>
      <c r="T80" s="32">
        <v>984</v>
      </c>
      <c r="U80" s="33">
        <f t="shared" si="4"/>
        <v>28.596279537456009</v>
      </c>
      <c r="V80" s="33">
        <f t="shared" si="5"/>
        <v>77.915068493150685</v>
      </c>
      <c r="W80" s="34">
        <f>IFERROR(S80/(D80*365),0)</f>
        <v>0.77915068493150685</v>
      </c>
    </row>
    <row r="81" spans="1:23" x14ac:dyDescent="0.4">
      <c r="A81" s="25" t="s">
        <v>49</v>
      </c>
      <c r="B81" s="26" t="s">
        <v>119</v>
      </c>
      <c r="C81" s="27" t="s">
        <v>121</v>
      </c>
      <c r="D81" s="27">
        <v>99</v>
      </c>
      <c r="E81" s="28">
        <v>0</v>
      </c>
      <c r="F81" s="26">
        <v>0</v>
      </c>
      <c r="G81" s="29">
        <v>99</v>
      </c>
      <c r="H81" s="30">
        <v>99</v>
      </c>
      <c r="I81" s="28">
        <v>0</v>
      </c>
      <c r="J81" s="26">
        <v>0</v>
      </c>
      <c r="K81" s="29">
        <v>0</v>
      </c>
      <c r="L81" s="30">
        <v>0</v>
      </c>
      <c r="M81" s="28">
        <v>0</v>
      </c>
      <c r="N81" s="26">
        <v>0</v>
      </c>
      <c r="O81" s="29">
        <v>0</v>
      </c>
      <c r="P81" s="30">
        <v>0</v>
      </c>
      <c r="Q81" s="31">
        <v>0</v>
      </c>
      <c r="R81" s="32">
        <v>2098</v>
      </c>
      <c r="S81" s="32">
        <v>21374</v>
      </c>
      <c r="T81" s="32">
        <v>2117</v>
      </c>
      <c r="U81" s="33">
        <f t="shared" si="4"/>
        <v>10.141874258600238</v>
      </c>
      <c r="V81" s="33">
        <f t="shared" si="5"/>
        <v>58.558904109589044</v>
      </c>
      <c r="W81" s="34">
        <f t="shared" si="3"/>
        <v>0.59150408191504078</v>
      </c>
    </row>
    <row r="82" spans="1:23" x14ac:dyDescent="0.4">
      <c r="A82" s="25" t="s">
        <v>49</v>
      </c>
      <c r="B82" s="26" t="s">
        <v>122</v>
      </c>
      <c r="C82" s="27" t="s">
        <v>123</v>
      </c>
      <c r="D82" s="27">
        <v>170</v>
      </c>
      <c r="E82" s="28">
        <v>0</v>
      </c>
      <c r="F82" s="26">
        <v>0</v>
      </c>
      <c r="G82" s="29">
        <v>110</v>
      </c>
      <c r="H82" s="30">
        <v>110</v>
      </c>
      <c r="I82" s="28">
        <v>60</v>
      </c>
      <c r="J82" s="26">
        <v>60</v>
      </c>
      <c r="K82" s="29">
        <v>0</v>
      </c>
      <c r="L82" s="30">
        <v>0</v>
      </c>
      <c r="M82" s="28">
        <v>0</v>
      </c>
      <c r="N82" s="26">
        <v>0</v>
      </c>
      <c r="O82" s="29">
        <v>0</v>
      </c>
      <c r="P82" s="30">
        <v>0</v>
      </c>
      <c r="Q82" s="31">
        <v>0</v>
      </c>
      <c r="R82" s="32">
        <v>1664</v>
      </c>
      <c r="S82" s="32">
        <v>46461</v>
      </c>
      <c r="T82" s="32">
        <v>1658</v>
      </c>
      <c r="U82" s="33">
        <f t="shared" si="4"/>
        <v>27.971703792895845</v>
      </c>
      <c r="V82" s="33">
        <f t="shared" si="5"/>
        <v>127.2904109589041</v>
      </c>
      <c r="W82" s="34">
        <f t="shared" si="3"/>
        <v>0.74876712328767125</v>
      </c>
    </row>
    <row r="83" spans="1:23" x14ac:dyDescent="0.4">
      <c r="A83" s="35" t="s">
        <v>124</v>
      </c>
      <c r="B83" s="36" t="s">
        <v>81</v>
      </c>
      <c r="C83" s="37" t="s">
        <v>125</v>
      </c>
      <c r="D83" s="37">
        <v>125</v>
      </c>
      <c r="E83" s="38">
        <v>0</v>
      </c>
      <c r="F83" s="36">
        <v>0</v>
      </c>
      <c r="G83" s="39">
        <v>0</v>
      </c>
      <c r="H83" s="40">
        <v>0</v>
      </c>
      <c r="I83" s="38">
        <v>45</v>
      </c>
      <c r="J83" s="36">
        <v>45</v>
      </c>
      <c r="K83" s="39">
        <v>80</v>
      </c>
      <c r="L83" s="40">
        <v>80</v>
      </c>
      <c r="M83" s="38">
        <v>0</v>
      </c>
      <c r="N83" s="36">
        <v>0</v>
      </c>
      <c r="O83" s="39">
        <v>0</v>
      </c>
      <c r="P83" s="40">
        <v>0</v>
      </c>
      <c r="Q83" s="41">
        <v>0</v>
      </c>
      <c r="R83" s="42">
        <v>562</v>
      </c>
      <c r="S83" s="42">
        <v>45029</v>
      </c>
      <c r="T83" s="42">
        <v>563</v>
      </c>
      <c r="U83" s="43">
        <f t="shared" si="4"/>
        <v>80.051555555555552</v>
      </c>
      <c r="V83" s="43">
        <f t="shared" si="5"/>
        <v>123.36712328767123</v>
      </c>
      <c r="W83" s="44">
        <f t="shared" si="3"/>
        <v>0.98693698630136983</v>
      </c>
    </row>
    <row r="84" spans="1:23" x14ac:dyDescent="0.4">
      <c r="A84" s="45" t="s">
        <v>126</v>
      </c>
      <c r="B84" s="46" t="s">
        <v>127</v>
      </c>
      <c r="C84" s="47" t="s">
        <v>128</v>
      </c>
      <c r="D84" s="47">
        <v>75</v>
      </c>
      <c r="E84" s="48">
        <v>0</v>
      </c>
      <c r="F84" s="46">
        <v>0</v>
      </c>
      <c r="G84" s="49">
        <v>0</v>
      </c>
      <c r="H84" s="50">
        <v>0</v>
      </c>
      <c r="I84" s="48">
        <v>45</v>
      </c>
      <c r="J84" s="46">
        <v>0</v>
      </c>
      <c r="K84" s="49">
        <v>30</v>
      </c>
      <c r="L84" s="50">
        <v>30</v>
      </c>
      <c r="M84" s="48">
        <v>0</v>
      </c>
      <c r="N84" s="46">
        <v>0</v>
      </c>
      <c r="O84" s="49">
        <v>0</v>
      </c>
      <c r="P84" s="50">
        <v>0</v>
      </c>
      <c r="Q84" s="51">
        <v>0</v>
      </c>
      <c r="R84" s="22">
        <v>499</v>
      </c>
      <c r="S84" s="22">
        <v>18589</v>
      </c>
      <c r="T84" s="22">
        <v>495</v>
      </c>
      <c r="U84" s="23">
        <f t="shared" si="4"/>
        <v>37.402414486921529</v>
      </c>
      <c r="V84" s="23">
        <f t="shared" si="5"/>
        <v>50.92876712328767</v>
      </c>
      <c r="W84" s="24">
        <f t="shared" si="3"/>
        <v>0.67905022831050232</v>
      </c>
    </row>
    <row r="85" spans="1:23" x14ac:dyDescent="0.4">
      <c r="A85" s="25" t="s">
        <v>126</v>
      </c>
      <c r="B85" s="26" t="s">
        <v>127</v>
      </c>
      <c r="C85" s="27" t="s">
        <v>129</v>
      </c>
      <c r="D85" s="27">
        <v>284</v>
      </c>
      <c r="E85" s="28">
        <v>0</v>
      </c>
      <c r="F85" s="26">
        <v>0</v>
      </c>
      <c r="G85" s="29">
        <v>159</v>
      </c>
      <c r="H85" s="30">
        <v>159</v>
      </c>
      <c r="I85" s="28">
        <v>50</v>
      </c>
      <c r="J85" s="26">
        <v>101</v>
      </c>
      <c r="K85" s="29">
        <v>0</v>
      </c>
      <c r="L85" s="30">
        <v>0</v>
      </c>
      <c r="M85" s="28">
        <v>75</v>
      </c>
      <c r="N85" s="26">
        <v>0</v>
      </c>
      <c r="O85" s="29">
        <v>24</v>
      </c>
      <c r="P85" s="30">
        <v>0</v>
      </c>
      <c r="Q85" s="31">
        <v>0</v>
      </c>
      <c r="R85" s="32">
        <v>4190</v>
      </c>
      <c r="S85" s="32">
        <v>54599</v>
      </c>
      <c r="T85" s="32">
        <v>4191</v>
      </c>
      <c r="U85" s="33">
        <f t="shared" si="4"/>
        <v>13.029232788450066</v>
      </c>
      <c r="V85" s="33">
        <f t="shared" si="5"/>
        <v>149.58630136986301</v>
      </c>
      <c r="W85" s="34">
        <f t="shared" si="3"/>
        <v>0.52671232876712326</v>
      </c>
    </row>
    <row r="86" spans="1:23" x14ac:dyDescent="0.4">
      <c r="A86" s="25" t="s">
        <v>126</v>
      </c>
      <c r="B86" s="26" t="s">
        <v>127</v>
      </c>
      <c r="C86" s="27" t="s">
        <v>130</v>
      </c>
      <c r="D86" s="27">
        <v>45</v>
      </c>
      <c r="E86" s="28">
        <v>0</v>
      </c>
      <c r="F86" s="26">
        <v>0</v>
      </c>
      <c r="G86" s="29">
        <v>0</v>
      </c>
      <c r="H86" s="30">
        <v>0</v>
      </c>
      <c r="I86" s="28">
        <v>0</v>
      </c>
      <c r="J86" s="26">
        <v>0</v>
      </c>
      <c r="K86" s="29">
        <v>45</v>
      </c>
      <c r="L86" s="30">
        <v>45</v>
      </c>
      <c r="M86" s="28">
        <v>0</v>
      </c>
      <c r="N86" s="26">
        <v>0</v>
      </c>
      <c r="O86" s="29">
        <v>0</v>
      </c>
      <c r="P86" s="30">
        <v>0</v>
      </c>
      <c r="Q86" s="31">
        <v>0</v>
      </c>
      <c r="R86" s="32">
        <v>176</v>
      </c>
      <c r="S86" s="32">
        <v>14788</v>
      </c>
      <c r="T86" s="32">
        <v>177</v>
      </c>
      <c r="U86" s="33">
        <f t="shared" si="4"/>
        <v>83.784702549575073</v>
      </c>
      <c r="V86" s="33">
        <f t="shared" si="5"/>
        <v>40.515068493150686</v>
      </c>
      <c r="W86" s="34">
        <f t="shared" si="3"/>
        <v>0.90033485540334857</v>
      </c>
    </row>
    <row r="87" spans="1:23" x14ac:dyDescent="0.4">
      <c r="A87" s="25" t="s">
        <v>126</v>
      </c>
      <c r="B87" s="26" t="s">
        <v>127</v>
      </c>
      <c r="C87" s="27" t="s">
        <v>131</v>
      </c>
      <c r="D87" s="27">
        <v>64</v>
      </c>
      <c r="E87" s="28">
        <v>0</v>
      </c>
      <c r="F87" s="26">
        <v>0</v>
      </c>
      <c r="G87" s="29">
        <v>0</v>
      </c>
      <c r="H87" s="30">
        <v>0</v>
      </c>
      <c r="I87" s="28">
        <v>0</v>
      </c>
      <c r="J87" s="26">
        <v>0</v>
      </c>
      <c r="K87" s="29">
        <v>64</v>
      </c>
      <c r="L87" s="30">
        <v>64</v>
      </c>
      <c r="M87" s="28">
        <v>0</v>
      </c>
      <c r="N87" s="26">
        <v>0</v>
      </c>
      <c r="O87" s="29">
        <v>0</v>
      </c>
      <c r="P87" s="30">
        <v>0</v>
      </c>
      <c r="Q87" s="31">
        <v>0</v>
      </c>
      <c r="R87" s="32">
        <v>276</v>
      </c>
      <c r="S87" s="32">
        <v>21378</v>
      </c>
      <c r="T87" s="32">
        <v>248</v>
      </c>
      <c r="U87" s="33">
        <f t="shared" si="4"/>
        <v>81.595419847328245</v>
      </c>
      <c r="V87" s="33">
        <f t="shared" si="5"/>
        <v>58.56986301369863</v>
      </c>
      <c r="W87" s="34">
        <f t="shared" si="3"/>
        <v>0.91515410958904109</v>
      </c>
    </row>
    <row r="88" spans="1:23" x14ac:dyDescent="0.4">
      <c r="A88" s="25" t="s">
        <v>126</v>
      </c>
      <c r="B88" s="26" t="s">
        <v>132</v>
      </c>
      <c r="C88" s="27" t="s">
        <v>133</v>
      </c>
      <c r="D88" s="27">
        <v>72</v>
      </c>
      <c r="E88" s="28">
        <v>0</v>
      </c>
      <c r="F88" s="26">
        <v>0</v>
      </c>
      <c r="G88" s="29">
        <v>32</v>
      </c>
      <c r="H88" s="30">
        <v>32</v>
      </c>
      <c r="I88" s="28">
        <v>0</v>
      </c>
      <c r="J88" s="26">
        <v>0</v>
      </c>
      <c r="K88" s="29">
        <v>40</v>
      </c>
      <c r="L88" s="30">
        <v>40</v>
      </c>
      <c r="M88" s="28">
        <v>0</v>
      </c>
      <c r="N88" s="26">
        <v>0</v>
      </c>
      <c r="O88" s="29">
        <v>0</v>
      </c>
      <c r="P88" s="30">
        <v>0</v>
      </c>
      <c r="Q88" s="31">
        <v>0</v>
      </c>
      <c r="R88" s="32">
        <v>196</v>
      </c>
      <c r="S88" s="32">
        <v>12799</v>
      </c>
      <c r="T88" s="32">
        <v>196</v>
      </c>
      <c r="U88" s="33">
        <f t="shared" si="4"/>
        <v>65.301020408163268</v>
      </c>
      <c r="V88" s="33">
        <f t="shared" si="5"/>
        <v>35.065753424657537</v>
      </c>
      <c r="W88" s="34">
        <f t="shared" si="3"/>
        <v>0.48702435312024356</v>
      </c>
    </row>
    <row r="89" spans="1:23" x14ac:dyDescent="0.4">
      <c r="A89" s="25" t="s">
        <v>126</v>
      </c>
      <c r="B89" s="26" t="s">
        <v>132</v>
      </c>
      <c r="C89" s="27" t="s">
        <v>134</v>
      </c>
      <c r="D89" s="27">
        <v>300</v>
      </c>
      <c r="E89" s="28">
        <v>0</v>
      </c>
      <c r="F89" s="26">
        <v>0</v>
      </c>
      <c r="G89" s="29">
        <v>0</v>
      </c>
      <c r="H89" s="30">
        <v>0</v>
      </c>
      <c r="I89" s="28">
        <v>0</v>
      </c>
      <c r="J89" s="26">
        <v>0</v>
      </c>
      <c r="K89" s="29">
        <v>300</v>
      </c>
      <c r="L89" s="30">
        <v>300</v>
      </c>
      <c r="M89" s="28">
        <v>0</v>
      </c>
      <c r="N89" s="26">
        <v>0</v>
      </c>
      <c r="O89" s="29">
        <v>0</v>
      </c>
      <c r="P89" s="30">
        <v>0</v>
      </c>
      <c r="Q89" s="31">
        <v>0</v>
      </c>
      <c r="R89" s="32">
        <v>595</v>
      </c>
      <c r="S89" s="32">
        <v>97909</v>
      </c>
      <c r="T89" s="32">
        <v>596</v>
      </c>
      <c r="U89" s="33">
        <f t="shared" si="4"/>
        <v>164.41477749790093</v>
      </c>
      <c r="V89" s="33">
        <f t="shared" si="5"/>
        <v>268.24383561643833</v>
      </c>
      <c r="W89" s="34">
        <f t="shared" si="3"/>
        <v>0.89414611872146121</v>
      </c>
    </row>
    <row r="90" spans="1:23" x14ac:dyDescent="0.4">
      <c r="A90" s="25" t="s">
        <v>126</v>
      </c>
      <c r="B90" s="26" t="s">
        <v>132</v>
      </c>
      <c r="C90" s="27" t="s">
        <v>135</v>
      </c>
      <c r="D90" s="27">
        <v>68</v>
      </c>
      <c r="E90" s="28">
        <v>0</v>
      </c>
      <c r="F90" s="26">
        <v>0</v>
      </c>
      <c r="G90" s="29">
        <v>0</v>
      </c>
      <c r="H90" s="30">
        <v>0</v>
      </c>
      <c r="I90" s="28">
        <v>38</v>
      </c>
      <c r="J90" s="26">
        <v>38</v>
      </c>
      <c r="K90" s="29">
        <v>30</v>
      </c>
      <c r="L90" s="30">
        <v>30</v>
      </c>
      <c r="M90" s="28">
        <v>0</v>
      </c>
      <c r="N90" s="26">
        <v>0</v>
      </c>
      <c r="O90" s="29">
        <v>0</v>
      </c>
      <c r="P90" s="30">
        <v>0</v>
      </c>
      <c r="Q90" s="31">
        <v>0</v>
      </c>
      <c r="R90" s="32">
        <v>229</v>
      </c>
      <c r="S90" s="32">
        <v>18722</v>
      </c>
      <c r="T90" s="32">
        <v>107</v>
      </c>
      <c r="U90" s="33">
        <f t="shared" si="4"/>
        <v>111.44047619047619</v>
      </c>
      <c r="V90" s="33">
        <f t="shared" si="5"/>
        <v>51.293150684931504</v>
      </c>
      <c r="W90" s="34">
        <f t="shared" si="3"/>
        <v>0.7543110394842869</v>
      </c>
    </row>
    <row r="91" spans="1:23" x14ac:dyDescent="0.4">
      <c r="A91" s="25" t="s">
        <v>126</v>
      </c>
      <c r="B91" s="26" t="s">
        <v>132</v>
      </c>
      <c r="C91" s="27" t="s">
        <v>136</v>
      </c>
      <c r="D91" s="27">
        <v>58</v>
      </c>
      <c r="E91" s="28">
        <v>0</v>
      </c>
      <c r="F91" s="26">
        <v>0</v>
      </c>
      <c r="G91" s="29">
        <v>0</v>
      </c>
      <c r="H91" s="30">
        <v>0</v>
      </c>
      <c r="I91" s="28">
        <v>40</v>
      </c>
      <c r="J91" s="26">
        <v>40</v>
      </c>
      <c r="K91" s="29">
        <v>0</v>
      </c>
      <c r="L91" s="30">
        <v>0</v>
      </c>
      <c r="M91" s="28">
        <v>0</v>
      </c>
      <c r="N91" s="26">
        <v>18</v>
      </c>
      <c r="O91" s="29">
        <v>18</v>
      </c>
      <c r="P91" s="30">
        <v>0</v>
      </c>
      <c r="Q91" s="31">
        <v>0</v>
      </c>
      <c r="R91" s="32">
        <v>432</v>
      </c>
      <c r="S91" s="32">
        <v>12558</v>
      </c>
      <c r="T91" s="32">
        <v>425</v>
      </c>
      <c r="U91" s="33">
        <f t="shared" si="4"/>
        <v>29.306884480746792</v>
      </c>
      <c r="V91" s="33">
        <f t="shared" si="5"/>
        <v>34.405479452054792</v>
      </c>
      <c r="W91" s="34">
        <f t="shared" si="3"/>
        <v>0.59319792158715168</v>
      </c>
    </row>
    <row r="92" spans="1:23" x14ac:dyDescent="0.4">
      <c r="A92" s="25" t="s">
        <v>126</v>
      </c>
      <c r="B92" s="26" t="s">
        <v>132</v>
      </c>
      <c r="C92" s="27" t="s">
        <v>137</v>
      </c>
      <c r="D92" s="27">
        <v>40</v>
      </c>
      <c r="E92" s="28">
        <v>0</v>
      </c>
      <c r="F92" s="26">
        <v>0</v>
      </c>
      <c r="G92" s="29">
        <v>0</v>
      </c>
      <c r="H92" s="30">
        <v>0</v>
      </c>
      <c r="I92" s="28">
        <v>40</v>
      </c>
      <c r="J92" s="26">
        <v>40</v>
      </c>
      <c r="K92" s="29">
        <v>0</v>
      </c>
      <c r="L92" s="30">
        <v>0</v>
      </c>
      <c r="M92" s="28">
        <v>0</v>
      </c>
      <c r="N92" s="26">
        <v>0</v>
      </c>
      <c r="O92" s="29">
        <v>0</v>
      </c>
      <c r="P92" s="30">
        <v>0</v>
      </c>
      <c r="Q92" s="31">
        <v>0</v>
      </c>
      <c r="R92" s="32">
        <v>488</v>
      </c>
      <c r="S92" s="32">
        <v>12486</v>
      </c>
      <c r="T92" s="32">
        <v>479</v>
      </c>
      <c r="U92" s="33">
        <f t="shared" si="4"/>
        <v>25.824198552223372</v>
      </c>
      <c r="V92" s="33">
        <f t="shared" si="5"/>
        <v>34.208219178082189</v>
      </c>
      <c r="W92" s="34">
        <f t="shared" si="3"/>
        <v>0.85520547945205483</v>
      </c>
    </row>
    <row r="93" spans="1:23" x14ac:dyDescent="0.4">
      <c r="A93" s="25" t="s">
        <v>126</v>
      </c>
      <c r="B93" s="26" t="s">
        <v>132</v>
      </c>
      <c r="C93" s="27" t="s">
        <v>138</v>
      </c>
      <c r="D93" s="27">
        <v>99</v>
      </c>
      <c r="E93" s="28">
        <v>0</v>
      </c>
      <c r="F93" s="26">
        <v>0</v>
      </c>
      <c r="G93" s="29">
        <v>99</v>
      </c>
      <c r="H93" s="30">
        <v>99</v>
      </c>
      <c r="I93" s="28">
        <v>0</v>
      </c>
      <c r="J93" s="26">
        <v>0</v>
      </c>
      <c r="K93" s="29">
        <v>0</v>
      </c>
      <c r="L93" s="30">
        <v>0</v>
      </c>
      <c r="M93" s="28">
        <v>0</v>
      </c>
      <c r="N93" s="26">
        <v>0</v>
      </c>
      <c r="O93" s="29">
        <v>0</v>
      </c>
      <c r="P93" s="30">
        <v>0</v>
      </c>
      <c r="Q93" s="31">
        <v>0</v>
      </c>
      <c r="R93" s="32">
        <v>1428</v>
      </c>
      <c r="S93" s="32">
        <v>17604</v>
      </c>
      <c r="T93" s="32">
        <v>1427</v>
      </c>
      <c r="U93" s="33">
        <f t="shared" si="4"/>
        <v>12.332049036777583</v>
      </c>
      <c r="V93" s="33">
        <f t="shared" si="5"/>
        <v>48.230136986301368</v>
      </c>
      <c r="W93" s="34">
        <f t="shared" si="3"/>
        <v>0.48717310087173099</v>
      </c>
    </row>
    <row r="94" spans="1:23" x14ac:dyDescent="0.4">
      <c r="A94" s="25" t="s">
        <v>126</v>
      </c>
      <c r="B94" s="26" t="s">
        <v>132</v>
      </c>
      <c r="C94" s="27" t="s">
        <v>139</v>
      </c>
      <c r="D94" s="27">
        <v>57</v>
      </c>
      <c r="E94" s="28">
        <v>0</v>
      </c>
      <c r="F94" s="26">
        <v>0</v>
      </c>
      <c r="G94" s="29">
        <v>0</v>
      </c>
      <c r="H94" s="30">
        <v>0</v>
      </c>
      <c r="I94" s="28">
        <v>0</v>
      </c>
      <c r="J94" s="26">
        <v>0</v>
      </c>
      <c r="K94" s="29">
        <v>57</v>
      </c>
      <c r="L94" s="30">
        <v>54</v>
      </c>
      <c r="M94" s="28">
        <v>0</v>
      </c>
      <c r="N94" s="26">
        <v>0</v>
      </c>
      <c r="O94" s="29">
        <v>0</v>
      </c>
      <c r="P94" s="30">
        <v>0</v>
      </c>
      <c r="Q94" s="31">
        <v>0</v>
      </c>
      <c r="R94" s="32">
        <v>287</v>
      </c>
      <c r="S94" s="32">
        <v>12489</v>
      </c>
      <c r="T94" s="32">
        <v>293</v>
      </c>
      <c r="U94" s="33">
        <f t="shared" si="4"/>
        <v>43.065517241379311</v>
      </c>
      <c r="V94" s="33">
        <f t="shared" si="5"/>
        <v>34.216438356164382</v>
      </c>
      <c r="W94" s="34">
        <f t="shared" si="3"/>
        <v>0.60028839221341024</v>
      </c>
    </row>
    <row r="95" spans="1:23" x14ac:dyDescent="0.4">
      <c r="A95" s="25" t="s">
        <v>126</v>
      </c>
      <c r="B95" s="26" t="s">
        <v>132</v>
      </c>
      <c r="C95" s="27" t="s">
        <v>140</v>
      </c>
      <c r="D95" s="27">
        <v>76</v>
      </c>
      <c r="E95" s="28">
        <v>0</v>
      </c>
      <c r="F95" s="26">
        <v>0</v>
      </c>
      <c r="G95" s="29">
        <v>39</v>
      </c>
      <c r="H95" s="30">
        <v>39</v>
      </c>
      <c r="I95" s="28">
        <v>0</v>
      </c>
      <c r="J95" s="26">
        <v>0</v>
      </c>
      <c r="K95" s="29">
        <v>37</v>
      </c>
      <c r="L95" s="30">
        <v>37</v>
      </c>
      <c r="M95" s="28">
        <v>0</v>
      </c>
      <c r="N95" s="26">
        <v>0</v>
      </c>
      <c r="O95" s="29">
        <v>0</v>
      </c>
      <c r="P95" s="30">
        <v>0</v>
      </c>
      <c r="Q95" s="31">
        <v>0</v>
      </c>
      <c r="R95" s="32">
        <v>490</v>
      </c>
      <c r="S95" s="32">
        <v>24156</v>
      </c>
      <c r="T95" s="32">
        <v>502</v>
      </c>
      <c r="U95" s="33">
        <f t="shared" si="4"/>
        <v>48.701612903225808</v>
      </c>
      <c r="V95" s="33">
        <f t="shared" si="5"/>
        <v>66.180821917808217</v>
      </c>
      <c r="W95" s="34">
        <f t="shared" si="3"/>
        <v>0.87080028839221346</v>
      </c>
    </row>
    <row r="96" spans="1:23" x14ac:dyDescent="0.4">
      <c r="A96" s="25" t="s">
        <v>126</v>
      </c>
      <c r="B96" s="26" t="s">
        <v>132</v>
      </c>
      <c r="C96" s="27" t="s">
        <v>141</v>
      </c>
      <c r="D96" s="27">
        <v>40</v>
      </c>
      <c r="E96" s="28">
        <v>0</v>
      </c>
      <c r="F96" s="26">
        <v>0</v>
      </c>
      <c r="G96" s="29">
        <v>0</v>
      </c>
      <c r="H96" s="30">
        <v>0</v>
      </c>
      <c r="I96" s="28">
        <v>40</v>
      </c>
      <c r="J96" s="26">
        <v>40</v>
      </c>
      <c r="K96" s="29">
        <v>0</v>
      </c>
      <c r="L96" s="30">
        <v>0</v>
      </c>
      <c r="M96" s="28">
        <v>0</v>
      </c>
      <c r="N96" s="26">
        <v>0</v>
      </c>
      <c r="O96" s="29">
        <v>0</v>
      </c>
      <c r="P96" s="30">
        <v>0</v>
      </c>
      <c r="Q96" s="31">
        <v>0</v>
      </c>
      <c r="R96" s="32">
        <v>407</v>
      </c>
      <c r="S96" s="32">
        <v>11549</v>
      </c>
      <c r="T96" s="32">
        <v>411</v>
      </c>
      <c r="U96" s="33">
        <f t="shared" si="4"/>
        <v>28.237163814180928</v>
      </c>
      <c r="V96" s="33">
        <f t="shared" si="5"/>
        <v>31.641095890410959</v>
      </c>
      <c r="W96" s="34">
        <f t="shared" si="3"/>
        <v>0.79102739726027393</v>
      </c>
    </row>
    <row r="97" spans="1:23" x14ac:dyDescent="0.4">
      <c r="A97" s="25" t="s">
        <v>126</v>
      </c>
      <c r="B97" s="26" t="s">
        <v>132</v>
      </c>
      <c r="C97" s="27" t="s">
        <v>142</v>
      </c>
      <c r="D97" s="27">
        <v>510</v>
      </c>
      <c r="E97" s="28">
        <v>44</v>
      </c>
      <c r="F97" s="26">
        <v>44</v>
      </c>
      <c r="G97" s="29">
        <v>466</v>
      </c>
      <c r="H97" s="30">
        <v>444</v>
      </c>
      <c r="I97" s="28">
        <v>0</v>
      </c>
      <c r="J97" s="26">
        <v>0</v>
      </c>
      <c r="K97" s="29">
        <v>0</v>
      </c>
      <c r="L97" s="30">
        <v>0</v>
      </c>
      <c r="M97" s="28">
        <v>0</v>
      </c>
      <c r="N97" s="26">
        <v>0</v>
      </c>
      <c r="O97" s="29">
        <v>0</v>
      </c>
      <c r="P97" s="30">
        <v>0</v>
      </c>
      <c r="Q97" s="31">
        <v>0</v>
      </c>
      <c r="R97" s="32">
        <v>24148</v>
      </c>
      <c r="S97" s="32">
        <v>132430</v>
      </c>
      <c r="T97" s="32">
        <v>24007</v>
      </c>
      <c r="U97" s="33">
        <f t="shared" si="4"/>
        <v>5.5001557470667635</v>
      </c>
      <c r="V97" s="33">
        <f t="shared" si="5"/>
        <v>362.82191780821915</v>
      </c>
      <c r="W97" s="34">
        <f t="shared" si="3"/>
        <v>0.71141552511415529</v>
      </c>
    </row>
    <row r="98" spans="1:23" x14ac:dyDescent="0.4">
      <c r="A98" s="25" t="s">
        <v>126</v>
      </c>
      <c r="B98" s="26" t="s">
        <v>132</v>
      </c>
      <c r="C98" s="27" t="s">
        <v>143</v>
      </c>
      <c r="D98" s="27">
        <v>46</v>
      </c>
      <c r="E98" s="28">
        <v>0</v>
      </c>
      <c r="F98" s="26">
        <v>0</v>
      </c>
      <c r="G98" s="29">
        <v>46</v>
      </c>
      <c r="H98" s="30">
        <v>46</v>
      </c>
      <c r="I98" s="28">
        <v>0</v>
      </c>
      <c r="J98" s="26">
        <v>0</v>
      </c>
      <c r="K98" s="29">
        <v>0</v>
      </c>
      <c r="L98" s="30">
        <v>0</v>
      </c>
      <c r="M98" s="28">
        <v>0</v>
      </c>
      <c r="N98" s="26">
        <v>0</v>
      </c>
      <c r="O98" s="29">
        <v>0</v>
      </c>
      <c r="P98" s="30">
        <v>0</v>
      </c>
      <c r="Q98" s="31">
        <v>0</v>
      </c>
      <c r="R98" s="32">
        <v>1795</v>
      </c>
      <c r="S98" s="32">
        <v>13618</v>
      </c>
      <c r="T98" s="32">
        <v>1793</v>
      </c>
      <c r="U98" s="33">
        <f t="shared" si="4"/>
        <v>7.5908584169453732</v>
      </c>
      <c r="V98" s="33">
        <f t="shared" si="5"/>
        <v>37.30958904109589</v>
      </c>
      <c r="W98" s="34">
        <f t="shared" si="3"/>
        <v>0.81107802263251938</v>
      </c>
    </row>
    <row r="99" spans="1:23" x14ac:dyDescent="0.4">
      <c r="A99" s="25" t="s">
        <v>126</v>
      </c>
      <c r="B99" s="26" t="s">
        <v>132</v>
      </c>
      <c r="C99" s="27" t="s">
        <v>144</v>
      </c>
      <c r="D99" s="27">
        <v>53</v>
      </c>
      <c r="E99" s="28">
        <v>0</v>
      </c>
      <c r="F99" s="26">
        <v>0</v>
      </c>
      <c r="G99" s="29">
        <v>0</v>
      </c>
      <c r="H99" s="30">
        <v>0</v>
      </c>
      <c r="I99" s="28">
        <v>53</v>
      </c>
      <c r="J99" s="26">
        <v>53</v>
      </c>
      <c r="K99" s="29">
        <v>0</v>
      </c>
      <c r="L99" s="30">
        <v>0</v>
      </c>
      <c r="M99" s="28">
        <v>0</v>
      </c>
      <c r="N99" s="26">
        <v>0</v>
      </c>
      <c r="O99" s="29">
        <v>0</v>
      </c>
      <c r="P99" s="30">
        <v>0</v>
      </c>
      <c r="Q99" s="31">
        <v>0</v>
      </c>
      <c r="R99" s="32">
        <v>364</v>
      </c>
      <c r="S99" s="32">
        <v>11461</v>
      </c>
      <c r="T99" s="32">
        <v>364</v>
      </c>
      <c r="U99" s="33">
        <f t="shared" si="4"/>
        <v>31.486263736263737</v>
      </c>
      <c r="V99" s="33">
        <f t="shared" si="5"/>
        <v>31.4</v>
      </c>
      <c r="W99" s="34">
        <f t="shared" si="3"/>
        <v>0.59245283018867922</v>
      </c>
    </row>
    <row r="100" spans="1:23" x14ac:dyDescent="0.4">
      <c r="A100" s="25" t="s">
        <v>126</v>
      </c>
      <c r="B100" s="26" t="s">
        <v>145</v>
      </c>
      <c r="C100" s="27" t="s">
        <v>146</v>
      </c>
      <c r="D100" s="27">
        <v>90</v>
      </c>
      <c r="E100" s="28">
        <v>0</v>
      </c>
      <c r="F100" s="26">
        <v>0</v>
      </c>
      <c r="G100" s="29">
        <v>0</v>
      </c>
      <c r="H100" s="30">
        <v>0</v>
      </c>
      <c r="I100" s="28">
        <v>40</v>
      </c>
      <c r="J100" s="26">
        <v>40</v>
      </c>
      <c r="K100" s="29">
        <v>50</v>
      </c>
      <c r="L100" s="30">
        <v>50</v>
      </c>
      <c r="M100" s="28">
        <v>0</v>
      </c>
      <c r="N100" s="26">
        <v>0</v>
      </c>
      <c r="O100" s="29">
        <v>0</v>
      </c>
      <c r="P100" s="30">
        <v>0</v>
      </c>
      <c r="Q100" s="31">
        <v>0</v>
      </c>
      <c r="R100" s="32">
        <v>498</v>
      </c>
      <c r="S100" s="32">
        <v>16303</v>
      </c>
      <c r="T100" s="32">
        <v>497</v>
      </c>
      <c r="U100" s="33">
        <f t="shared" si="4"/>
        <v>32.769849246231153</v>
      </c>
      <c r="V100" s="33">
        <f t="shared" si="5"/>
        <v>44.665753424657531</v>
      </c>
      <c r="W100" s="34">
        <f t="shared" si="3"/>
        <v>0.49628614916286151</v>
      </c>
    </row>
    <row r="101" spans="1:23" x14ac:dyDescent="0.4">
      <c r="A101" s="25" t="s">
        <v>126</v>
      </c>
      <c r="B101" s="26" t="s">
        <v>147</v>
      </c>
      <c r="C101" s="27" t="s">
        <v>148</v>
      </c>
      <c r="D101" s="27">
        <v>99</v>
      </c>
      <c r="E101" s="28">
        <v>0</v>
      </c>
      <c r="F101" s="26">
        <v>0</v>
      </c>
      <c r="G101" s="29">
        <v>0</v>
      </c>
      <c r="H101" s="30">
        <v>0</v>
      </c>
      <c r="I101" s="28">
        <v>60</v>
      </c>
      <c r="J101" s="26">
        <v>60</v>
      </c>
      <c r="K101" s="29">
        <v>39</v>
      </c>
      <c r="L101" s="30">
        <v>39</v>
      </c>
      <c r="M101" s="28">
        <v>0</v>
      </c>
      <c r="N101" s="26">
        <v>0</v>
      </c>
      <c r="O101" s="29">
        <v>0</v>
      </c>
      <c r="P101" s="30">
        <v>0</v>
      </c>
      <c r="Q101" s="31">
        <v>0</v>
      </c>
      <c r="R101" s="32">
        <v>780</v>
      </c>
      <c r="S101" s="32">
        <v>31657</v>
      </c>
      <c r="T101" s="32">
        <v>778</v>
      </c>
      <c r="U101" s="33">
        <f t="shared" si="4"/>
        <v>40.637997432605907</v>
      </c>
      <c r="V101" s="33">
        <f t="shared" si="5"/>
        <v>86.731506849315068</v>
      </c>
      <c r="W101" s="34">
        <f t="shared" si="3"/>
        <v>0.87607582676075824</v>
      </c>
    </row>
    <row r="102" spans="1:23" x14ac:dyDescent="0.4">
      <c r="A102" s="25" t="s">
        <v>126</v>
      </c>
      <c r="B102" s="26" t="s">
        <v>147</v>
      </c>
      <c r="C102" s="27" t="s">
        <v>149</v>
      </c>
      <c r="D102" s="27">
        <v>35</v>
      </c>
      <c r="E102" s="28">
        <v>0</v>
      </c>
      <c r="F102" s="26">
        <v>0</v>
      </c>
      <c r="G102" s="29">
        <v>0</v>
      </c>
      <c r="H102" s="30">
        <v>0</v>
      </c>
      <c r="I102" s="28">
        <v>0</v>
      </c>
      <c r="J102" s="26">
        <v>0</v>
      </c>
      <c r="K102" s="29">
        <v>35</v>
      </c>
      <c r="L102" s="30">
        <v>35</v>
      </c>
      <c r="M102" s="28">
        <v>0</v>
      </c>
      <c r="N102" s="26">
        <v>0</v>
      </c>
      <c r="O102" s="29">
        <v>0</v>
      </c>
      <c r="P102" s="30">
        <v>0</v>
      </c>
      <c r="Q102" s="31">
        <v>0</v>
      </c>
      <c r="R102" s="32">
        <v>5</v>
      </c>
      <c r="S102" s="32">
        <v>4160</v>
      </c>
      <c r="T102" s="32">
        <v>8</v>
      </c>
      <c r="U102" s="33">
        <f t="shared" si="4"/>
        <v>640</v>
      </c>
      <c r="V102" s="33">
        <f t="shared" si="5"/>
        <v>11.397260273972602</v>
      </c>
      <c r="W102" s="34">
        <f t="shared" si="3"/>
        <v>0.32563600782778868</v>
      </c>
    </row>
    <row r="103" spans="1:23" x14ac:dyDescent="0.4">
      <c r="A103" s="25" t="s">
        <v>126</v>
      </c>
      <c r="B103" s="26" t="s">
        <v>150</v>
      </c>
      <c r="C103" s="27" t="s">
        <v>151</v>
      </c>
      <c r="D103" s="27">
        <v>50</v>
      </c>
      <c r="E103" s="28">
        <v>0</v>
      </c>
      <c r="F103" s="26">
        <v>0</v>
      </c>
      <c r="G103" s="29">
        <v>0</v>
      </c>
      <c r="H103" s="30">
        <v>0</v>
      </c>
      <c r="I103" s="28">
        <v>50</v>
      </c>
      <c r="J103" s="26">
        <v>50</v>
      </c>
      <c r="K103" s="29">
        <v>0</v>
      </c>
      <c r="L103" s="30">
        <v>0</v>
      </c>
      <c r="M103" s="28">
        <v>0</v>
      </c>
      <c r="N103" s="26">
        <v>0</v>
      </c>
      <c r="O103" s="29">
        <v>0</v>
      </c>
      <c r="P103" s="30">
        <v>0</v>
      </c>
      <c r="Q103" s="31">
        <v>0</v>
      </c>
      <c r="R103" s="32">
        <v>273</v>
      </c>
      <c r="S103" s="32">
        <v>11882</v>
      </c>
      <c r="T103" s="32">
        <v>266</v>
      </c>
      <c r="U103" s="33">
        <f t="shared" si="4"/>
        <v>44.089053803339517</v>
      </c>
      <c r="V103" s="33">
        <f t="shared" si="5"/>
        <v>32.553424657534244</v>
      </c>
      <c r="W103" s="34">
        <f t="shared" si="3"/>
        <v>0.65106849315068493</v>
      </c>
    </row>
    <row r="104" spans="1:23" x14ac:dyDescent="0.4">
      <c r="A104" s="35" t="s">
        <v>126</v>
      </c>
      <c r="B104" s="36" t="s">
        <v>150</v>
      </c>
      <c r="C104" s="37" t="s">
        <v>152</v>
      </c>
      <c r="D104" s="37">
        <v>109</v>
      </c>
      <c r="E104" s="38">
        <v>0</v>
      </c>
      <c r="F104" s="36">
        <v>0</v>
      </c>
      <c r="G104" s="39">
        <v>0</v>
      </c>
      <c r="H104" s="40">
        <v>0</v>
      </c>
      <c r="I104" s="38">
        <v>0</v>
      </c>
      <c r="J104" s="36">
        <v>0</v>
      </c>
      <c r="K104" s="39">
        <v>109</v>
      </c>
      <c r="L104" s="40">
        <v>109</v>
      </c>
      <c r="M104" s="38">
        <v>0</v>
      </c>
      <c r="N104" s="36">
        <v>0</v>
      </c>
      <c r="O104" s="39">
        <v>0</v>
      </c>
      <c r="P104" s="40">
        <v>0</v>
      </c>
      <c r="Q104" s="41">
        <v>0</v>
      </c>
      <c r="R104" s="42">
        <v>698</v>
      </c>
      <c r="S104" s="42">
        <v>40191</v>
      </c>
      <c r="T104" s="42">
        <v>698</v>
      </c>
      <c r="U104" s="43">
        <f t="shared" si="4"/>
        <v>57.580229226361034</v>
      </c>
      <c r="V104" s="43">
        <f t="shared" si="5"/>
        <v>110.11232876712329</v>
      </c>
      <c r="W104" s="44">
        <f t="shared" si="3"/>
        <v>1.0102048510745256</v>
      </c>
    </row>
    <row r="105" spans="1:23" x14ac:dyDescent="0.4">
      <c r="A105" s="25" t="s">
        <v>153</v>
      </c>
      <c r="B105" s="26" t="s">
        <v>154</v>
      </c>
      <c r="C105" s="27" t="s">
        <v>155</v>
      </c>
      <c r="D105" s="27">
        <v>25</v>
      </c>
      <c r="E105" s="28">
        <v>0</v>
      </c>
      <c r="F105" s="26">
        <v>0</v>
      </c>
      <c r="G105" s="29">
        <v>25</v>
      </c>
      <c r="H105" s="30">
        <v>15</v>
      </c>
      <c r="I105" s="28">
        <v>0</v>
      </c>
      <c r="J105" s="26">
        <v>0</v>
      </c>
      <c r="K105" s="29">
        <v>0</v>
      </c>
      <c r="L105" s="30">
        <v>0</v>
      </c>
      <c r="M105" s="28">
        <v>0</v>
      </c>
      <c r="N105" s="26">
        <v>0</v>
      </c>
      <c r="O105" s="29">
        <v>0</v>
      </c>
      <c r="P105" s="30">
        <v>0</v>
      </c>
      <c r="Q105" s="31">
        <v>0</v>
      </c>
      <c r="R105" s="22">
        <v>89</v>
      </c>
      <c r="S105" s="22">
        <v>2440</v>
      </c>
      <c r="T105" s="22">
        <v>82</v>
      </c>
      <c r="U105" s="23">
        <f t="shared" si="4"/>
        <v>28.538011695906434</v>
      </c>
      <c r="V105" s="23">
        <f t="shared" si="5"/>
        <v>6.6849315068493151</v>
      </c>
      <c r="W105" s="24">
        <f t="shared" si="3"/>
        <v>0.26739726027397259</v>
      </c>
    </row>
    <row r="106" spans="1:23" x14ac:dyDescent="0.4">
      <c r="A106" s="25" t="s">
        <v>156</v>
      </c>
      <c r="B106" s="26" t="s">
        <v>154</v>
      </c>
      <c r="C106" s="27" t="s">
        <v>157</v>
      </c>
      <c r="D106" s="27">
        <v>230</v>
      </c>
      <c r="E106" s="28">
        <v>0</v>
      </c>
      <c r="F106" s="26">
        <v>0</v>
      </c>
      <c r="G106" s="29">
        <v>60</v>
      </c>
      <c r="H106" s="30">
        <v>60</v>
      </c>
      <c r="I106" s="28">
        <v>110</v>
      </c>
      <c r="J106" s="26">
        <v>110</v>
      </c>
      <c r="K106" s="29">
        <v>60</v>
      </c>
      <c r="L106" s="30">
        <v>60</v>
      </c>
      <c r="M106" s="28">
        <v>0</v>
      </c>
      <c r="N106" s="26">
        <v>0</v>
      </c>
      <c r="O106" s="29">
        <v>0</v>
      </c>
      <c r="P106" s="30">
        <v>0</v>
      </c>
      <c r="Q106" s="31">
        <v>0</v>
      </c>
      <c r="R106" s="32">
        <v>1687</v>
      </c>
      <c r="S106" s="32">
        <v>71209</v>
      </c>
      <c r="T106" s="32">
        <v>1659</v>
      </c>
      <c r="U106" s="33">
        <f t="shared" si="4"/>
        <v>42.563658099222955</v>
      </c>
      <c r="V106" s="33">
        <f t="shared" si="5"/>
        <v>195.09315068493152</v>
      </c>
      <c r="W106" s="34">
        <f t="shared" si="3"/>
        <v>0.84823108993448482</v>
      </c>
    </row>
    <row r="107" spans="1:23" x14ac:dyDescent="0.4">
      <c r="A107" s="25" t="s">
        <v>156</v>
      </c>
      <c r="B107" s="26" t="s">
        <v>154</v>
      </c>
      <c r="C107" s="27" t="s">
        <v>158</v>
      </c>
      <c r="D107" s="27">
        <v>178</v>
      </c>
      <c r="E107" s="28">
        <v>0</v>
      </c>
      <c r="F107" s="26">
        <v>0</v>
      </c>
      <c r="G107" s="29">
        <v>46</v>
      </c>
      <c r="H107" s="30">
        <v>46</v>
      </c>
      <c r="I107" s="28">
        <v>47</v>
      </c>
      <c r="J107" s="26">
        <v>47</v>
      </c>
      <c r="K107" s="29">
        <v>85</v>
      </c>
      <c r="L107" s="30">
        <v>85</v>
      </c>
      <c r="M107" s="28">
        <v>0</v>
      </c>
      <c r="N107" s="26">
        <v>0</v>
      </c>
      <c r="O107" s="29">
        <v>0</v>
      </c>
      <c r="P107" s="30">
        <v>0</v>
      </c>
      <c r="Q107" s="31">
        <v>0</v>
      </c>
      <c r="R107" s="32">
        <v>1314</v>
      </c>
      <c r="S107" s="32">
        <v>56154</v>
      </c>
      <c r="T107" s="32">
        <v>1344</v>
      </c>
      <c r="U107" s="33">
        <f t="shared" si="4"/>
        <v>42.252821670428894</v>
      </c>
      <c r="V107" s="33">
        <f t="shared" si="5"/>
        <v>153.84657534246574</v>
      </c>
      <c r="W107" s="34">
        <f t="shared" si="3"/>
        <v>0.86430660304756046</v>
      </c>
    </row>
    <row r="108" spans="1:23" x14ac:dyDescent="0.4">
      <c r="A108" s="25" t="s">
        <v>156</v>
      </c>
      <c r="B108" s="26" t="s">
        <v>154</v>
      </c>
      <c r="C108" s="27" t="s">
        <v>159</v>
      </c>
      <c r="D108" s="27">
        <v>180</v>
      </c>
      <c r="E108" s="28">
        <v>0</v>
      </c>
      <c r="F108" s="26">
        <v>0</v>
      </c>
      <c r="G108" s="29">
        <v>120</v>
      </c>
      <c r="H108" s="30">
        <v>120</v>
      </c>
      <c r="I108" s="28">
        <v>0</v>
      </c>
      <c r="J108" s="26">
        <v>0</v>
      </c>
      <c r="K108" s="29">
        <v>60</v>
      </c>
      <c r="L108" s="30">
        <v>60</v>
      </c>
      <c r="M108" s="28">
        <v>0</v>
      </c>
      <c r="N108" s="26">
        <v>0</v>
      </c>
      <c r="O108" s="29">
        <v>0</v>
      </c>
      <c r="P108" s="30">
        <v>0</v>
      </c>
      <c r="Q108" s="31">
        <v>0</v>
      </c>
      <c r="R108" s="32">
        <v>3121</v>
      </c>
      <c r="S108" s="32">
        <v>54097</v>
      </c>
      <c r="T108" s="32">
        <v>3122</v>
      </c>
      <c r="U108" s="33">
        <f t="shared" si="4"/>
        <v>17.330450104116611</v>
      </c>
      <c r="V108" s="33">
        <f t="shared" si="5"/>
        <v>148.21095890410959</v>
      </c>
      <c r="W108" s="34">
        <f t="shared" si="3"/>
        <v>0.82339421613394215</v>
      </c>
    </row>
    <row r="109" spans="1:23" x14ac:dyDescent="0.4">
      <c r="A109" s="25" t="s">
        <v>156</v>
      </c>
      <c r="B109" s="26" t="s">
        <v>154</v>
      </c>
      <c r="C109" s="27" t="s">
        <v>160</v>
      </c>
      <c r="D109" s="27">
        <v>456</v>
      </c>
      <c r="E109" s="28">
        <v>40</v>
      </c>
      <c r="F109" s="26">
        <v>40</v>
      </c>
      <c r="G109" s="29">
        <v>410</v>
      </c>
      <c r="H109" s="30">
        <v>410</v>
      </c>
      <c r="I109" s="28">
        <v>0</v>
      </c>
      <c r="J109" s="26">
        <v>0</v>
      </c>
      <c r="K109" s="29">
        <v>0</v>
      </c>
      <c r="L109" s="30">
        <v>0</v>
      </c>
      <c r="M109" s="28">
        <v>0</v>
      </c>
      <c r="N109" s="26">
        <v>6</v>
      </c>
      <c r="O109" s="29">
        <v>0</v>
      </c>
      <c r="P109" s="30">
        <v>6</v>
      </c>
      <c r="Q109" s="31">
        <v>0</v>
      </c>
      <c r="R109" s="32">
        <v>18173</v>
      </c>
      <c r="S109" s="32">
        <v>154179</v>
      </c>
      <c r="T109" s="32">
        <v>18195</v>
      </c>
      <c r="U109" s="33">
        <f t="shared" si="4"/>
        <v>8.4788275406951161</v>
      </c>
      <c r="V109" s="33">
        <f t="shared" si="5"/>
        <v>422.40821917808222</v>
      </c>
      <c r="W109" s="34">
        <f t="shared" si="3"/>
        <v>0.9263338139870223</v>
      </c>
    </row>
    <row r="110" spans="1:23" x14ac:dyDescent="0.4">
      <c r="A110" s="25" t="s">
        <v>156</v>
      </c>
      <c r="B110" s="26" t="s">
        <v>154</v>
      </c>
      <c r="C110" s="27" t="s">
        <v>161</v>
      </c>
      <c r="D110" s="27">
        <v>168</v>
      </c>
      <c r="E110" s="28">
        <v>0</v>
      </c>
      <c r="F110" s="26">
        <v>0</v>
      </c>
      <c r="G110" s="29">
        <v>0</v>
      </c>
      <c r="H110" s="30">
        <v>0</v>
      </c>
      <c r="I110" s="28">
        <v>56</v>
      </c>
      <c r="J110" s="26">
        <v>56</v>
      </c>
      <c r="K110" s="29">
        <v>112</v>
      </c>
      <c r="L110" s="30">
        <v>112</v>
      </c>
      <c r="M110" s="28">
        <v>0</v>
      </c>
      <c r="N110" s="26">
        <v>0</v>
      </c>
      <c r="O110" s="29">
        <v>0</v>
      </c>
      <c r="P110" s="30">
        <v>0</v>
      </c>
      <c r="Q110" s="31">
        <v>0</v>
      </c>
      <c r="R110" s="32">
        <v>801</v>
      </c>
      <c r="S110" s="32">
        <v>59956</v>
      </c>
      <c r="T110" s="32">
        <v>800</v>
      </c>
      <c r="U110" s="33">
        <f t="shared" si="4"/>
        <v>74.898188632104933</v>
      </c>
      <c r="V110" s="33">
        <f t="shared" si="5"/>
        <v>164.26301369863015</v>
      </c>
      <c r="W110" s="34">
        <f t="shared" si="3"/>
        <v>0.97775603392041743</v>
      </c>
    </row>
    <row r="111" spans="1:23" x14ac:dyDescent="0.4">
      <c r="A111" s="25" t="s">
        <v>156</v>
      </c>
      <c r="B111" s="26" t="s">
        <v>162</v>
      </c>
      <c r="C111" s="27" t="s">
        <v>163</v>
      </c>
      <c r="D111" s="27">
        <v>336</v>
      </c>
      <c r="E111" s="28">
        <v>0</v>
      </c>
      <c r="F111" s="26">
        <v>0</v>
      </c>
      <c r="G111" s="29">
        <v>238</v>
      </c>
      <c r="H111" s="30">
        <v>238</v>
      </c>
      <c r="I111" s="28">
        <v>98</v>
      </c>
      <c r="J111" s="26">
        <v>98</v>
      </c>
      <c r="K111" s="29">
        <v>0</v>
      </c>
      <c r="L111" s="30">
        <v>0</v>
      </c>
      <c r="M111" s="28">
        <v>0</v>
      </c>
      <c r="N111" s="26">
        <v>0</v>
      </c>
      <c r="O111" s="29">
        <v>0</v>
      </c>
      <c r="P111" s="30">
        <v>0</v>
      </c>
      <c r="Q111" s="31">
        <v>0</v>
      </c>
      <c r="R111" s="32">
        <v>7168</v>
      </c>
      <c r="S111" s="32">
        <v>101480</v>
      </c>
      <c r="T111" s="32">
        <v>7239</v>
      </c>
      <c r="U111" s="33">
        <f t="shared" si="4"/>
        <v>14.087596307350594</v>
      </c>
      <c r="V111" s="33">
        <f t="shared" si="5"/>
        <v>278.02739726027397</v>
      </c>
      <c r="W111" s="34">
        <f t="shared" si="3"/>
        <v>0.82746249184605347</v>
      </c>
    </row>
    <row r="112" spans="1:23" x14ac:dyDescent="0.4">
      <c r="A112" s="25" t="s">
        <v>156</v>
      </c>
      <c r="B112" s="26" t="s">
        <v>164</v>
      </c>
      <c r="C112" s="27" t="s">
        <v>165</v>
      </c>
      <c r="D112" s="81">
        <v>185</v>
      </c>
      <c r="E112" s="28">
        <v>0</v>
      </c>
      <c r="F112" s="26">
        <v>0</v>
      </c>
      <c r="G112" s="29">
        <v>0</v>
      </c>
      <c r="H112" s="30">
        <v>0</v>
      </c>
      <c r="I112" s="28">
        <v>0</v>
      </c>
      <c r="J112" s="26">
        <v>0</v>
      </c>
      <c r="K112" s="29">
        <v>130</v>
      </c>
      <c r="L112" s="30">
        <v>130</v>
      </c>
      <c r="M112" s="28">
        <v>55</v>
      </c>
      <c r="N112" s="26">
        <v>0</v>
      </c>
      <c r="O112" s="29">
        <v>0</v>
      </c>
      <c r="P112" s="30">
        <v>0</v>
      </c>
      <c r="Q112" s="31">
        <v>0</v>
      </c>
      <c r="R112" s="32">
        <v>48</v>
      </c>
      <c r="S112" s="32">
        <v>9149</v>
      </c>
      <c r="T112" s="32">
        <v>51</v>
      </c>
      <c r="U112" s="33">
        <f t="shared" si="4"/>
        <v>184.82828282828282</v>
      </c>
      <c r="V112" s="33">
        <f t="shared" si="5"/>
        <v>25.065753424657533</v>
      </c>
      <c r="W112" s="34">
        <f t="shared" si="3"/>
        <v>0.13549055905220289</v>
      </c>
    </row>
    <row r="113" spans="1:23" x14ac:dyDescent="0.4">
      <c r="A113" s="25" t="s">
        <v>156</v>
      </c>
      <c r="B113" s="26" t="s">
        <v>164</v>
      </c>
      <c r="C113" s="27" t="s">
        <v>166</v>
      </c>
      <c r="D113" s="27">
        <v>90</v>
      </c>
      <c r="E113" s="28">
        <v>0</v>
      </c>
      <c r="F113" s="26">
        <v>0</v>
      </c>
      <c r="G113" s="29">
        <v>0</v>
      </c>
      <c r="H113" s="30">
        <v>0</v>
      </c>
      <c r="I113" s="28">
        <v>40</v>
      </c>
      <c r="J113" s="26">
        <v>40</v>
      </c>
      <c r="K113" s="29">
        <v>50</v>
      </c>
      <c r="L113" s="30">
        <v>50</v>
      </c>
      <c r="M113" s="28">
        <v>0</v>
      </c>
      <c r="N113" s="26">
        <v>0</v>
      </c>
      <c r="O113" s="29">
        <v>0</v>
      </c>
      <c r="P113" s="30">
        <v>0</v>
      </c>
      <c r="Q113" s="31">
        <v>0</v>
      </c>
      <c r="R113" s="32">
        <v>430</v>
      </c>
      <c r="S113" s="32">
        <v>19656</v>
      </c>
      <c r="T113" s="32">
        <v>432</v>
      </c>
      <c r="U113" s="33">
        <f t="shared" si="4"/>
        <v>45.60556844547564</v>
      </c>
      <c r="V113" s="33">
        <f t="shared" si="5"/>
        <v>53.852054794520548</v>
      </c>
      <c r="W113" s="34">
        <f t="shared" si="3"/>
        <v>0.59835616438356165</v>
      </c>
    </row>
    <row r="114" spans="1:23" x14ac:dyDescent="0.4">
      <c r="A114" s="25" t="s">
        <v>156</v>
      </c>
      <c r="B114" s="26" t="s">
        <v>164</v>
      </c>
      <c r="C114" s="27" t="s">
        <v>167</v>
      </c>
      <c r="D114" s="27">
        <v>90</v>
      </c>
      <c r="E114" s="28">
        <v>0</v>
      </c>
      <c r="F114" s="26">
        <v>0</v>
      </c>
      <c r="G114" s="29">
        <v>0</v>
      </c>
      <c r="H114" s="30">
        <v>0</v>
      </c>
      <c r="I114" s="28">
        <v>60</v>
      </c>
      <c r="J114" s="26">
        <v>60</v>
      </c>
      <c r="K114" s="29">
        <v>30</v>
      </c>
      <c r="L114" s="30">
        <v>30</v>
      </c>
      <c r="M114" s="28">
        <v>0</v>
      </c>
      <c r="N114" s="26">
        <v>0</v>
      </c>
      <c r="O114" s="29">
        <v>0</v>
      </c>
      <c r="P114" s="30">
        <v>0</v>
      </c>
      <c r="Q114" s="31">
        <v>0</v>
      </c>
      <c r="R114" s="32">
        <v>468</v>
      </c>
      <c r="S114" s="32">
        <v>21770</v>
      </c>
      <c r="T114" s="32">
        <v>469</v>
      </c>
      <c r="U114" s="33">
        <f t="shared" si="4"/>
        <v>46.467449306296693</v>
      </c>
      <c r="V114" s="33">
        <f t="shared" si="5"/>
        <v>59.643835616438359</v>
      </c>
      <c r="W114" s="34">
        <f t="shared" si="3"/>
        <v>0.66270928462709289</v>
      </c>
    </row>
    <row r="115" spans="1:23" x14ac:dyDescent="0.4">
      <c r="A115" s="25" t="s">
        <v>156</v>
      </c>
      <c r="B115" s="26" t="s">
        <v>164</v>
      </c>
      <c r="C115" s="27" t="s">
        <v>168</v>
      </c>
      <c r="D115" s="27">
        <v>198</v>
      </c>
      <c r="E115" s="28">
        <v>0</v>
      </c>
      <c r="F115" s="26">
        <v>0</v>
      </c>
      <c r="G115" s="29">
        <v>168</v>
      </c>
      <c r="H115" s="30">
        <v>168</v>
      </c>
      <c r="I115" s="28">
        <v>30</v>
      </c>
      <c r="J115" s="26">
        <v>30</v>
      </c>
      <c r="K115" s="29">
        <v>0</v>
      </c>
      <c r="L115" s="30">
        <v>0</v>
      </c>
      <c r="M115" s="28">
        <v>0</v>
      </c>
      <c r="N115" s="26">
        <v>0</v>
      </c>
      <c r="O115" s="29">
        <v>0</v>
      </c>
      <c r="P115" s="30">
        <v>0</v>
      </c>
      <c r="Q115" s="31">
        <v>0</v>
      </c>
      <c r="R115" s="32">
        <v>4015</v>
      </c>
      <c r="S115" s="32">
        <v>55302</v>
      </c>
      <c r="T115" s="32">
        <v>4025</v>
      </c>
      <c r="U115" s="33">
        <f t="shared" si="4"/>
        <v>13.756716417910448</v>
      </c>
      <c r="V115" s="33">
        <f t="shared" si="5"/>
        <v>151.51232876712328</v>
      </c>
      <c r="W115" s="34">
        <f t="shared" si="3"/>
        <v>0.76521378165213783</v>
      </c>
    </row>
    <row r="116" spans="1:23" x14ac:dyDescent="0.4">
      <c r="A116" s="25" t="s">
        <v>156</v>
      </c>
      <c r="B116" s="26" t="s">
        <v>169</v>
      </c>
      <c r="C116" s="27" t="s">
        <v>170</v>
      </c>
      <c r="D116" s="27">
        <v>139</v>
      </c>
      <c r="E116" s="28">
        <v>0</v>
      </c>
      <c r="F116" s="26">
        <v>0</v>
      </c>
      <c r="G116" s="29">
        <v>0</v>
      </c>
      <c r="H116" s="30">
        <v>0</v>
      </c>
      <c r="I116" s="28">
        <v>89</v>
      </c>
      <c r="J116" s="26">
        <v>89</v>
      </c>
      <c r="K116" s="29">
        <v>50</v>
      </c>
      <c r="L116" s="30">
        <v>50</v>
      </c>
      <c r="M116" s="28">
        <v>0</v>
      </c>
      <c r="N116" s="26">
        <v>0</v>
      </c>
      <c r="O116" s="29">
        <v>0</v>
      </c>
      <c r="P116" s="30">
        <v>0</v>
      </c>
      <c r="Q116" s="31">
        <v>0</v>
      </c>
      <c r="R116" s="32">
        <v>943</v>
      </c>
      <c r="S116" s="32">
        <v>42578</v>
      </c>
      <c r="T116" s="32">
        <v>947</v>
      </c>
      <c r="U116" s="33">
        <f t="shared" si="4"/>
        <v>45.056084656084657</v>
      </c>
      <c r="V116" s="33">
        <f t="shared" si="5"/>
        <v>116.65205479452055</v>
      </c>
      <c r="W116" s="34">
        <f t="shared" si="3"/>
        <v>0.83922341578791759</v>
      </c>
    </row>
    <row r="117" spans="1:23" x14ac:dyDescent="0.4">
      <c r="A117" s="25" t="s">
        <v>156</v>
      </c>
      <c r="B117" s="26" t="s">
        <v>169</v>
      </c>
      <c r="C117" s="27" t="s">
        <v>171</v>
      </c>
      <c r="D117" s="27">
        <v>120</v>
      </c>
      <c r="E117" s="28">
        <v>0</v>
      </c>
      <c r="F117" s="26">
        <v>0</v>
      </c>
      <c r="G117" s="29">
        <v>120</v>
      </c>
      <c r="H117" s="30">
        <v>120</v>
      </c>
      <c r="I117" s="28">
        <v>0</v>
      </c>
      <c r="J117" s="26">
        <v>0</v>
      </c>
      <c r="K117" s="29">
        <v>0</v>
      </c>
      <c r="L117" s="30">
        <v>0</v>
      </c>
      <c r="M117" s="28">
        <v>0</v>
      </c>
      <c r="N117" s="26">
        <v>0</v>
      </c>
      <c r="O117" s="29">
        <v>0</v>
      </c>
      <c r="P117" s="30">
        <v>0</v>
      </c>
      <c r="Q117" s="31">
        <v>0</v>
      </c>
      <c r="R117" s="32">
        <v>2743</v>
      </c>
      <c r="S117" s="32">
        <v>26098</v>
      </c>
      <c r="T117" s="32">
        <v>2737</v>
      </c>
      <c r="U117" s="33">
        <f t="shared" si="4"/>
        <v>9.5248175182481756</v>
      </c>
      <c r="V117" s="33">
        <f t="shared" si="5"/>
        <v>71.501369863013693</v>
      </c>
      <c r="W117" s="34">
        <f t="shared" si="3"/>
        <v>0.59584474885844751</v>
      </c>
    </row>
    <row r="118" spans="1:23" x14ac:dyDescent="0.4">
      <c r="A118" s="35" t="s">
        <v>156</v>
      </c>
      <c r="B118" s="36" t="s">
        <v>172</v>
      </c>
      <c r="C118" s="37" t="s">
        <v>173</v>
      </c>
      <c r="D118" s="37">
        <v>90</v>
      </c>
      <c r="E118" s="38">
        <v>0</v>
      </c>
      <c r="F118" s="36">
        <v>0</v>
      </c>
      <c r="G118" s="39">
        <v>40</v>
      </c>
      <c r="H118" s="40">
        <v>40</v>
      </c>
      <c r="I118" s="38">
        <v>0</v>
      </c>
      <c r="J118" s="36">
        <v>0</v>
      </c>
      <c r="K118" s="39">
        <v>50</v>
      </c>
      <c r="L118" s="40">
        <v>50</v>
      </c>
      <c r="M118" s="38">
        <v>0</v>
      </c>
      <c r="N118" s="36">
        <v>0</v>
      </c>
      <c r="O118" s="39">
        <v>0</v>
      </c>
      <c r="P118" s="40">
        <v>0</v>
      </c>
      <c r="Q118" s="41">
        <v>0</v>
      </c>
      <c r="R118" s="42">
        <v>658</v>
      </c>
      <c r="S118" s="42">
        <v>25541</v>
      </c>
      <c r="T118" s="42">
        <v>652</v>
      </c>
      <c r="U118" s="43">
        <f t="shared" si="4"/>
        <v>38.993893129770996</v>
      </c>
      <c r="V118" s="43">
        <f t="shared" si="5"/>
        <v>69.975342465753428</v>
      </c>
      <c r="W118" s="44">
        <f t="shared" si="3"/>
        <v>0.77750380517503803</v>
      </c>
    </row>
  </sheetData>
  <mergeCells count="20">
    <mergeCell ref="V8:V11"/>
    <mergeCell ref="W8:W11"/>
    <mergeCell ref="E9:F10"/>
    <mergeCell ref="G9:H10"/>
    <mergeCell ref="I9:J10"/>
    <mergeCell ref="K9:L10"/>
    <mergeCell ref="M9:P9"/>
    <mergeCell ref="Q9:Q10"/>
    <mergeCell ref="R9:R11"/>
    <mergeCell ref="S9:S11"/>
    <mergeCell ref="T9:T11"/>
    <mergeCell ref="M11:N11"/>
    <mergeCell ref="O11:P11"/>
    <mergeCell ref="U8:U11"/>
    <mergeCell ref="A1:O1"/>
    <mergeCell ref="A8:A11"/>
    <mergeCell ref="B8:B11"/>
    <mergeCell ref="C8:C11"/>
    <mergeCell ref="D8:D11"/>
    <mergeCell ref="E8:Q8"/>
  </mergeCells>
  <phoneticPr fontId="3"/>
  <conditionalFormatting sqref="G1:G7">
    <cfRule type="containsText" dxfId="2" priority="1" operator="containsText" text="〇">
      <formula>NOT(ISERROR(SEARCH("〇",G1)))</formula>
    </cfRule>
  </conditionalFormatting>
  <pageMargins left="0.7" right="0.7" top="0.75" bottom="0.75" header="0.3" footer="0.3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4D3C5-6FD4-4C7C-8A5C-71BD7CCBAD51}">
  <dimension ref="A1:V455"/>
  <sheetViews>
    <sheetView view="pageBreakPreview" zoomScale="55" zoomScaleNormal="85" zoomScaleSheetLayoutView="55" workbookViewId="0">
      <pane xSplit="4" ySplit="10" topLeftCell="E257" activePane="bottomRight" state="frozen"/>
      <selection pane="topRight" activeCell="F1" sqref="F1"/>
      <selection pane="bottomLeft" activeCell="A11" sqref="A11"/>
      <selection pane="bottomRight" activeCell="D270" sqref="D270"/>
    </sheetView>
  </sheetViews>
  <sheetFormatPr defaultRowHeight="13.5" x14ac:dyDescent="0.4"/>
  <cols>
    <col min="1" max="1" width="17.625" style="1" bestFit="1" customWidth="1"/>
    <col min="2" max="2" width="15.375" style="1" bestFit="1" customWidth="1"/>
    <col min="3" max="3" width="40.875" style="1" customWidth="1"/>
    <col min="4" max="4" width="29.5" style="1" customWidth="1"/>
    <col min="5" max="17" width="8" style="1" customWidth="1"/>
    <col min="18" max="20" width="9" style="63" customWidth="1"/>
    <col min="21" max="22" width="9" style="1" customWidth="1"/>
    <col min="23" max="16384" width="9" style="1"/>
  </cols>
  <sheetData>
    <row r="1" spans="1:22" ht="26.25" customHeight="1" x14ac:dyDescent="0.4">
      <c r="A1" s="82" t="s">
        <v>185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22" x14ac:dyDescent="0.4">
      <c r="A2" s="2"/>
      <c r="B2" s="3"/>
      <c r="C2" s="3"/>
      <c r="D2" s="3"/>
      <c r="E2" s="4"/>
      <c r="F2" s="4"/>
      <c r="G2" s="4"/>
      <c r="H2" s="4"/>
      <c r="I2" s="4"/>
      <c r="J2" s="4"/>
      <c r="K2" s="4"/>
      <c r="L2" s="4"/>
    </row>
    <row r="3" spans="1:22" ht="16.5" customHeight="1" x14ac:dyDescent="0.4">
      <c r="A3" s="5" t="s">
        <v>1</v>
      </c>
      <c r="B3" s="3"/>
      <c r="C3" s="3"/>
      <c r="D3" s="6"/>
      <c r="E3" s="4"/>
      <c r="F3" s="4"/>
      <c r="G3" s="4"/>
      <c r="H3" s="4"/>
      <c r="I3" s="4"/>
      <c r="J3" s="4"/>
      <c r="K3" s="4"/>
      <c r="L3" s="4"/>
      <c r="R3" s="64"/>
      <c r="S3" s="64"/>
      <c r="T3" s="64"/>
    </row>
    <row r="4" spans="1:22" ht="16.5" customHeight="1" x14ac:dyDescent="0.4">
      <c r="A4" s="5" t="s">
        <v>2</v>
      </c>
      <c r="B4" s="3"/>
      <c r="C4" s="3"/>
      <c r="D4" s="6"/>
      <c r="E4" s="4"/>
      <c r="F4" s="4"/>
      <c r="G4" s="4"/>
      <c r="H4" s="4"/>
      <c r="I4" s="4"/>
      <c r="J4" s="4"/>
      <c r="K4" s="4"/>
      <c r="L4" s="4"/>
      <c r="R4" s="64"/>
      <c r="S4" s="64"/>
      <c r="T4" s="64"/>
    </row>
    <row r="5" spans="1:22" ht="16.5" customHeight="1" x14ac:dyDescent="0.4">
      <c r="A5" s="5" t="s">
        <v>186</v>
      </c>
      <c r="B5" s="3"/>
      <c r="C5" s="3"/>
      <c r="D5" s="6"/>
      <c r="E5" s="4"/>
      <c r="F5" s="4"/>
      <c r="G5" s="4"/>
      <c r="H5" s="4"/>
      <c r="I5" s="4"/>
      <c r="J5" s="4"/>
      <c r="K5" s="4"/>
      <c r="L5" s="4"/>
      <c r="R5" s="64"/>
      <c r="S5" s="64"/>
      <c r="T5" s="64"/>
    </row>
    <row r="6" spans="1:22" ht="16.5" customHeight="1" x14ac:dyDescent="0.4">
      <c r="A6" s="5" t="s">
        <v>4</v>
      </c>
      <c r="B6" s="3"/>
      <c r="C6" s="3"/>
      <c r="D6" s="6"/>
      <c r="E6" s="4"/>
      <c r="F6" s="4"/>
      <c r="G6" s="4"/>
      <c r="H6" s="4"/>
      <c r="I6" s="4"/>
      <c r="J6" s="4"/>
      <c r="K6" s="4"/>
      <c r="L6" s="4"/>
      <c r="R6" s="64"/>
      <c r="S6" s="64"/>
      <c r="T6" s="64"/>
    </row>
    <row r="7" spans="1:22" x14ac:dyDescent="0.4">
      <c r="A7" s="113" t="s">
        <v>5</v>
      </c>
      <c r="B7" s="113" t="s">
        <v>6</v>
      </c>
      <c r="C7" s="113" t="s">
        <v>7</v>
      </c>
      <c r="D7" s="114" t="s">
        <v>187</v>
      </c>
      <c r="E7" s="118" t="s">
        <v>9</v>
      </c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21" t="s">
        <v>179</v>
      </c>
      <c r="S7" s="121"/>
      <c r="T7" s="121"/>
      <c r="U7" s="115" t="s">
        <v>188</v>
      </c>
      <c r="V7" s="116" t="s">
        <v>13</v>
      </c>
    </row>
    <row r="8" spans="1:22" x14ac:dyDescent="0.4">
      <c r="A8" s="113"/>
      <c r="B8" s="113"/>
      <c r="C8" s="113"/>
      <c r="D8" s="114"/>
      <c r="E8" s="118" t="s">
        <v>14</v>
      </c>
      <c r="F8" s="118"/>
      <c r="G8" s="118" t="s">
        <v>15</v>
      </c>
      <c r="H8" s="118"/>
      <c r="I8" s="118" t="s">
        <v>16</v>
      </c>
      <c r="J8" s="118"/>
      <c r="K8" s="118" t="s">
        <v>17</v>
      </c>
      <c r="L8" s="118"/>
      <c r="M8" s="119" t="s">
        <v>18</v>
      </c>
      <c r="N8" s="119"/>
      <c r="O8" s="119"/>
      <c r="P8" s="119"/>
      <c r="Q8" s="120" t="s">
        <v>19</v>
      </c>
      <c r="R8" s="122" t="s">
        <v>189</v>
      </c>
      <c r="S8" s="122" t="s">
        <v>190</v>
      </c>
      <c r="T8" s="122" t="s">
        <v>191</v>
      </c>
      <c r="U8" s="115"/>
      <c r="V8" s="117"/>
    </row>
    <row r="9" spans="1:22" ht="22.5" x14ac:dyDescent="0.4">
      <c r="A9" s="113"/>
      <c r="B9" s="113"/>
      <c r="C9" s="113"/>
      <c r="D9" s="114"/>
      <c r="E9" s="118"/>
      <c r="F9" s="118"/>
      <c r="G9" s="118"/>
      <c r="H9" s="118"/>
      <c r="I9" s="118"/>
      <c r="J9" s="118"/>
      <c r="K9" s="118"/>
      <c r="L9" s="118"/>
      <c r="M9" s="66" t="s">
        <v>23</v>
      </c>
      <c r="N9" s="66" t="s">
        <v>24</v>
      </c>
      <c r="O9" s="67" t="s">
        <v>25</v>
      </c>
      <c r="P9" s="67" t="s">
        <v>26</v>
      </c>
      <c r="Q9" s="120"/>
      <c r="R9" s="122"/>
      <c r="S9" s="122"/>
      <c r="T9" s="122"/>
      <c r="U9" s="115"/>
      <c r="V9" s="117"/>
    </row>
    <row r="10" spans="1:22" ht="22.5" x14ac:dyDescent="0.4">
      <c r="A10" s="113"/>
      <c r="B10" s="113"/>
      <c r="C10" s="113"/>
      <c r="D10" s="114"/>
      <c r="E10" s="65" t="s">
        <v>27</v>
      </c>
      <c r="F10" s="65" t="s">
        <v>28</v>
      </c>
      <c r="G10" s="65" t="s">
        <v>27</v>
      </c>
      <c r="H10" s="65" t="s">
        <v>28</v>
      </c>
      <c r="I10" s="65" t="s">
        <v>27</v>
      </c>
      <c r="J10" s="65" t="s">
        <v>28</v>
      </c>
      <c r="K10" s="65" t="s">
        <v>27</v>
      </c>
      <c r="L10" s="65" t="s">
        <v>28</v>
      </c>
      <c r="M10" s="120" t="s">
        <v>27</v>
      </c>
      <c r="N10" s="120"/>
      <c r="O10" s="120" t="s">
        <v>183</v>
      </c>
      <c r="P10" s="120"/>
      <c r="Q10" s="66" t="s">
        <v>183</v>
      </c>
      <c r="R10" s="122"/>
      <c r="S10" s="122"/>
      <c r="T10" s="122"/>
      <c r="U10" s="115"/>
      <c r="V10" s="117"/>
    </row>
    <row r="11" spans="1:22" x14ac:dyDescent="0.4">
      <c r="A11" s="1" t="s">
        <v>30</v>
      </c>
      <c r="B11" s="1" t="s">
        <v>31</v>
      </c>
      <c r="C11" s="1" t="s">
        <v>32</v>
      </c>
      <c r="D11" s="1" t="s">
        <v>192</v>
      </c>
      <c r="E11" s="68">
        <v>0</v>
      </c>
      <c r="F11" s="68">
        <v>0</v>
      </c>
      <c r="G11" s="68">
        <v>48</v>
      </c>
      <c r="H11" s="68">
        <v>48</v>
      </c>
      <c r="I11" s="68">
        <v>0</v>
      </c>
      <c r="J11" s="68">
        <v>0</v>
      </c>
      <c r="K11" s="68">
        <v>0</v>
      </c>
      <c r="L11" s="68">
        <v>0</v>
      </c>
      <c r="M11" s="68">
        <v>0</v>
      </c>
      <c r="N11" s="68">
        <v>0</v>
      </c>
      <c r="O11" s="68">
        <v>0</v>
      </c>
      <c r="P11" s="68">
        <v>0</v>
      </c>
      <c r="Q11" s="68">
        <v>0</v>
      </c>
      <c r="R11" s="64">
        <v>939</v>
      </c>
      <c r="S11" s="64">
        <v>14952</v>
      </c>
      <c r="T11" s="64">
        <v>939</v>
      </c>
      <c r="U11" s="62">
        <v>15.92332268370607</v>
      </c>
      <c r="V11" s="69">
        <v>0.85342465753424657</v>
      </c>
    </row>
    <row r="12" spans="1:22" x14ac:dyDescent="0.4">
      <c r="A12" s="1" t="s">
        <v>30</v>
      </c>
      <c r="B12" s="1" t="s">
        <v>31</v>
      </c>
      <c r="C12" s="1" t="s">
        <v>32</v>
      </c>
      <c r="D12" s="1" t="s">
        <v>193</v>
      </c>
      <c r="E12" s="68">
        <v>0</v>
      </c>
      <c r="F12" s="68">
        <v>0</v>
      </c>
      <c r="G12" s="68">
        <v>0</v>
      </c>
      <c r="H12" s="68">
        <v>0</v>
      </c>
      <c r="I12" s="68">
        <v>0</v>
      </c>
      <c r="J12" s="68">
        <v>0</v>
      </c>
      <c r="K12" s="68">
        <v>48</v>
      </c>
      <c r="L12" s="68">
        <v>48</v>
      </c>
      <c r="M12" s="68">
        <v>0</v>
      </c>
      <c r="N12" s="68">
        <v>0</v>
      </c>
      <c r="O12" s="68">
        <v>0</v>
      </c>
      <c r="P12" s="68">
        <v>0</v>
      </c>
      <c r="Q12" s="68">
        <v>0</v>
      </c>
      <c r="R12" s="64">
        <v>199</v>
      </c>
      <c r="S12" s="64">
        <v>16467</v>
      </c>
      <c r="T12" s="64">
        <v>206</v>
      </c>
      <c r="U12" s="62">
        <v>81.318518518518516</v>
      </c>
      <c r="V12" s="69">
        <v>0.93989726027397258</v>
      </c>
    </row>
    <row r="13" spans="1:22" x14ac:dyDescent="0.4">
      <c r="A13" s="1" t="s">
        <v>30</v>
      </c>
      <c r="B13" s="1" t="s">
        <v>31</v>
      </c>
      <c r="C13" s="1" t="s">
        <v>32</v>
      </c>
      <c r="D13" s="1" t="s">
        <v>194</v>
      </c>
      <c r="E13" s="68">
        <v>0</v>
      </c>
      <c r="F13" s="68">
        <v>0</v>
      </c>
      <c r="G13" s="68">
        <v>0</v>
      </c>
      <c r="H13" s="68">
        <v>0</v>
      </c>
      <c r="I13" s="68">
        <v>0</v>
      </c>
      <c r="J13" s="68">
        <v>0</v>
      </c>
      <c r="K13" s="68">
        <v>48</v>
      </c>
      <c r="L13" s="68">
        <v>48</v>
      </c>
      <c r="M13" s="68">
        <v>0</v>
      </c>
      <c r="N13" s="68">
        <v>0</v>
      </c>
      <c r="O13" s="68">
        <v>0</v>
      </c>
      <c r="P13" s="68">
        <v>0</v>
      </c>
      <c r="Q13" s="68">
        <v>0</v>
      </c>
      <c r="R13" s="64">
        <v>194</v>
      </c>
      <c r="S13" s="64">
        <v>16678</v>
      </c>
      <c r="T13" s="64">
        <v>201</v>
      </c>
      <c r="U13" s="62">
        <v>84.445569620253167</v>
      </c>
      <c r="V13" s="69">
        <v>0.95194063926940642</v>
      </c>
    </row>
    <row r="14" spans="1:22" x14ac:dyDescent="0.4">
      <c r="A14" s="1" t="s">
        <v>30</v>
      </c>
      <c r="B14" s="1" t="s">
        <v>31</v>
      </c>
      <c r="C14" s="1" t="s">
        <v>32</v>
      </c>
      <c r="D14" s="1" t="s">
        <v>195</v>
      </c>
      <c r="E14" s="68">
        <v>0</v>
      </c>
      <c r="F14" s="68">
        <v>0</v>
      </c>
      <c r="G14" s="68">
        <v>0</v>
      </c>
      <c r="H14" s="68">
        <v>0</v>
      </c>
      <c r="I14" s="68">
        <v>0</v>
      </c>
      <c r="J14" s="68">
        <v>0</v>
      </c>
      <c r="K14" s="68">
        <v>48</v>
      </c>
      <c r="L14" s="68">
        <v>48</v>
      </c>
      <c r="M14" s="68">
        <v>0</v>
      </c>
      <c r="N14" s="68">
        <v>0</v>
      </c>
      <c r="O14" s="68">
        <v>0</v>
      </c>
      <c r="P14" s="68">
        <v>0</v>
      </c>
      <c r="Q14" s="68">
        <v>0</v>
      </c>
      <c r="R14" s="64">
        <v>457</v>
      </c>
      <c r="S14" s="64">
        <v>14838</v>
      </c>
      <c r="T14" s="64">
        <v>469</v>
      </c>
      <c r="U14" s="62">
        <v>32.047516198704102</v>
      </c>
      <c r="V14" s="69">
        <v>0.84691780821917806</v>
      </c>
    </row>
    <row r="15" spans="1:22" x14ac:dyDescent="0.4">
      <c r="A15" s="1" t="s">
        <v>30</v>
      </c>
      <c r="B15" s="1" t="s">
        <v>31</v>
      </c>
      <c r="C15" s="1" t="s">
        <v>33</v>
      </c>
      <c r="D15" s="1" t="s">
        <v>196</v>
      </c>
      <c r="E15" s="68">
        <v>0</v>
      </c>
      <c r="F15" s="68">
        <v>0</v>
      </c>
      <c r="G15" s="68">
        <v>0</v>
      </c>
      <c r="H15" s="68">
        <v>0</v>
      </c>
      <c r="I15" s="68">
        <v>0</v>
      </c>
      <c r="J15" s="68">
        <v>39</v>
      </c>
      <c r="K15" s="68">
        <v>0</v>
      </c>
      <c r="L15" s="68">
        <v>0</v>
      </c>
      <c r="M15" s="68">
        <v>38</v>
      </c>
      <c r="N15" s="68">
        <v>0</v>
      </c>
      <c r="O15" s="68">
        <v>0</v>
      </c>
      <c r="P15" s="68">
        <v>0</v>
      </c>
      <c r="Q15" s="68">
        <v>0</v>
      </c>
      <c r="R15" s="64">
        <v>0</v>
      </c>
      <c r="S15" s="64">
        <v>0</v>
      </c>
      <c r="T15" s="64">
        <v>0</v>
      </c>
      <c r="U15" s="62">
        <v>0</v>
      </c>
      <c r="V15" s="69">
        <v>0</v>
      </c>
    </row>
    <row r="16" spans="1:22" x14ac:dyDescent="0.4">
      <c r="A16" s="1" t="s">
        <v>30</v>
      </c>
      <c r="B16" s="1" t="s">
        <v>31</v>
      </c>
      <c r="C16" s="1" t="s">
        <v>33</v>
      </c>
      <c r="D16" s="1" t="s">
        <v>197</v>
      </c>
      <c r="E16" s="68">
        <v>0</v>
      </c>
      <c r="F16" s="68">
        <v>0</v>
      </c>
      <c r="G16" s="68">
        <v>53</v>
      </c>
      <c r="H16" s="68">
        <v>53</v>
      </c>
      <c r="I16" s="68">
        <v>0</v>
      </c>
      <c r="J16" s="68">
        <v>0</v>
      </c>
      <c r="K16" s="68">
        <v>0</v>
      </c>
      <c r="L16" s="68">
        <v>0</v>
      </c>
      <c r="M16" s="68">
        <v>0</v>
      </c>
      <c r="N16" s="68">
        <v>0</v>
      </c>
      <c r="O16" s="68">
        <v>0</v>
      </c>
      <c r="P16" s="68">
        <v>0</v>
      </c>
      <c r="Q16" s="68">
        <v>0</v>
      </c>
      <c r="R16" s="64">
        <v>1013</v>
      </c>
      <c r="S16" s="64">
        <v>15863</v>
      </c>
      <c r="T16" s="64">
        <v>999</v>
      </c>
      <c r="U16" s="62">
        <v>15.768389662027833</v>
      </c>
      <c r="V16" s="69">
        <v>0.82000516929439127</v>
      </c>
    </row>
    <row r="17" spans="1:22" x14ac:dyDescent="0.4">
      <c r="A17" s="1" t="s">
        <v>30</v>
      </c>
      <c r="B17" s="1" t="s">
        <v>31</v>
      </c>
      <c r="C17" s="1" t="s">
        <v>33</v>
      </c>
      <c r="D17" s="1" t="s">
        <v>198</v>
      </c>
      <c r="E17" s="68">
        <v>0</v>
      </c>
      <c r="F17" s="68">
        <v>0</v>
      </c>
      <c r="G17" s="68">
        <v>0</v>
      </c>
      <c r="H17" s="68">
        <v>0</v>
      </c>
      <c r="I17" s="68">
        <v>48</v>
      </c>
      <c r="J17" s="68">
        <v>48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4">
        <v>835</v>
      </c>
      <c r="S17" s="64">
        <v>15258</v>
      </c>
      <c r="T17" s="64">
        <v>781</v>
      </c>
      <c r="U17" s="62">
        <v>18.883663366336634</v>
      </c>
      <c r="V17" s="69">
        <v>0.87089041095890407</v>
      </c>
    </row>
    <row r="18" spans="1:22" x14ac:dyDescent="0.4">
      <c r="A18" s="1" t="s">
        <v>30</v>
      </c>
      <c r="B18" s="1" t="s">
        <v>31</v>
      </c>
      <c r="C18" s="1" t="s">
        <v>33</v>
      </c>
      <c r="D18" s="1" t="s">
        <v>199</v>
      </c>
      <c r="E18" s="68">
        <v>0</v>
      </c>
      <c r="F18" s="68">
        <v>0</v>
      </c>
      <c r="G18" s="68">
        <v>0</v>
      </c>
      <c r="H18" s="68">
        <v>0</v>
      </c>
      <c r="I18" s="68">
        <v>60</v>
      </c>
      <c r="J18" s="68">
        <v>39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4">
        <v>318</v>
      </c>
      <c r="S18" s="64">
        <v>17055</v>
      </c>
      <c r="T18" s="64">
        <v>387</v>
      </c>
      <c r="U18" s="62">
        <v>48.382978723404257</v>
      </c>
      <c r="V18" s="69">
        <v>0.77876712328767128</v>
      </c>
    </row>
    <row r="19" spans="1:22" x14ac:dyDescent="0.4">
      <c r="A19" s="1" t="s">
        <v>30</v>
      </c>
      <c r="B19" s="1" t="s">
        <v>31</v>
      </c>
      <c r="C19" s="1" t="s">
        <v>33</v>
      </c>
      <c r="D19" s="1" t="s">
        <v>200</v>
      </c>
      <c r="E19" s="68">
        <v>0</v>
      </c>
      <c r="F19" s="68">
        <v>0</v>
      </c>
      <c r="G19" s="68">
        <v>0</v>
      </c>
      <c r="H19" s="68">
        <v>20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4">
        <v>0</v>
      </c>
      <c r="S19" s="64">
        <v>0</v>
      </c>
      <c r="T19" s="64">
        <v>0</v>
      </c>
      <c r="U19" s="62">
        <v>0</v>
      </c>
      <c r="V19" s="69">
        <v>0</v>
      </c>
    </row>
    <row r="20" spans="1:22" x14ac:dyDescent="0.4">
      <c r="A20" s="1" t="s">
        <v>30</v>
      </c>
      <c r="B20" s="1" t="s">
        <v>34</v>
      </c>
      <c r="C20" s="1" t="s">
        <v>35</v>
      </c>
      <c r="D20" s="1" t="s">
        <v>201</v>
      </c>
      <c r="E20" s="68">
        <v>0</v>
      </c>
      <c r="F20" s="68">
        <v>0</v>
      </c>
      <c r="G20" s="68">
        <v>0</v>
      </c>
      <c r="H20" s="68">
        <v>0</v>
      </c>
      <c r="I20" s="68">
        <v>35</v>
      </c>
      <c r="J20" s="68">
        <v>35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4">
        <v>241</v>
      </c>
      <c r="S20" s="64">
        <v>8792</v>
      </c>
      <c r="T20" s="64">
        <v>241</v>
      </c>
      <c r="U20" s="62">
        <v>36.481327800829874</v>
      </c>
      <c r="V20" s="69">
        <v>0.6882191780821918</v>
      </c>
    </row>
    <row r="21" spans="1:22" x14ac:dyDescent="0.4">
      <c r="A21" s="1" t="s">
        <v>30</v>
      </c>
      <c r="B21" s="1" t="s">
        <v>34</v>
      </c>
      <c r="C21" s="1" t="s">
        <v>35</v>
      </c>
      <c r="D21" s="1" t="s">
        <v>202</v>
      </c>
      <c r="E21" s="68">
        <v>0</v>
      </c>
      <c r="F21" s="68">
        <v>0</v>
      </c>
      <c r="G21" s="68">
        <v>0</v>
      </c>
      <c r="H21" s="68">
        <v>0</v>
      </c>
      <c r="I21" s="68">
        <v>0</v>
      </c>
      <c r="J21" s="68">
        <v>0</v>
      </c>
      <c r="K21" s="68">
        <v>60</v>
      </c>
      <c r="L21" s="68">
        <v>60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4">
        <v>76</v>
      </c>
      <c r="S21" s="64">
        <v>14761</v>
      </c>
      <c r="T21" s="64">
        <v>63</v>
      </c>
      <c r="U21" s="62">
        <v>212.3884892086331</v>
      </c>
      <c r="V21" s="69">
        <v>0.67401826484018268</v>
      </c>
    </row>
    <row r="22" spans="1:22" x14ac:dyDescent="0.4">
      <c r="A22" s="1" t="s">
        <v>30</v>
      </c>
      <c r="B22" s="1" t="s">
        <v>34</v>
      </c>
      <c r="C22" s="1" t="s">
        <v>36</v>
      </c>
      <c r="D22" s="1" t="s">
        <v>203</v>
      </c>
      <c r="E22" s="68">
        <v>0</v>
      </c>
      <c r="F22" s="68">
        <v>0</v>
      </c>
      <c r="G22" s="68">
        <v>0</v>
      </c>
      <c r="H22" s="68">
        <v>0</v>
      </c>
      <c r="I22" s="68">
        <v>60</v>
      </c>
      <c r="J22" s="68">
        <v>60</v>
      </c>
      <c r="K22" s="68">
        <v>0</v>
      </c>
      <c r="L22" s="68">
        <v>0</v>
      </c>
      <c r="M22" s="68">
        <v>0</v>
      </c>
      <c r="N22" s="68">
        <v>0</v>
      </c>
      <c r="O22" s="68">
        <v>0</v>
      </c>
      <c r="P22" s="68">
        <v>0</v>
      </c>
      <c r="Q22" s="68">
        <v>0</v>
      </c>
      <c r="R22" s="64">
        <v>778</v>
      </c>
      <c r="S22" s="64">
        <v>21423</v>
      </c>
      <c r="T22" s="64">
        <v>767</v>
      </c>
      <c r="U22" s="62">
        <v>27.732038834951457</v>
      </c>
      <c r="V22" s="69">
        <v>0.97821917808219183</v>
      </c>
    </row>
    <row r="23" spans="1:22" x14ac:dyDescent="0.4">
      <c r="A23" s="1" t="s">
        <v>30</v>
      </c>
      <c r="B23" s="1" t="s">
        <v>34</v>
      </c>
      <c r="C23" s="1" t="s">
        <v>36</v>
      </c>
      <c r="D23" s="1" t="s">
        <v>204</v>
      </c>
      <c r="E23" s="68">
        <v>0</v>
      </c>
      <c r="F23" s="68">
        <v>0</v>
      </c>
      <c r="G23" s="68">
        <v>0</v>
      </c>
      <c r="H23" s="68">
        <v>0</v>
      </c>
      <c r="I23" s="68">
        <v>0</v>
      </c>
      <c r="J23" s="68">
        <v>0</v>
      </c>
      <c r="K23" s="68">
        <v>26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26</v>
      </c>
      <c r="R23" s="64">
        <v>135</v>
      </c>
      <c r="S23" s="64">
        <v>8895</v>
      </c>
      <c r="T23" s="64">
        <v>131</v>
      </c>
      <c r="U23" s="62">
        <v>66.879699248120303</v>
      </c>
      <c r="V23" s="69">
        <v>0.93730242360379346</v>
      </c>
    </row>
    <row r="24" spans="1:22" x14ac:dyDescent="0.4">
      <c r="A24" s="1" t="s">
        <v>30</v>
      </c>
      <c r="B24" s="1" t="s">
        <v>34</v>
      </c>
      <c r="C24" s="1" t="s">
        <v>37</v>
      </c>
      <c r="D24" s="1" t="s">
        <v>205</v>
      </c>
      <c r="E24" s="68">
        <v>0</v>
      </c>
      <c r="F24" s="68">
        <v>0</v>
      </c>
      <c r="G24" s="68">
        <v>0</v>
      </c>
      <c r="H24" s="68">
        <v>0</v>
      </c>
      <c r="I24" s="68">
        <v>24</v>
      </c>
      <c r="J24" s="68">
        <v>24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4">
        <v>215</v>
      </c>
      <c r="S24" s="64">
        <v>4156</v>
      </c>
      <c r="T24" s="64">
        <v>219</v>
      </c>
      <c r="U24" s="62">
        <v>19.152073732718893</v>
      </c>
      <c r="V24" s="69">
        <v>0.47442922374429225</v>
      </c>
    </row>
    <row r="25" spans="1:22" x14ac:dyDescent="0.4">
      <c r="A25" s="1" t="s">
        <v>30</v>
      </c>
      <c r="B25" s="1" t="s">
        <v>38</v>
      </c>
      <c r="C25" s="1" t="s">
        <v>39</v>
      </c>
      <c r="D25" s="1" t="s">
        <v>206</v>
      </c>
      <c r="E25" s="68">
        <v>0</v>
      </c>
      <c r="F25" s="68">
        <v>0</v>
      </c>
      <c r="G25" s="68">
        <v>0</v>
      </c>
      <c r="H25" s="68">
        <v>0</v>
      </c>
      <c r="I25" s="68">
        <v>0</v>
      </c>
      <c r="J25" s="68">
        <v>0</v>
      </c>
      <c r="K25" s="68">
        <v>26</v>
      </c>
      <c r="L25" s="68">
        <v>26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4">
        <v>13</v>
      </c>
      <c r="S25" s="64">
        <v>3361</v>
      </c>
      <c r="T25" s="64">
        <v>17</v>
      </c>
      <c r="U25" s="62">
        <v>224.06666666666666</v>
      </c>
      <c r="V25" s="69">
        <v>0.35416227608008433</v>
      </c>
    </row>
    <row r="26" spans="1:22" x14ac:dyDescent="0.4">
      <c r="A26" s="1" t="s">
        <v>30</v>
      </c>
      <c r="B26" s="1" t="s">
        <v>40</v>
      </c>
      <c r="C26" s="1" t="s">
        <v>41</v>
      </c>
      <c r="D26" s="1" t="s">
        <v>207</v>
      </c>
      <c r="E26" s="68">
        <v>26</v>
      </c>
      <c r="F26" s="68">
        <v>26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4">
        <v>843</v>
      </c>
      <c r="S26" s="64">
        <v>3615</v>
      </c>
      <c r="T26" s="64">
        <v>976</v>
      </c>
      <c r="U26" s="62">
        <v>3.9747113798790545</v>
      </c>
      <c r="V26" s="69">
        <v>0.38092729188619601</v>
      </c>
    </row>
    <row r="27" spans="1:22" x14ac:dyDescent="0.4">
      <c r="A27" s="1" t="s">
        <v>30</v>
      </c>
      <c r="B27" s="1" t="s">
        <v>40</v>
      </c>
      <c r="C27" s="1" t="s">
        <v>41</v>
      </c>
      <c r="D27" s="1" t="s">
        <v>209</v>
      </c>
      <c r="E27" s="68">
        <v>0</v>
      </c>
      <c r="F27" s="68">
        <v>0</v>
      </c>
      <c r="G27" s="68">
        <v>12</v>
      </c>
      <c r="H27" s="68">
        <v>12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4">
        <v>169</v>
      </c>
      <c r="S27" s="64">
        <v>3297</v>
      </c>
      <c r="T27" s="64">
        <v>169</v>
      </c>
      <c r="U27" s="62">
        <v>19.508875739644971</v>
      </c>
      <c r="V27" s="69">
        <v>0.75273972602739725</v>
      </c>
    </row>
    <row r="28" spans="1:22" x14ac:dyDescent="0.4">
      <c r="A28" s="1" t="s">
        <v>30</v>
      </c>
      <c r="B28" s="1" t="s">
        <v>40</v>
      </c>
      <c r="C28" s="1" t="s">
        <v>41</v>
      </c>
      <c r="D28" s="1" t="s">
        <v>210</v>
      </c>
      <c r="E28" s="68">
        <v>0</v>
      </c>
      <c r="F28" s="68">
        <v>0</v>
      </c>
      <c r="G28" s="68">
        <v>37</v>
      </c>
      <c r="H28" s="68">
        <v>37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4">
        <v>1477</v>
      </c>
      <c r="S28" s="64">
        <v>8934</v>
      </c>
      <c r="T28" s="64">
        <v>1471</v>
      </c>
      <c r="U28" s="62">
        <v>6.0610583446404345</v>
      </c>
      <c r="V28" s="69">
        <v>0.66153276564235464</v>
      </c>
    </row>
    <row r="29" spans="1:22" x14ac:dyDescent="0.4">
      <c r="A29" s="1" t="s">
        <v>30</v>
      </c>
      <c r="B29" s="1" t="s">
        <v>40</v>
      </c>
      <c r="C29" s="1" t="s">
        <v>41</v>
      </c>
      <c r="D29" s="1" t="s">
        <v>211</v>
      </c>
      <c r="E29" s="68">
        <v>0</v>
      </c>
      <c r="F29" s="68">
        <v>0</v>
      </c>
      <c r="G29" s="68">
        <v>47</v>
      </c>
      <c r="H29" s="68">
        <v>47</v>
      </c>
      <c r="I29" s="68">
        <v>0</v>
      </c>
      <c r="J29" s="68">
        <v>0</v>
      </c>
      <c r="K29" s="68">
        <v>0</v>
      </c>
      <c r="L29" s="68">
        <v>0</v>
      </c>
      <c r="M29" s="68">
        <v>0</v>
      </c>
      <c r="N29" s="68">
        <v>0</v>
      </c>
      <c r="O29" s="68">
        <v>0</v>
      </c>
      <c r="P29" s="68">
        <v>0</v>
      </c>
      <c r="Q29" s="68">
        <v>0</v>
      </c>
      <c r="R29" s="64">
        <v>1028</v>
      </c>
      <c r="S29" s="64">
        <v>14680</v>
      </c>
      <c r="T29" s="64">
        <v>1032</v>
      </c>
      <c r="U29" s="62">
        <v>14.25242718446602</v>
      </c>
      <c r="V29" s="69">
        <v>0.85572719323812296</v>
      </c>
    </row>
    <row r="30" spans="1:22" x14ac:dyDescent="0.4">
      <c r="A30" s="1" t="s">
        <v>30</v>
      </c>
      <c r="B30" s="1" t="s">
        <v>40</v>
      </c>
      <c r="C30" s="1" t="s">
        <v>41</v>
      </c>
      <c r="D30" s="1" t="s">
        <v>212</v>
      </c>
      <c r="E30" s="68">
        <v>0</v>
      </c>
      <c r="F30" s="68">
        <v>0</v>
      </c>
      <c r="G30" s="68">
        <v>47</v>
      </c>
      <c r="H30" s="68">
        <v>47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4">
        <v>1720</v>
      </c>
      <c r="S30" s="64">
        <v>14454</v>
      </c>
      <c r="T30" s="64">
        <v>1711</v>
      </c>
      <c r="U30" s="62">
        <v>8.4255319148936163</v>
      </c>
      <c r="V30" s="69">
        <v>0.8425531914893617</v>
      </c>
    </row>
    <row r="31" spans="1:22" x14ac:dyDescent="0.4">
      <c r="A31" s="1" t="s">
        <v>30</v>
      </c>
      <c r="B31" s="1" t="s">
        <v>40</v>
      </c>
      <c r="C31" s="1" t="s">
        <v>41</v>
      </c>
      <c r="D31" s="1" t="s">
        <v>213</v>
      </c>
      <c r="E31" s="68">
        <v>0</v>
      </c>
      <c r="F31" s="68">
        <v>0</v>
      </c>
      <c r="G31" s="68">
        <v>47</v>
      </c>
      <c r="H31" s="68">
        <v>47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4">
        <v>1403</v>
      </c>
      <c r="S31" s="64">
        <v>15014</v>
      </c>
      <c r="T31" s="64">
        <v>1347</v>
      </c>
      <c r="U31" s="62">
        <v>10.919272727272727</v>
      </c>
      <c r="V31" s="69">
        <v>0.87519673564558442</v>
      </c>
    </row>
    <row r="32" spans="1:22" x14ac:dyDescent="0.4">
      <c r="A32" s="1" t="s">
        <v>30</v>
      </c>
      <c r="B32" s="1" t="s">
        <v>40</v>
      </c>
      <c r="C32" s="1" t="s">
        <v>41</v>
      </c>
      <c r="D32" s="1" t="s">
        <v>214</v>
      </c>
      <c r="E32" s="68">
        <v>0</v>
      </c>
      <c r="F32" s="68">
        <v>0</v>
      </c>
      <c r="G32" s="68">
        <v>47</v>
      </c>
      <c r="H32" s="68">
        <v>47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4">
        <v>1101</v>
      </c>
      <c r="S32" s="64">
        <v>15623</v>
      </c>
      <c r="T32" s="64">
        <v>1108</v>
      </c>
      <c r="U32" s="62">
        <v>14.144861928474423</v>
      </c>
      <c r="V32" s="69">
        <v>0.91069658991547653</v>
      </c>
    </row>
    <row r="33" spans="1:22" x14ac:dyDescent="0.4">
      <c r="A33" s="1" t="s">
        <v>30</v>
      </c>
      <c r="B33" s="1" t="s">
        <v>40</v>
      </c>
      <c r="C33" s="1" t="s">
        <v>41</v>
      </c>
      <c r="D33" s="1" t="s">
        <v>215</v>
      </c>
      <c r="E33" s="68">
        <v>0</v>
      </c>
      <c r="F33" s="68">
        <v>0</v>
      </c>
      <c r="G33" s="68">
        <v>47</v>
      </c>
      <c r="H33" s="68">
        <v>47</v>
      </c>
      <c r="I33" s="68">
        <v>0</v>
      </c>
      <c r="J33" s="68">
        <v>0</v>
      </c>
      <c r="K33" s="68">
        <v>0</v>
      </c>
      <c r="L33" s="68">
        <v>0</v>
      </c>
      <c r="M33" s="68">
        <v>0</v>
      </c>
      <c r="N33" s="68">
        <v>0</v>
      </c>
      <c r="O33" s="68">
        <v>0</v>
      </c>
      <c r="P33" s="68">
        <v>0</v>
      </c>
      <c r="Q33" s="68">
        <v>0</v>
      </c>
      <c r="R33" s="64">
        <v>1266</v>
      </c>
      <c r="S33" s="64">
        <v>11739</v>
      </c>
      <c r="T33" s="64">
        <v>1262</v>
      </c>
      <c r="U33" s="62">
        <v>9.2871835443037973</v>
      </c>
      <c r="V33" s="69">
        <v>0.68429029437481781</v>
      </c>
    </row>
    <row r="34" spans="1:22" x14ac:dyDescent="0.4">
      <c r="A34" s="1" t="s">
        <v>30</v>
      </c>
      <c r="B34" s="1" t="s">
        <v>42</v>
      </c>
      <c r="C34" s="1" t="s">
        <v>43</v>
      </c>
      <c r="D34" s="1" t="s">
        <v>217</v>
      </c>
      <c r="E34" s="68">
        <v>0</v>
      </c>
      <c r="F34" s="68">
        <v>0</v>
      </c>
      <c r="G34" s="68">
        <v>0</v>
      </c>
      <c r="H34" s="68">
        <v>0</v>
      </c>
      <c r="I34" s="68">
        <v>29</v>
      </c>
      <c r="J34" s="68">
        <v>29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4">
        <v>233</v>
      </c>
      <c r="S34" s="64">
        <v>8958</v>
      </c>
      <c r="T34" s="64">
        <v>234</v>
      </c>
      <c r="U34" s="62">
        <v>38.364025695931474</v>
      </c>
      <c r="V34" s="69">
        <v>0.84629192253188479</v>
      </c>
    </row>
    <row r="35" spans="1:22" x14ac:dyDescent="0.4">
      <c r="A35" s="1" t="s">
        <v>30</v>
      </c>
      <c r="B35" s="1" t="s">
        <v>44</v>
      </c>
      <c r="C35" s="1" t="s">
        <v>45</v>
      </c>
      <c r="D35" s="1" t="s">
        <v>218</v>
      </c>
      <c r="E35" s="68">
        <v>0</v>
      </c>
      <c r="F35" s="68">
        <v>0</v>
      </c>
      <c r="G35" s="68">
        <v>0</v>
      </c>
      <c r="H35" s="68">
        <v>0</v>
      </c>
      <c r="I35" s="68">
        <v>54</v>
      </c>
      <c r="J35" s="68">
        <v>54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4">
        <v>83</v>
      </c>
      <c r="S35" s="64">
        <v>7353</v>
      </c>
      <c r="T35" s="64">
        <v>80</v>
      </c>
      <c r="U35" s="62">
        <v>90.220858895705518</v>
      </c>
      <c r="V35" s="69">
        <v>0.37305936073059359</v>
      </c>
    </row>
    <row r="36" spans="1:22" x14ac:dyDescent="0.4">
      <c r="A36" s="1" t="s">
        <v>30</v>
      </c>
      <c r="B36" s="1" t="s">
        <v>44</v>
      </c>
      <c r="C36" s="1" t="s">
        <v>46</v>
      </c>
      <c r="D36" s="1" t="s">
        <v>206</v>
      </c>
      <c r="E36" s="68">
        <v>0</v>
      </c>
      <c r="F36" s="68">
        <v>0</v>
      </c>
      <c r="G36" s="68">
        <v>0</v>
      </c>
      <c r="H36" s="68">
        <v>0</v>
      </c>
      <c r="I36" s="68">
        <v>0</v>
      </c>
      <c r="J36" s="68">
        <v>0</v>
      </c>
      <c r="K36" s="68">
        <v>28</v>
      </c>
      <c r="L36" s="68">
        <v>28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4">
        <v>0</v>
      </c>
      <c r="S36" s="64">
        <v>8311</v>
      </c>
      <c r="T36" s="64">
        <v>106</v>
      </c>
      <c r="U36" s="62">
        <v>156.81132075471697</v>
      </c>
      <c r="V36" s="69">
        <v>0.81320939334637965</v>
      </c>
    </row>
    <row r="37" spans="1:22" x14ac:dyDescent="0.4">
      <c r="A37" s="1" t="s">
        <v>30</v>
      </c>
      <c r="B37" s="1" t="s">
        <v>44</v>
      </c>
      <c r="C37" s="1" t="s">
        <v>46</v>
      </c>
      <c r="D37" s="1" t="s">
        <v>205</v>
      </c>
      <c r="E37" s="68">
        <v>0</v>
      </c>
      <c r="F37" s="68">
        <v>0</v>
      </c>
      <c r="G37" s="68">
        <v>0</v>
      </c>
      <c r="H37" s="68">
        <v>0</v>
      </c>
      <c r="I37" s="68">
        <v>30</v>
      </c>
      <c r="J37" s="68">
        <v>30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4">
        <v>393</v>
      </c>
      <c r="S37" s="64">
        <v>8212</v>
      </c>
      <c r="T37" s="64">
        <v>306</v>
      </c>
      <c r="U37" s="62">
        <v>23.4964234620887</v>
      </c>
      <c r="V37" s="69">
        <v>0.74995433789954336</v>
      </c>
    </row>
    <row r="38" spans="1:22" x14ac:dyDescent="0.4">
      <c r="A38" s="1" t="s">
        <v>30</v>
      </c>
      <c r="B38" s="1" t="s">
        <v>47</v>
      </c>
      <c r="C38" s="1" t="s">
        <v>48</v>
      </c>
      <c r="D38" s="1" t="s">
        <v>205</v>
      </c>
      <c r="E38" s="68">
        <v>0</v>
      </c>
      <c r="F38" s="68">
        <v>0</v>
      </c>
      <c r="G38" s="68">
        <v>0</v>
      </c>
      <c r="H38" s="68">
        <v>0</v>
      </c>
      <c r="I38" s="68">
        <v>55</v>
      </c>
      <c r="J38" s="68">
        <v>55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4">
        <v>292</v>
      </c>
      <c r="S38" s="64">
        <v>7705</v>
      </c>
      <c r="T38" s="64">
        <v>266</v>
      </c>
      <c r="U38" s="62">
        <v>27.616487455197131</v>
      </c>
      <c r="V38" s="69">
        <v>0.38381070983810711</v>
      </c>
    </row>
    <row r="39" spans="1:22" x14ac:dyDescent="0.4">
      <c r="A39" s="1" t="s">
        <v>30</v>
      </c>
      <c r="B39" s="1" t="s">
        <v>47</v>
      </c>
      <c r="C39" s="1" t="s">
        <v>48</v>
      </c>
      <c r="D39" s="1" t="s">
        <v>206</v>
      </c>
      <c r="E39" s="68">
        <v>0</v>
      </c>
      <c r="F39" s="68">
        <v>0</v>
      </c>
      <c r="G39" s="68">
        <v>0</v>
      </c>
      <c r="H39" s="68">
        <v>0</v>
      </c>
      <c r="I39" s="68">
        <v>0</v>
      </c>
      <c r="J39" s="68">
        <v>0</v>
      </c>
      <c r="K39" s="68">
        <v>35</v>
      </c>
      <c r="L39" s="68">
        <v>35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4">
        <v>0</v>
      </c>
      <c r="S39" s="64">
        <v>2552</v>
      </c>
      <c r="T39" s="64">
        <v>44</v>
      </c>
      <c r="U39" s="62">
        <v>116</v>
      </c>
      <c r="V39" s="69">
        <v>0.19976516634050881</v>
      </c>
    </row>
    <row r="40" spans="1:22" x14ac:dyDescent="0.4">
      <c r="A40" s="1" t="s">
        <v>49</v>
      </c>
      <c r="B40" s="1" t="s">
        <v>50</v>
      </c>
      <c r="C40" s="1" t="s">
        <v>51</v>
      </c>
      <c r="D40" s="1" t="s">
        <v>219</v>
      </c>
      <c r="E40" s="68">
        <v>0</v>
      </c>
      <c r="F40" s="68">
        <v>0</v>
      </c>
      <c r="G40" s="68">
        <v>0</v>
      </c>
      <c r="H40" s="68">
        <v>0</v>
      </c>
      <c r="I40" s="68">
        <v>0</v>
      </c>
      <c r="J40" s="68">
        <v>0</v>
      </c>
      <c r="K40" s="68">
        <v>60</v>
      </c>
      <c r="L40" s="68">
        <v>60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4">
        <v>37</v>
      </c>
      <c r="S40" s="64">
        <v>21007</v>
      </c>
      <c r="T40" s="64">
        <v>35</v>
      </c>
      <c r="U40" s="62">
        <v>583.52777777777783</v>
      </c>
      <c r="V40" s="69">
        <v>0.95922374429223745</v>
      </c>
    </row>
    <row r="41" spans="1:22" x14ac:dyDescent="0.4">
      <c r="A41" s="1" t="s">
        <v>49</v>
      </c>
      <c r="B41" s="1" t="s">
        <v>50</v>
      </c>
      <c r="C41" s="1" t="s">
        <v>52</v>
      </c>
      <c r="D41" s="1" t="s">
        <v>206</v>
      </c>
      <c r="E41" s="68">
        <v>0</v>
      </c>
      <c r="F41" s="68">
        <v>0</v>
      </c>
      <c r="G41" s="68">
        <v>0</v>
      </c>
      <c r="H41" s="68">
        <v>0</v>
      </c>
      <c r="I41" s="68">
        <v>0</v>
      </c>
      <c r="J41" s="68">
        <v>0</v>
      </c>
      <c r="K41" s="68">
        <v>52</v>
      </c>
      <c r="L41" s="68">
        <v>52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4">
        <v>75</v>
      </c>
      <c r="S41" s="64">
        <v>15367</v>
      </c>
      <c r="T41" s="64">
        <v>71</v>
      </c>
      <c r="U41" s="62">
        <v>210.50684931506851</v>
      </c>
      <c r="V41" s="69">
        <v>0.80964172813487878</v>
      </c>
    </row>
    <row r="42" spans="1:22" x14ac:dyDescent="0.4">
      <c r="A42" s="1" t="s">
        <v>49</v>
      </c>
      <c r="B42" s="1" t="s">
        <v>50</v>
      </c>
      <c r="C42" s="1" t="s">
        <v>53</v>
      </c>
      <c r="D42" s="1" t="s">
        <v>220</v>
      </c>
      <c r="E42" s="68">
        <v>15</v>
      </c>
      <c r="F42" s="68">
        <v>15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4">
        <v>202</v>
      </c>
      <c r="S42" s="64">
        <v>5176</v>
      </c>
      <c r="T42" s="64">
        <v>202</v>
      </c>
      <c r="U42" s="62">
        <v>25.623762376237625</v>
      </c>
      <c r="V42" s="69">
        <v>0.94538812785388127</v>
      </c>
    </row>
    <row r="43" spans="1:22" x14ac:dyDescent="0.4">
      <c r="A43" s="1" t="s">
        <v>49</v>
      </c>
      <c r="B43" s="1" t="s">
        <v>50</v>
      </c>
      <c r="C43" s="1" t="s">
        <v>53</v>
      </c>
      <c r="D43" s="1" t="s">
        <v>221</v>
      </c>
      <c r="E43" s="68">
        <v>18</v>
      </c>
      <c r="F43" s="68">
        <v>18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4">
        <v>148</v>
      </c>
      <c r="S43" s="64">
        <v>3500</v>
      </c>
      <c r="T43" s="64">
        <v>145</v>
      </c>
      <c r="U43" s="62">
        <v>23.890784982935152</v>
      </c>
      <c r="V43" s="69">
        <v>0.53272450532724502</v>
      </c>
    </row>
    <row r="44" spans="1:22" x14ac:dyDescent="0.4">
      <c r="A44" s="1" t="s">
        <v>49</v>
      </c>
      <c r="B44" s="1" t="s">
        <v>50</v>
      </c>
      <c r="C44" s="1" t="s">
        <v>53</v>
      </c>
      <c r="D44" s="1" t="s">
        <v>222</v>
      </c>
      <c r="E44" s="68">
        <v>50</v>
      </c>
      <c r="F44" s="68">
        <v>50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4">
        <v>959</v>
      </c>
      <c r="S44" s="64">
        <v>10983</v>
      </c>
      <c r="T44" s="64">
        <v>964</v>
      </c>
      <c r="U44" s="62">
        <v>11.422776911076443</v>
      </c>
      <c r="V44" s="69">
        <v>0.60180821917808214</v>
      </c>
    </row>
    <row r="45" spans="1:22" x14ac:dyDescent="0.4">
      <c r="A45" s="1" t="s">
        <v>49</v>
      </c>
      <c r="B45" s="1" t="s">
        <v>50</v>
      </c>
      <c r="C45" s="1" t="s">
        <v>53</v>
      </c>
      <c r="D45" s="1" t="s">
        <v>223</v>
      </c>
      <c r="E45" s="68">
        <v>47</v>
      </c>
      <c r="F45" s="68">
        <v>47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4">
        <v>1531</v>
      </c>
      <c r="S45" s="64">
        <v>14847</v>
      </c>
      <c r="T45" s="64">
        <v>1534</v>
      </c>
      <c r="U45" s="62">
        <v>9.6880913539967377</v>
      </c>
      <c r="V45" s="69">
        <v>0.86546196444185364</v>
      </c>
    </row>
    <row r="46" spans="1:22" x14ac:dyDescent="0.4">
      <c r="A46" s="1" t="s">
        <v>49</v>
      </c>
      <c r="B46" s="1" t="s">
        <v>50</v>
      </c>
      <c r="C46" s="1" t="s">
        <v>53</v>
      </c>
      <c r="D46" s="1" t="s">
        <v>224</v>
      </c>
      <c r="E46" s="68">
        <v>0</v>
      </c>
      <c r="F46" s="68">
        <v>0</v>
      </c>
      <c r="G46" s="68">
        <v>45</v>
      </c>
      <c r="H46" s="68">
        <v>45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4">
        <v>912</v>
      </c>
      <c r="S46" s="64">
        <v>13261</v>
      </c>
      <c r="T46" s="64">
        <v>908</v>
      </c>
      <c r="U46" s="62">
        <v>14.572527472527472</v>
      </c>
      <c r="V46" s="69">
        <v>0.80736681887366823</v>
      </c>
    </row>
    <row r="47" spans="1:22" x14ac:dyDescent="0.4">
      <c r="A47" s="1" t="s">
        <v>49</v>
      </c>
      <c r="B47" s="1" t="s">
        <v>50</v>
      </c>
      <c r="C47" s="1" t="s">
        <v>53</v>
      </c>
      <c r="D47" s="1" t="s">
        <v>225</v>
      </c>
      <c r="E47" s="68">
        <v>0</v>
      </c>
      <c r="F47" s="68">
        <v>0</v>
      </c>
      <c r="G47" s="68">
        <v>48</v>
      </c>
      <c r="H47" s="68">
        <v>44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4">
        <v>2160</v>
      </c>
      <c r="S47" s="64">
        <v>6511</v>
      </c>
      <c r="T47" s="64">
        <v>2151</v>
      </c>
      <c r="U47" s="62">
        <v>3.0206448619809789</v>
      </c>
      <c r="V47" s="69">
        <v>0.37163242009132419</v>
      </c>
    </row>
    <row r="48" spans="1:22" x14ac:dyDescent="0.4">
      <c r="A48" s="1" t="s">
        <v>49</v>
      </c>
      <c r="B48" s="1" t="s">
        <v>50</v>
      </c>
      <c r="C48" s="1" t="s">
        <v>53</v>
      </c>
      <c r="D48" s="1" t="s">
        <v>226</v>
      </c>
      <c r="E48" s="68">
        <v>45</v>
      </c>
      <c r="F48" s="68">
        <v>45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4">
        <v>679</v>
      </c>
      <c r="S48" s="64">
        <v>12820</v>
      </c>
      <c r="T48" s="64">
        <v>682</v>
      </c>
      <c r="U48" s="62">
        <v>18.839088905216752</v>
      </c>
      <c r="V48" s="69">
        <v>0.78051750380517504</v>
      </c>
    </row>
    <row r="49" spans="1:22" x14ac:dyDescent="0.4">
      <c r="A49" s="1" t="s">
        <v>49</v>
      </c>
      <c r="B49" s="1" t="s">
        <v>50</v>
      </c>
      <c r="C49" s="1" t="s">
        <v>53</v>
      </c>
      <c r="D49" s="1" t="s">
        <v>227</v>
      </c>
      <c r="E49" s="68">
        <v>0</v>
      </c>
      <c r="F49" s="68">
        <v>0</v>
      </c>
      <c r="G49" s="68">
        <v>50</v>
      </c>
      <c r="H49" s="68">
        <v>50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4">
        <v>839</v>
      </c>
      <c r="S49" s="64">
        <v>14081</v>
      </c>
      <c r="T49" s="64">
        <v>845</v>
      </c>
      <c r="U49" s="62">
        <v>16.723277909738716</v>
      </c>
      <c r="V49" s="69">
        <v>0.77156164383561643</v>
      </c>
    </row>
    <row r="50" spans="1:22" x14ac:dyDescent="0.4">
      <c r="A50" s="1" t="s">
        <v>49</v>
      </c>
      <c r="B50" s="1" t="s">
        <v>50</v>
      </c>
      <c r="C50" s="1" t="s">
        <v>53</v>
      </c>
      <c r="D50" s="1" t="s">
        <v>228</v>
      </c>
      <c r="E50" s="68">
        <v>51</v>
      </c>
      <c r="F50" s="68">
        <v>51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4">
        <v>768</v>
      </c>
      <c r="S50" s="64">
        <v>16476</v>
      </c>
      <c r="T50" s="64">
        <v>776</v>
      </c>
      <c r="U50" s="62">
        <v>21.3419689119171</v>
      </c>
      <c r="V50" s="69">
        <v>0.88509266720386781</v>
      </c>
    </row>
    <row r="51" spans="1:22" s="70" customFormat="1" x14ac:dyDescent="0.4">
      <c r="A51" s="70" t="s">
        <v>49</v>
      </c>
      <c r="B51" s="70" t="s">
        <v>50</v>
      </c>
      <c r="C51" s="70" t="s">
        <v>53</v>
      </c>
      <c r="D51" s="70" t="s">
        <v>229</v>
      </c>
      <c r="E51" s="71">
        <v>0</v>
      </c>
      <c r="F51" s="71">
        <v>0</v>
      </c>
      <c r="G51" s="71">
        <v>43</v>
      </c>
      <c r="H51" s="71">
        <v>42</v>
      </c>
      <c r="I51" s="71">
        <v>0</v>
      </c>
      <c r="J51" s="71">
        <v>0</v>
      </c>
      <c r="K51" s="71">
        <v>0</v>
      </c>
      <c r="L51" s="71">
        <v>0</v>
      </c>
      <c r="M51" s="71">
        <v>0</v>
      </c>
      <c r="N51" s="71">
        <v>0</v>
      </c>
      <c r="O51" s="71">
        <v>0</v>
      </c>
      <c r="P51" s="71">
        <v>0</v>
      </c>
      <c r="Q51" s="71">
        <v>0</v>
      </c>
      <c r="R51" s="72">
        <v>328</v>
      </c>
      <c r="S51" s="72">
        <v>3023</v>
      </c>
      <c r="T51" s="72">
        <v>334</v>
      </c>
      <c r="U51" s="73">
        <v>9.1329305135951664</v>
      </c>
      <c r="V51" s="74">
        <v>0.19260911118190507</v>
      </c>
    </row>
    <row r="52" spans="1:22" x14ac:dyDescent="0.4">
      <c r="A52" s="1" t="s">
        <v>49</v>
      </c>
      <c r="B52" s="1" t="s">
        <v>50</v>
      </c>
      <c r="C52" s="1" t="s">
        <v>53</v>
      </c>
      <c r="D52" s="1" t="s">
        <v>230</v>
      </c>
      <c r="E52" s="68">
        <v>50</v>
      </c>
      <c r="F52" s="68">
        <v>49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4">
        <v>902</v>
      </c>
      <c r="S52" s="64">
        <v>13765</v>
      </c>
      <c r="T52" s="64">
        <v>910</v>
      </c>
      <c r="U52" s="62">
        <v>15.193156732891833</v>
      </c>
      <c r="V52" s="69">
        <v>0.75424657534246575</v>
      </c>
    </row>
    <row r="53" spans="1:22" x14ac:dyDescent="0.4">
      <c r="A53" s="1" t="s">
        <v>49</v>
      </c>
      <c r="B53" s="1" t="s">
        <v>50</v>
      </c>
      <c r="C53" s="1" t="s">
        <v>53</v>
      </c>
      <c r="D53" s="1" t="s">
        <v>231</v>
      </c>
      <c r="E53" s="68">
        <v>51</v>
      </c>
      <c r="F53" s="68">
        <v>50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4">
        <v>1147</v>
      </c>
      <c r="S53" s="64">
        <v>15395</v>
      </c>
      <c r="T53" s="64">
        <v>1151</v>
      </c>
      <c r="U53" s="62">
        <v>13.398607484769364</v>
      </c>
      <c r="V53" s="69">
        <v>0.82702121944668283</v>
      </c>
    </row>
    <row r="54" spans="1:22" x14ac:dyDescent="0.4">
      <c r="A54" s="1" t="s">
        <v>49</v>
      </c>
      <c r="B54" s="1" t="s">
        <v>50</v>
      </c>
      <c r="C54" s="1" t="s">
        <v>53</v>
      </c>
      <c r="D54" s="1" t="s">
        <v>232</v>
      </c>
      <c r="E54" s="68">
        <v>50</v>
      </c>
      <c r="F54" s="68">
        <v>50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4">
        <v>1622</v>
      </c>
      <c r="S54" s="64">
        <v>14922</v>
      </c>
      <c r="T54" s="64">
        <v>1626</v>
      </c>
      <c r="U54" s="62">
        <v>9.1884236453201975</v>
      </c>
      <c r="V54" s="69">
        <v>0.81764383561643839</v>
      </c>
    </row>
    <row r="55" spans="1:22" x14ac:dyDescent="0.4">
      <c r="A55" s="1" t="s">
        <v>49</v>
      </c>
      <c r="B55" s="1" t="s">
        <v>50</v>
      </c>
      <c r="C55" s="1" t="s">
        <v>53</v>
      </c>
      <c r="D55" s="1" t="s">
        <v>233</v>
      </c>
      <c r="E55" s="68">
        <v>41</v>
      </c>
      <c r="F55" s="68">
        <v>38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4">
        <v>837</v>
      </c>
      <c r="S55" s="64">
        <v>9715</v>
      </c>
      <c r="T55" s="64">
        <v>816</v>
      </c>
      <c r="U55" s="62">
        <v>11.754385964912281</v>
      </c>
      <c r="V55" s="69">
        <v>0.64918142332108253</v>
      </c>
    </row>
    <row r="56" spans="1:22" x14ac:dyDescent="0.4">
      <c r="A56" s="1" t="s">
        <v>49</v>
      </c>
      <c r="B56" s="1" t="s">
        <v>50</v>
      </c>
      <c r="C56" s="1" t="s">
        <v>53</v>
      </c>
      <c r="D56" s="1" t="s">
        <v>234</v>
      </c>
      <c r="E56" s="68">
        <v>3</v>
      </c>
      <c r="F56" s="68">
        <v>3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4">
        <v>330</v>
      </c>
      <c r="S56" s="64">
        <v>735</v>
      </c>
      <c r="T56" s="64">
        <v>356</v>
      </c>
      <c r="U56" s="62">
        <v>2.1428571428571428</v>
      </c>
      <c r="V56" s="69">
        <v>0.67123287671232879</v>
      </c>
    </row>
    <row r="57" spans="1:22" x14ac:dyDescent="0.4">
      <c r="A57" s="1" t="s">
        <v>49</v>
      </c>
      <c r="B57" s="1" t="s">
        <v>50</v>
      </c>
      <c r="C57" s="1" t="s">
        <v>53</v>
      </c>
      <c r="D57" s="1" t="s">
        <v>235</v>
      </c>
      <c r="E57" s="68">
        <v>16</v>
      </c>
      <c r="F57" s="68">
        <v>16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4">
        <v>897</v>
      </c>
      <c r="S57" s="64">
        <v>5270</v>
      </c>
      <c r="T57" s="64">
        <v>907</v>
      </c>
      <c r="U57" s="62">
        <v>5.8425720620842574</v>
      </c>
      <c r="V57" s="69">
        <v>0.9023972602739726</v>
      </c>
    </row>
    <row r="58" spans="1:22" x14ac:dyDescent="0.4">
      <c r="A58" s="1" t="s">
        <v>49</v>
      </c>
      <c r="B58" s="1" t="s">
        <v>50</v>
      </c>
      <c r="C58" s="1" t="s">
        <v>53</v>
      </c>
      <c r="D58" s="1" t="s">
        <v>236</v>
      </c>
      <c r="E58" s="68">
        <v>60</v>
      </c>
      <c r="F58" s="68">
        <v>60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4">
        <v>1352</v>
      </c>
      <c r="S58" s="64">
        <v>12579</v>
      </c>
      <c r="T58" s="64">
        <v>1341</v>
      </c>
      <c r="U58" s="62">
        <v>9.341997772001486</v>
      </c>
      <c r="V58" s="69">
        <v>0.57438356164383564</v>
      </c>
    </row>
    <row r="59" spans="1:22" x14ac:dyDescent="0.4">
      <c r="A59" s="1" t="s">
        <v>49</v>
      </c>
      <c r="B59" s="1" t="s">
        <v>50</v>
      </c>
      <c r="C59" s="1" t="s">
        <v>53</v>
      </c>
      <c r="D59" s="1" t="s">
        <v>237</v>
      </c>
      <c r="E59" s="68">
        <v>18</v>
      </c>
      <c r="F59" s="68">
        <v>21</v>
      </c>
      <c r="G59" s="68">
        <v>0</v>
      </c>
      <c r="H59" s="68">
        <v>0</v>
      </c>
      <c r="I59" s="68">
        <v>0</v>
      </c>
      <c r="J59" s="68">
        <v>0</v>
      </c>
      <c r="K59" s="68">
        <v>0</v>
      </c>
      <c r="L59" s="68">
        <v>0</v>
      </c>
      <c r="M59" s="68">
        <v>0</v>
      </c>
      <c r="N59" s="68">
        <v>0</v>
      </c>
      <c r="O59" s="68">
        <v>0</v>
      </c>
      <c r="P59" s="68">
        <v>0</v>
      </c>
      <c r="Q59" s="68">
        <v>0</v>
      </c>
      <c r="R59" s="64">
        <v>898</v>
      </c>
      <c r="S59" s="64">
        <v>4641</v>
      </c>
      <c r="T59" s="64">
        <v>898</v>
      </c>
      <c r="U59" s="62">
        <v>5.1681514476614696</v>
      </c>
      <c r="V59" s="69">
        <v>0.70639269406392691</v>
      </c>
    </row>
    <row r="60" spans="1:22" x14ac:dyDescent="0.4">
      <c r="A60" s="1" t="s">
        <v>49</v>
      </c>
      <c r="B60" s="1" t="s">
        <v>50</v>
      </c>
      <c r="C60" s="1" t="s">
        <v>53</v>
      </c>
      <c r="D60" s="1" t="s">
        <v>238</v>
      </c>
      <c r="E60" s="68">
        <v>12</v>
      </c>
      <c r="F60" s="68">
        <v>6</v>
      </c>
      <c r="G60" s="68">
        <v>0</v>
      </c>
      <c r="H60" s="68">
        <v>0</v>
      </c>
      <c r="I60" s="68">
        <v>0</v>
      </c>
      <c r="J60" s="68">
        <v>0</v>
      </c>
      <c r="K60" s="68">
        <v>0</v>
      </c>
      <c r="L60" s="68">
        <v>0</v>
      </c>
      <c r="M60" s="68">
        <v>0</v>
      </c>
      <c r="N60" s="68">
        <v>0</v>
      </c>
      <c r="O60" s="68">
        <v>0</v>
      </c>
      <c r="P60" s="68">
        <v>0</v>
      </c>
      <c r="Q60" s="68">
        <v>0</v>
      </c>
      <c r="R60" s="64">
        <v>1602</v>
      </c>
      <c r="S60" s="64">
        <v>2104</v>
      </c>
      <c r="T60" s="64">
        <v>1601</v>
      </c>
      <c r="U60" s="62">
        <v>1.313768342179207</v>
      </c>
      <c r="V60" s="69">
        <v>0.48036529680365297</v>
      </c>
    </row>
    <row r="61" spans="1:22" x14ac:dyDescent="0.4">
      <c r="A61" s="1" t="s">
        <v>49</v>
      </c>
      <c r="B61" s="1" t="s">
        <v>50</v>
      </c>
      <c r="C61" s="1" t="s">
        <v>53</v>
      </c>
      <c r="D61" s="1" t="s">
        <v>239</v>
      </c>
      <c r="E61" s="68">
        <v>0</v>
      </c>
      <c r="F61" s="68">
        <v>0</v>
      </c>
      <c r="G61" s="68">
        <v>23</v>
      </c>
      <c r="H61" s="68">
        <v>22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4">
        <v>276</v>
      </c>
      <c r="S61" s="64">
        <v>5459</v>
      </c>
      <c r="T61" s="64">
        <v>280</v>
      </c>
      <c r="U61" s="62">
        <v>19.636690647482013</v>
      </c>
      <c r="V61" s="69">
        <v>0.65026801667659317</v>
      </c>
    </row>
    <row r="62" spans="1:22" x14ac:dyDescent="0.4">
      <c r="A62" s="1" t="s">
        <v>49</v>
      </c>
      <c r="B62" s="1" t="s">
        <v>50</v>
      </c>
      <c r="C62" s="1" t="s">
        <v>53</v>
      </c>
      <c r="D62" s="1" t="s">
        <v>240</v>
      </c>
      <c r="E62" s="68">
        <v>47</v>
      </c>
      <c r="F62" s="68">
        <v>47</v>
      </c>
      <c r="G62" s="68">
        <v>0</v>
      </c>
      <c r="H62" s="68">
        <v>0</v>
      </c>
      <c r="I62" s="68">
        <v>0</v>
      </c>
      <c r="J62" s="68">
        <v>0</v>
      </c>
      <c r="K62" s="68">
        <v>0</v>
      </c>
      <c r="L62" s="68">
        <v>0</v>
      </c>
      <c r="M62" s="68">
        <v>0</v>
      </c>
      <c r="N62" s="68">
        <v>0</v>
      </c>
      <c r="O62" s="68">
        <v>0</v>
      </c>
      <c r="P62" s="68">
        <v>0</v>
      </c>
      <c r="Q62" s="68">
        <v>0</v>
      </c>
      <c r="R62" s="64">
        <v>1457</v>
      </c>
      <c r="S62" s="64">
        <v>15474</v>
      </c>
      <c r="T62" s="64">
        <v>1452</v>
      </c>
      <c r="U62" s="62">
        <v>10.638707459608113</v>
      </c>
      <c r="V62" s="69">
        <v>0.90201107548819581</v>
      </c>
    </row>
    <row r="63" spans="1:22" x14ac:dyDescent="0.4">
      <c r="A63" s="1" t="s">
        <v>49</v>
      </c>
      <c r="B63" s="1" t="s">
        <v>50</v>
      </c>
      <c r="C63" s="1" t="s">
        <v>53</v>
      </c>
      <c r="D63" s="1" t="s">
        <v>241</v>
      </c>
      <c r="E63" s="68">
        <v>0</v>
      </c>
      <c r="F63" s="68">
        <v>0</v>
      </c>
      <c r="G63" s="68">
        <v>50</v>
      </c>
      <c r="H63" s="68">
        <v>50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4">
        <v>1133</v>
      </c>
      <c r="S63" s="64">
        <v>15510</v>
      </c>
      <c r="T63" s="64">
        <v>1138</v>
      </c>
      <c r="U63" s="62">
        <v>13.659180977542933</v>
      </c>
      <c r="V63" s="69">
        <v>0.84986301369863015</v>
      </c>
    </row>
    <row r="64" spans="1:22" x14ac:dyDescent="0.4">
      <c r="A64" s="1" t="s">
        <v>49</v>
      </c>
      <c r="B64" s="1" t="s">
        <v>50</v>
      </c>
      <c r="C64" s="1" t="s">
        <v>53</v>
      </c>
      <c r="D64" s="1" t="s">
        <v>242</v>
      </c>
      <c r="E64" s="68">
        <v>45</v>
      </c>
      <c r="F64" s="68">
        <v>45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4">
        <v>2091</v>
      </c>
      <c r="S64" s="64">
        <v>14675</v>
      </c>
      <c r="T64" s="64">
        <v>2082</v>
      </c>
      <c r="U64" s="62">
        <v>7.0333093697579683</v>
      </c>
      <c r="V64" s="69">
        <v>0.893455098934551</v>
      </c>
    </row>
    <row r="65" spans="1:22" x14ac:dyDescent="0.4">
      <c r="A65" s="1" t="s">
        <v>49</v>
      </c>
      <c r="B65" s="1" t="s">
        <v>50</v>
      </c>
      <c r="C65" s="1" t="s">
        <v>53</v>
      </c>
      <c r="D65" s="1" t="s">
        <v>243</v>
      </c>
      <c r="E65" s="68">
        <v>50</v>
      </c>
      <c r="F65" s="68">
        <v>50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4">
        <v>848</v>
      </c>
      <c r="S65" s="64">
        <v>14674</v>
      </c>
      <c r="T65" s="64">
        <v>844</v>
      </c>
      <c r="U65" s="62">
        <v>17.3451536643026</v>
      </c>
      <c r="V65" s="69">
        <v>0.80405479452054796</v>
      </c>
    </row>
    <row r="66" spans="1:22" x14ac:dyDescent="0.4">
      <c r="A66" s="1" t="s">
        <v>49</v>
      </c>
      <c r="B66" s="1" t="s">
        <v>50</v>
      </c>
      <c r="C66" s="1" t="s">
        <v>53</v>
      </c>
      <c r="D66" s="1" t="s">
        <v>244</v>
      </c>
      <c r="E66" s="68">
        <v>49</v>
      </c>
      <c r="F66" s="68">
        <v>49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4">
        <v>914</v>
      </c>
      <c r="S66" s="64">
        <v>14612</v>
      </c>
      <c r="T66" s="64">
        <v>919</v>
      </c>
      <c r="U66" s="62">
        <v>15.943262411347519</v>
      </c>
      <c r="V66" s="69">
        <v>0.81699748392507687</v>
      </c>
    </row>
    <row r="67" spans="1:22" x14ac:dyDescent="0.4">
      <c r="A67" s="1" t="s">
        <v>49</v>
      </c>
      <c r="B67" s="1" t="s">
        <v>50</v>
      </c>
      <c r="C67" s="1" t="s">
        <v>53</v>
      </c>
      <c r="D67" s="1" t="s">
        <v>245</v>
      </c>
      <c r="E67" s="68">
        <v>33</v>
      </c>
      <c r="F67" s="68">
        <v>33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4">
        <v>985</v>
      </c>
      <c r="S67" s="64">
        <v>9899</v>
      </c>
      <c r="T67" s="64">
        <v>987</v>
      </c>
      <c r="U67" s="62">
        <v>10.039553752535497</v>
      </c>
      <c r="V67" s="69">
        <v>0.82183478621834782</v>
      </c>
    </row>
    <row r="68" spans="1:22" x14ac:dyDescent="0.4">
      <c r="A68" s="1" t="s">
        <v>49</v>
      </c>
      <c r="B68" s="1" t="s">
        <v>50</v>
      </c>
      <c r="C68" s="1" t="s">
        <v>53</v>
      </c>
      <c r="D68" s="1" t="s">
        <v>246</v>
      </c>
      <c r="E68" s="68">
        <v>8</v>
      </c>
      <c r="F68" s="68">
        <v>8</v>
      </c>
      <c r="G68" s="68">
        <v>0</v>
      </c>
      <c r="H68" s="68">
        <v>0</v>
      </c>
      <c r="I68" s="68">
        <v>0</v>
      </c>
      <c r="J68" s="68">
        <v>0</v>
      </c>
      <c r="K68" s="68">
        <v>0</v>
      </c>
      <c r="L68" s="68">
        <v>0</v>
      </c>
      <c r="M68" s="68">
        <v>0</v>
      </c>
      <c r="N68" s="68">
        <v>0</v>
      </c>
      <c r="O68" s="68">
        <v>0</v>
      </c>
      <c r="P68" s="68">
        <v>0</v>
      </c>
      <c r="Q68" s="68">
        <v>0</v>
      </c>
      <c r="R68" s="64">
        <v>320</v>
      </c>
      <c r="S68" s="64">
        <v>1959</v>
      </c>
      <c r="T68" s="64">
        <v>320</v>
      </c>
      <c r="U68" s="62">
        <v>6.1218750000000002</v>
      </c>
      <c r="V68" s="69">
        <v>0.67089041095890412</v>
      </c>
    </row>
    <row r="69" spans="1:22" x14ac:dyDescent="0.4">
      <c r="A69" s="1" t="s">
        <v>49</v>
      </c>
      <c r="B69" s="1" t="s">
        <v>50</v>
      </c>
      <c r="C69" s="1" t="s">
        <v>53</v>
      </c>
      <c r="D69" s="1" t="s">
        <v>247</v>
      </c>
      <c r="E69" s="68">
        <v>50</v>
      </c>
      <c r="F69" s="68">
        <v>50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4">
        <v>1572</v>
      </c>
      <c r="S69" s="64">
        <v>16762</v>
      </c>
      <c r="T69" s="64">
        <v>1567</v>
      </c>
      <c r="U69" s="62">
        <v>10.679834342147181</v>
      </c>
      <c r="V69" s="69">
        <v>0.91846575342465753</v>
      </c>
    </row>
    <row r="70" spans="1:22" x14ac:dyDescent="0.4">
      <c r="A70" s="1" t="s">
        <v>49</v>
      </c>
      <c r="B70" s="1" t="s">
        <v>50</v>
      </c>
      <c r="C70" s="1" t="s">
        <v>53</v>
      </c>
      <c r="D70" s="1" t="s">
        <v>248</v>
      </c>
      <c r="E70" s="68">
        <v>50</v>
      </c>
      <c r="F70" s="68">
        <v>50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4">
        <v>1107</v>
      </c>
      <c r="S70" s="64">
        <v>14291</v>
      </c>
      <c r="T70" s="64">
        <v>1113</v>
      </c>
      <c r="U70" s="62">
        <v>12.874774774774774</v>
      </c>
      <c r="V70" s="69">
        <v>0.78306849315068494</v>
      </c>
    </row>
    <row r="71" spans="1:22" x14ac:dyDescent="0.4">
      <c r="A71" s="1" t="s">
        <v>49</v>
      </c>
      <c r="B71" s="1" t="s">
        <v>50</v>
      </c>
      <c r="C71" s="1" t="s">
        <v>54</v>
      </c>
      <c r="D71" s="1" t="s">
        <v>249</v>
      </c>
      <c r="E71" s="68">
        <v>37</v>
      </c>
      <c r="F71" s="68">
        <v>37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4">
        <v>1752</v>
      </c>
      <c r="S71" s="64">
        <v>13729</v>
      </c>
      <c r="T71" s="64">
        <v>1728</v>
      </c>
      <c r="U71" s="62">
        <v>7.8902298850574715</v>
      </c>
      <c r="V71" s="69">
        <v>1.0165864494631618</v>
      </c>
    </row>
    <row r="72" spans="1:22" x14ac:dyDescent="0.4">
      <c r="A72" s="1" t="s">
        <v>49</v>
      </c>
      <c r="B72" s="1" t="s">
        <v>50</v>
      </c>
      <c r="C72" s="1" t="s">
        <v>54</v>
      </c>
      <c r="D72" s="1" t="s">
        <v>250</v>
      </c>
      <c r="E72" s="68">
        <v>37</v>
      </c>
      <c r="F72" s="68">
        <v>37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4">
        <v>1252</v>
      </c>
      <c r="S72" s="64">
        <v>13362</v>
      </c>
      <c r="T72" s="64">
        <v>1225</v>
      </c>
      <c r="U72" s="62">
        <v>10.788857488897861</v>
      </c>
      <c r="V72" s="69">
        <v>0.98941132913735652</v>
      </c>
    </row>
    <row r="73" spans="1:22" x14ac:dyDescent="0.4">
      <c r="A73" s="1" t="s">
        <v>49</v>
      </c>
      <c r="B73" s="1" t="s">
        <v>50</v>
      </c>
      <c r="C73" s="1" t="s">
        <v>54</v>
      </c>
      <c r="D73" s="1" t="s">
        <v>251</v>
      </c>
      <c r="E73" s="68">
        <v>0</v>
      </c>
      <c r="F73" s="68">
        <v>0</v>
      </c>
      <c r="G73" s="68">
        <v>39</v>
      </c>
      <c r="H73" s="68">
        <v>39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4">
        <v>1346</v>
      </c>
      <c r="S73" s="64">
        <v>13761</v>
      </c>
      <c r="T73" s="64">
        <v>1306</v>
      </c>
      <c r="U73" s="62">
        <v>10.377828054298643</v>
      </c>
      <c r="V73" s="69">
        <v>0.96670179135932566</v>
      </c>
    </row>
    <row r="74" spans="1:22" x14ac:dyDescent="0.4">
      <c r="A74" s="1" t="s">
        <v>49</v>
      </c>
      <c r="B74" s="1" t="s">
        <v>50</v>
      </c>
      <c r="C74" s="1" t="s">
        <v>54</v>
      </c>
      <c r="D74" s="1" t="s">
        <v>252</v>
      </c>
      <c r="E74" s="68">
        <v>0</v>
      </c>
      <c r="F74" s="68">
        <v>0</v>
      </c>
      <c r="G74" s="68">
        <v>39</v>
      </c>
      <c r="H74" s="68">
        <v>39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4">
        <v>1365</v>
      </c>
      <c r="S74" s="64">
        <v>13702</v>
      </c>
      <c r="T74" s="64">
        <v>1326</v>
      </c>
      <c r="U74" s="62">
        <v>10.183574879227054</v>
      </c>
      <c r="V74" s="69">
        <v>0.96255707762557075</v>
      </c>
    </row>
    <row r="75" spans="1:22" x14ac:dyDescent="0.4">
      <c r="A75" s="1" t="s">
        <v>49</v>
      </c>
      <c r="B75" s="1" t="s">
        <v>50</v>
      </c>
      <c r="C75" s="1" t="s">
        <v>54</v>
      </c>
      <c r="D75" s="1" t="s">
        <v>253</v>
      </c>
      <c r="E75" s="68">
        <v>26</v>
      </c>
      <c r="F75" s="68">
        <v>26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4">
        <v>1820</v>
      </c>
      <c r="S75" s="64">
        <v>8345</v>
      </c>
      <c r="T75" s="64">
        <v>1797</v>
      </c>
      <c r="U75" s="62">
        <v>4.6143212607132984</v>
      </c>
      <c r="V75" s="69">
        <v>0.87934668071654376</v>
      </c>
    </row>
    <row r="76" spans="1:22" x14ac:dyDescent="0.4">
      <c r="A76" s="1" t="s">
        <v>49</v>
      </c>
      <c r="B76" s="1" t="s">
        <v>50</v>
      </c>
      <c r="C76" s="1" t="s">
        <v>54</v>
      </c>
      <c r="D76" s="1" t="s">
        <v>254</v>
      </c>
      <c r="E76" s="68">
        <v>37</v>
      </c>
      <c r="F76" s="68">
        <v>37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4">
        <v>1653</v>
      </c>
      <c r="S76" s="64">
        <v>13719</v>
      </c>
      <c r="T76" s="64">
        <v>1626</v>
      </c>
      <c r="U76" s="62">
        <v>8.3677950594693495</v>
      </c>
      <c r="V76" s="69">
        <v>1.0158459829692705</v>
      </c>
    </row>
    <row r="77" spans="1:22" x14ac:dyDescent="0.4">
      <c r="A77" s="1" t="s">
        <v>49</v>
      </c>
      <c r="B77" s="1" t="s">
        <v>50</v>
      </c>
      <c r="C77" s="1" t="s">
        <v>54</v>
      </c>
      <c r="D77" s="1" t="s">
        <v>255</v>
      </c>
      <c r="E77" s="68">
        <v>0</v>
      </c>
      <c r="F77" s="68">
        <v>0</v>
      </c>
      <c r="G77" s="68">
        <v>39</v>
      </c>
      <c r="H77" s="68">
        <v>39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4">
        <v>2144</v>
      </c>
      <c r="S77" s="64">
        <v>13679</v>
      </c>
      <c r="T77" s="64">
        <v>2108</v>
      </c>
      <c r="U77" s="62">
        <v>6.4341486359360305</v>
      </c>
      <c r="V77" s="69">
        <v>0.96094134176325963</v>
      </c>
    </row>
    <row r="78" spans="1:22" x14ac:dyDescent="0.4">
      <c r="A78" s="1" t="s">
        <v>49</v>
      </c>
      <c r="B78" s="1" t="s">
        <v>50</v>
      </c>
      <c r="C78" s="1" t="s">
        <v>54</v>
      </c>
      <c r="D78" s="1" t="s">
        <v>256</v>
      </c>
      <c r="E78" s="68">
        <v>0</v>
      </c>
      <c r="F78" s="68">
        <v>0</v>
      </c>
      <c r="G78" s="68">
        <v>39</v>
      </c>
      <c r="H78" s="68">
        <v>39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4">
        <v>2578</v>
      </c>
      <c r="S78" s="64">
        <v>13314</v>
      </c>
      <c r="T78" s="64">
        <v>2545</v>
      </c>
      <c r="U78" s="62">
        <v>5.1977357017372636</v>
      </c>
      <c r="V78" s="69">
        <v>0.93530031612223397</v>
      </c>
    </row>
    <row r="79" spans="1:22" x14ac:dyDescent="0.4">
      <c r="A79" s="1" t="s">
        <v>49</v>
      </c>
      <c r="B79" s="1" t="s">
        <v>50</v>
      </c>
      <c r="C79" s="1" t="s">
        <v>54</v>
      </c>
      <c r="D79" s="1" t="s">
        <v>257</v>
      </c>
      <c r="E79" s="68">
        <v>37</v>
      </c>
      <c r="F79" s="68">
        <v>37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4">
        <v>2442</v>
      </c>
      <c r="S79" s="64">
        <v>13352</v>
      </c>
      <c r="T79" s="64">
        <v>2406</v>
      </c>
      <c r="U79" s="62">
        <v>5.5082508250825084</v>
      </c>
      <c r="V79" s="69">
        <v>0.98867086264346538</v>
      </c>
    </row>
    <row r="80" spans="1:22" x14ac:dyDescent="0.4">
      <c r="A80" s="1" t="s">
        <v>49</v>
      </c>
      <c r="B80" s="1" t="s">
        <v>50</v>
      </c>
      <c r="C80" s="1" t="s">
        <v>54</v>
      </c>
      <c r="D80" s="1" t="s">
        <v>258</v>
      </c>
      <c r="E80" s="68">
        <v>0</v>
      </c>
      <c r="F80" s="68">
        <v>0</v>
      </c>
      <c r="G80" s="68">
        <v>40</v>
      </c>
      <c r="H80" s="68">
        <v>40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4">
        <v>2008</v>
      </c>
      <c r="S80" s="64">
        <v>13510</v>
      </c>
      <c r="T80" s="64">
        <v>1976</v>
      </c>
      <c r="U80" s="62">
        <v>6.7821285140562253</v>
      </c>
      <c r="V80" s="69">
        <v>0.9253424657534246</v>
      </c>
    </row>
    <row r="81" spans="1:22" x14ac:dyDescent="0.4">
      <c r="A81" s="1" t="s">
        <v>49</v>
      </c>
      <c r="B81" s="1" t="s">
        <v>50</v>
      </c>
      <c r="C81" s="1" t="s">
        <v>54</v>
      </c>
      <c r="D81" s="1" t="s">
        <v>259</v>
      </c>
      <c r="E81" s="68">
        <v>0</v>
      </c>
      <c r="F81" s="68">
        <v>0</v>
      </c>
      <c r="G81" s="68">
        <v>39</v>
      </c>
      <c r="H81" s="68">
        <v>39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4">
        <v>2110</v>
      </c>
      <c r="S81" s="64">
        <v>14308</v>
      </c>
      <c r="T81" s="64">
        <v>2070</v>
      </c>
      <c r="U81" s="62">
        <v>6.8459330143540669</v>
      </c>
      <c r="V81" s="69">
        <v>1.0051282051282051</v>
      </c>
    </row>
    <row r="82" spans="1:22" x14ac:dyDescent="0.4">
      <c r="A82" s="1" t="s">
        <v>49</v>
      </c>
      <c r="B82" s="1" t="s">
        <v>50</v>
      </c>
      <c r="C82" s="1" t="s">
        <v>55</v>
      </c>
      <c r="D82" s="1" t="s">
        <v>205</v>
      </c>
      <c r="E82" s="68">
        <v>0</v>
      </c>
      <c r="F82" s="68">
        <v>0</v>
      </c>
      <c r="G82" s="68">
        <v>0</v>
      </c>
      <c r="H82" s="68">
        <v>0</v>
      </c>
      <c r="I82" s="68">
        <v>53</v>
      </c>
      <c r="J82" s="68">
        <v>53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4">
        <v>479</v>
      </c>
      <c r="S82" s="64">
        <v>8229</v>
      </c>
      <c r="T82" s="64">
        <v>469</v>
      </c>
      <c r="U82" s="62">
        <v>17.360759493670887</v>
      </c>
      <c r="V82" s="69">
        <v>0.42538123546135953</v>
      </c>
    </row>
    <row r="83" spans="1:22" x14ac:dyDescent="0.4">
      <c r="A83" s="1" t="s">
        <v>49</v>
      </c>
      <c r="B83" s="1" t="s">
        <v>50</v>
      </c>
      <c r="C83" s="1" t="s">
        <v>56</v>
      </c>
      <c r="D83" s="1" t="s">
        <v>217</v>
      </c>
      <c r="E83" s="68">
        <v>0</v>
      </c>
      <c r="F83" s="68">
        <v>0</v>
      </c>
      <c r="G83" s="68">
        <v>0</v>
      </c>
      <c r="H83" s="68">
        <v>0</v>
      </c>
      <c r="I83" s="68">
        <v>40</v>
      </c>
      <c r="J83" s="68">
        <v>40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4">
        <v>362</v>
      </c>
      <c r="S83" s="64">
        <v>7582</v>
      </c>
      <c r="T83" s="64">
        <v>362</v>
      </c>
      <c r="U83" s="62">
        <v>20.944751381215468</v>
      </c>
      <c r="V83" s="69">
        <v>0.51931506849315068</v>
      </c>
    </row>
    <row r="84" spans="1:22" x14ac:dyDescent="0.4">
      <c r="A84" s="1" t="s">
        <v>49</v>
      </c>
      <c r="B84" s="1" t="s">
        <v>50</v>
      </c>
      <c r="C84" s="1" t="s">
        <v>57</v>
      </c>
      <c r="D84" s="1" t="s">
        <v>260</v>
      </c>
      <c r="E84" s="68">
        <v>0</v>
      </c>
      <c r="F84" s="68">
        <v>0</v>
      </c>
      <c r="G84" s="68">
        <v>0</v>
      </c>
      <c r="H84" s="68">
        <v>0</v>
      </c>
      <c r="I84" s="68">
        <v>0</v>
      </c>
      <c r="J84" s="68">
        <v>0</v>
      </c>
      <c r="K84" s="68">
        <v>42</v>
      </c>
      <c r="L84" s="68">
        <v>42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4">
        <v>165</v>
      </c>
      <c r="S84" s="64">
        <v>14813</v>
      </c>
      <c r="T84" s="64">
        <v>163</v>
      </c>
      <c r="U84" s="62">
        <v>90.323170731707322</v>
      </c>
      <c r="V84" s="69">
        <v>0.96627527723418138</v>
      </c>
    </row>
    <row r="85" spans="1:22" x14ac:dyDescent="0.4">
      <c r="A85" s="1" t="s">
        <v>49</v>
      </c>
      <c r="B85" s="1" t="s">
        <v>50</v>
      </c>
      <c r="C85" s="1" t="s">
        <v>57</v>
      </c>
      <c r="D85" s="1" t="s">
        <v>261</v>
      </c>
      <c r="E85" s="68">
        <v>0</v>
      </c>
      <c r="F85" s="68">
        <v>0</v>
      </c>
      <c r="G85" s="68">
        <v>0</v>
      </c>
      <c r="H85" s="68">
        <v>0</v>
      </c>
      <c r="I85" s="68">
        <v>0</v>
      </c>
      <c r="J85" s="68">
        <v>0</v>
      </c>
      <c r="K85" s="68">
        <v>39</v>
      </c>
      <c r="L85" s="68">
        <v>39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4">
        <v>145</v>
      </c>
      <c r="S85" s="64">
        <v>13678</v>
      </c>
      <c r="T85" s="64">
        <v>144</v>
      </c>
      <c r="U85" s="62">
        <v>94.65743944636678</v>
      </c>
      <c r="V85" s="69">
        <v>0.96087109237794166</v>
      </c>
    </row>
    <row r="86" spans="1:22" x14ac:dyDescent="0.4">
      <c r="A86" s="1" t="s">
        <v>49</v>
      </c>
      <c r="B86" s="1" t="s">
        <v>50</v>
      </c>
      <c r="C86" s="1" t="s">
        <v>57</v>
      </c>
      <c r="D86" s="1" t="s">
        <v>262</v>
      </c>
      <c r="E86" s="68">
        <v>0</v>
      </c>
      <c r="F86" s="68">
        <v>0</v>
      </c>
      <c r="G86" s="68">
        <v>0</v>
      </c>
      <c r="H86" s="68">
        <v>0</v>
      </c>
      <c r="I86" s="68">
        <v>0</v>
      </c>
      <c r="J86" s="68">
        <v>0</v>
      </c>
      <c r="K86" s="68">
        <v>39</v>
      </c>
      <c r="L86" s="68">
        <v>39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4">
        <v>157</v>
      </c>
      <c r="S86" s="64">
        <v>13662</v>
      </c>
      <c r="T86" s="64">
        <v>160</v>
      </c>
      <c r="U86" s="62">
        <v>86.195583596214504</v>
      </c>
      <c r="V86" s="69">
        <v>0.95974710221285564</v>
      </c>
    </row>
    <row r="87" spans="1:22" x14ac:dyDescent="0.4">
      <c r="A87" s="1" t="s">
        <v>49</v>
      </c>
      <c r="B87" s="1" t="s">
        <v>50</v>
      </c>
      <c r="C87" s="1" t="s">
        <v>58</v>
      </c>
      <c r="D87" s="1" t="s">
        <v>263</v>
      </c>
      <c r="E87" s="68">
        <v>0</v>
      </c>
      <c r="F87" s="68">
        <v>0</v>
      </c>
      <c r="G87" s="68">
        <v>0</v>
      </c>
      <c r="H87" s="68">
        <v>0</v>
      </c>
      <c r="I87" s="68">
        <v>41</v>
      </c>
      <c r="J87" s="68">
        <v>41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4">
        <v>190</v>
      </c>
      <c r="S87" s="64">
        <v>14216</v>
      </c>
      <c r="T87" s="64">
        <v>191</v>
      </c>
      <c r="U87" s="62">
        <v>74.624671916010499</v>
      </c>
      <c r="V87" s="69">
        <v>0.94994988306047445</v>
      </c>
    </row>
    <row r="88" spans="1:22" x14ac:dyDescent="0.4">
      <c r="A88" s="1" t="s">
        <v>49</v>
      </c>
      <c r="B88" s="1" t="s">
        <v>50</v>
      </c>
      <c r="C88" s="1" t="s">
        <v>58</v>
      </c>
      <c r="D88" s="1" t="s">
        <v>264</v>
      </c>
      <c r="E88" s="68">
        <v>0</v>
      </c>
      <c r="F88" s="68">
        <v>0</v>
      </c>
      <c r="G88" s="68">
        <v>0</v>
      </c>
      <c r="H88" s="68">
        <v>0</v>
      </c>
      <c r="I88" s="68">
        <v>40</v>
      </c>
      <c r="J88" s="68">
        <v>40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4">
        <v>420</v>
      </c>
      <c r="S88" s="64">
        <v>13218</v>
      </c>
      <c r="T88" s="64">
        <v>414</v>
      </c>
      <c r="U88" s="62">
        <v>31.697841726618705</v>
      </c>
      <c r="V88" s="69">
        <v>0.9053424657534247</v>
      </c>
    </row>
    <row r="89" spans="1:22" s="70" customFormat="1" x14ac:dyDescent="0.4">
      <c r="A89" s="70" t="s">
        <v>49</v>
      </c>
      <c r="B89" s="70" t="s">
        <v>59</v>
      </c>
      <c r="C89" s="70" t="s">
        <v>265</v>
      </c>
      <c r="D89" s="70" t="s">
        <v>266</v>
      </c>
      <c r="E89" s="71">
        <v>0</v>
      </c>
      <c r="F89" s="71">
        <v>0</v>
      </c>
      <c r="G89" s="71">
        <v>0</v>
      </c>
      <c r="H89" s="71">
        <v>0</v>
      </c>
      <c r="I89" s="71">
        <v>48</v>
      </c>
      <c r="J89" s="71">
        <v>48</v>
      </c>
      <c r="K89" s="71">
        <v>0</v>
      </c>
      <c r="L89" s="71">
        <v>0</v>
      </c>
      <c r="M89" s="71">
        <v>0</v>
      </c>
      <c r="N89" s="71">
        <v>0</v>
      </c>
      <c r="O89" s="71">
        <v>0</v>
      </c>
      <c r="P89" s="71">
        <v>0</v>
      </c>
      <c r="Q89" s="71">
        <v>0</v>
      </c>
      <c r="R89" s="72">
        <v>932</v>
      </c>
      <c r="S89" s="72">
        <v>16367</v>
      </c>
      <c r="T89" s="72">
        <v>988</v>
      </c>
      <c r="U89" s="73">
        <v>17.048958333333335</v>
      </c>
      <c r="V89" s="74">
        <v>0.93418949771689497</v>
      </c>
    </row>
    <row r="90" spans="1:22" x14ac:dyDescent="0.4">
      <c r="A90" s="1" t="s">
        <v>49</v>
      </c>
      <c r="B90" s="1" t="s">
        <v>59</v>
      </c>
      <c r="C90" s="1" t="s">
        <v>265</v>
      </c>
      <c r="D90" s="1" t="s">
        <v>267</v>
      </c>
      <c r="E90" s="68">
        <v>0</v>
      </c>
      <c r="F90" s="68">
        <v>0</v>
      </c>
      <c r="G90" s="68">
        <v>48</v>
      </c>
      <c r="H90" s="68">
        <v>48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4">
        <v>945</v>
      </c>
      <c r="S90" s="64">
        <v>6753</v>
      </c>
      <c r="T90" s="64">
        <v>952</v>
      </c>
      <c r="U90" s="62">
        <v>7.1196626251976802</v>
      </c>
      <c r="V90" s="69">
        <v>0.38544520547945205</v>
      </c>
    </row>
    <row r="91" spans="1:22" x14ac:dyDescent="0.4">
      <c r="A91" s="1" t="s">
        <v>49</v>
      </c>
      <c r="B91" s="1" t="s">
        <v>59</v>
      </c>
      <c r="C91" s="1" t="s">
        <v>265</v>
      </c>
      <c r="D91" s="1" t="s">
        <v>268</v>
      </c>
      <c r="E91" s="68">
        <v>0</v>
      </c>
      <c r="F91" s="68">
        <v>0</v>
      </c>
      <c r="G91" s="68">
        <v>48</v>
      </c>
      <c r="H91" s="68">
        <v>48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4">
        <v>1489</v>
      </c>
      <c r="S91" s="64">
        <v>17142</v>
      </c>
      <c r="T91" s="64">
        <v>1484</v>
      </c>
      <c r="U91" s="62">
        <v>11.531786074672048</v>
      </c>
      <c r="V91" s="69">
        <v>0.97842465753424657</v>
      </c>
    </row>
    <row r="92" spans="1:22" x14ac:dyDescent="0.4">
      <c r="A92" s="1" t="s">
        <v>49</v>
      </c>
      <c r="B92" s="1" t="s">
        <v>59</v>
      </c>
      <c r="C92" s="1" t="s">
        <v>265</v>
      </c>
      <c r="D92" s="1" t="s">
        <v>210</v>
      </c>
      <c r="E92" s="68">
        <v>0</v>
      </c>
      <c r="F92" s="68">
        <v>0</v>
      </c>
      <c r="G92" s="68">
        <v>48</v>
      </c>
      <c r="H92" s="68">
        <v>48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4">
        <v>1723</v>
      </c>
      <c r="S92" s="64">
        <v>17293</v>
      </c>
      <c r="T92" s="64">
        <v>1733</v>
      </c>
      <c r="U92" s="62">
        <v>10.007523148148149</v>
      </c>
      <c r="V92" s="69">
        <v>0.98704337899543382</v>
      </c>
    </row>
    <row r="93" spans="1:22" x14ac:dyDescent="0.4">
      <c r="A93" s="1" t="s">
        <v>49</v>
      </c>
      <c r="B93" s="1" t="s">
        <v>59</v>
      </c>
      <c r="C93" s="1" t="s">
        <v>265</v>
      </c>
      <c r="D93" s="1" t="s">
        <v>211</v>
      </c>
      <c r="E93" s="68">
        <v>0</v>
      </c>
      <c r="F93" s="68">
        <v>0</v>
      </c>
      <c r="G93" s="68">
        <v>48</v>
      </c>
      <c r="H93" s="68">
        <v>48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4">
        <v>2077</v>
      </c>
      <c r="S93" s="64">
        <v>17042</v>
      </c>
      <c r="T93" s="64">
        <v>2086</v>
      </c>
      <c r="U93" s="62">
        <v>8.1873648810953643</v>
      </c>
      <c r="V93" s="69">
        <v>0.97271689497716896</v>
      </c>
    </row>
    <row r="94" spans="1:22" x14ac:dyDescent="0.4">
      <c r="A94" s="1" t="s">
        <v>49</v>
      </c>
      <c r="B94" s="1" t="s">
        <v>59</v>
      </c>
      <c r="C94" s="1" t="s">
        <v>265</v>
      </c>
      <c r="D94" s="1" t="s">
        <v>212</v>
      </c>
      <c r="E94" s="68">
        <v>0</v>
      </c>
      <c r="F94" s="68">
        <v>0</v>
      </c>
      <c r="G94" s="68">
        <v>48</v>
      </c>
      <c r="H94" s="68">
        <v>48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4">
        <v>1824</v>
      </c>
      <c r="S94" s="64">
        <v>16505</v>
      </c>
      <c r="T94" s="64">
        <v>1833</v>
      </c>
      <c r="U94" s="62">
        <v>9.0265244736122501</v>
      </c>
      <c r="V94" s="69">
        <v>0.94206621004566216</v>
      </c>
    </row>
    <row r="95" spans="1:22" x14ac:dyDescent="0.4">
      <c r="A95" s="1" t="s">
        <v>49</v>
      </c>
      <c r="B95" s="1" t="s">
        <v>59</v>
      </c>
      <c r="C95" s="1" t="s">
        <v>265</v>
      </c>
      <c r="D95" s="1" t="s">
        <v>213</v>
      </c>
      <c r="E95" s="68">
        <v>0</v>
      </c>
      <c r="F95" s="68">
        <v>0</v>
      </c>
      <c r="G95" s="68">
        <v>48</v>
      </c>
      <c r="H95" s="68">
        <v>48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4">
        <v>1415</v>
      </c>
      <c r="S95" s="64">
        <v>16455</v>
      </c>
      <c r="T95" s="64">
        <v>1412</v>
      </c>
      <c r="U95" s="62">
        <v>11.641315882561019</v>
      </c>
      <c r="V95" s="69">
        <v>0.93921232876712324</v>
      </c>
    </row>
    <row r="96" spans="1:22" x14ac:dyDescent="0.4">
      <c r="A96" s="1" t="s">
        <v>49</v>
      </c>
      <c r="B96" s="1" t="s">
        <v>59</v>
      </c>
      <c r="C96" s="1" t="s">
        <v>265</v>
      </c>
      <c r="D96" s="1" t="s">
        <v>269</v>
      </c>
      <c r="E96" s="68">
        <v>0</v>
      </c>
      <c r="F96" s="68">
        <v>0</v>
      </c>
      <c r="G96" s="68">
        <v>48</v>
      </c>
      <c r="H96" s="68">
        <v>48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4">
        <v>1022</v>
      </c>
      <c r="S96" s="64">
        <v>17137</v>
      </c>
      <c r="T96" s="64">
        <v>1032</v>
      </c>
      <c r="U96" s="62">
        <v>16.686465433300878</v>
      </c>
      <c r="V96" s="69">
        <v>0.97813926940639273</v>
      </c>
    </row>
    <row r="97" spans="1:22" x14ac:dyDescent="0.4">
      <c r="A97" s="1" t="s">
        <v>49</v>
      </c>
      <c r="B97" s="1" t="s">
        <v>50</v>
      </c>
      <c r="C97" s="1" t="s">
        <v>61</v>
      </c>
      <c r="D97" s="1" t="s">
        <v>270</v>
      </c>
      <c r="E97" s="68">
        <v>0</v>
      </c>
      <c r="F97" s="68">
        <v>0</v>
      </c>
      <c r="G97" s="68">
        <v>61</v>
      </c>
      <c r="H97" s="68">
        <v>51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4">
        <v>1376</v>
      </c>
      <c r="S97" s="64">
        <v>15462</v>
      </c>
      <c r="T97" s="64">
        <v>1371</v>
      </c>
      <c r="U97" s="62">
        <v>11.257371678194394</v>
      </c>
      <c r="V97" s="69">
        <v>0.69445317763305636</v>
      </c>
    </row>
    <row r="98" spans="1:22" x14ac:dyDescent="0.4">
      <c r="A98" s="1" t="s">
        <v>49</v>
      </c>
      <c r="B98" s="1" t="s">
        <v>50</v>
      </c>
      <c r="C98" s="1" t="s">
        <v>61</v>
      </c>
      <c r="D98" s="1" t="s">
        <v>271</v>
      </c>
      <c r="E98" s="68">
        <v>0</v>
      </c>
      <c r="F98" s="68">
        <v>0</v>
      </c>
      <c r="G98" s="68">
        <v>49</v>
      </c>
      <c r="H98" s="68">
        <v>49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4">
        <v>1479</v>
      </c>
      <c r="S98" s="64">
        <v>13744</v>
      </c>
      <c r="T98" s="64">
        <v>1490</v>
      </c>
      <c r="U98" s="62">
        <v>9.2583361401145172</v>
      </c>
      <c r="V98" s="69">
        <v>0.76846519429689686</v>
      </c>
    </row>
    <row r="99" spans="1:22" x14ac:dyDescent="0.4">
      <c r="A99" s="1" t="s">
        <v>49</v>
      </c>
      <c r="B99" s="1" t="s">
        <v>50</v>
      </c>
      <c r="C99" s="1" t="s">
        <v>61</v>
      </c>
      <c r="D99" s="1" t="s">
        <v>272</v>
      </c>
      <c r="E99" s="68">
        <v>0</v>
      </c>
      <c r="F99" s="68">
        <v>0</v>
      </c>
      <c r="G99" s="68">
        <v>50</v>
      </c>
      <c r="H99" s="68">
        <v>50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4">
        <v>2210</v>
      </c>
      <c r="S99" s="64">
        <v>13901</v>
      </c>
      <c r="T99" s="64">
        <v>2203</v>
      </c>
      <c r="U99" s="62">
        <v>6.3000226603217762</v>
      </c>
      <c r="V99" s="69">
        <v>0.76169863013698635</v>
      </c>
    </row>
    <row r="100" spans="1:22" x14ac:dyDescent="0.4">
      <c r="A100" s="1" t="s">
        <v>49</v>
      </c>
      <c r="B100" s="1" t="s">
        <v>50</v>
      </c>
      <c r="C100" s="1" t="s">
        <v>61</v>
      </c>
      <c r="D100" s="1" t="s">
        <v>273</v>
      </c>
      <c r="E100" s="68">
        <v>0</v>
      </c>
      <c r="F100" s="68">
        <v>0</v>
      </c>
      <c r="G100" s="68">
        <v>36</v>
      </c>
      <c r="H100" s="68">
        <v>36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4">
        <v>685</v>
      </c>
      <c r="S100" s="64">
        <v>10196</v>
      </c>
      <c r="T100" s="64">
        <v>684</v>
      </c>
      <c r="U100" s="62">
        <v>14.89554419284149</v>
      </c>
      <c r="V100" s="69">
        <v>0.77595129375951288</v>
      </c>
    </row>
    <row r="101" spans="1:22" x14ac:dyDescent="0.4">
      <c r="A101" s="1" t="s">
        <v>49</v>
      </c>
      <c r="B101" s="1" t="s">
        <v>50</v>
      </c>
      <c r="C101" s="1" t="s">
        <v>61</v>
      </c>
      <c r="D101" s="1" t="s">
        <v>274</v>
      </c>
      <c r="E101" s="68">
        <v>0</v>
      </c>
      <c r="F101" s="68">
        <v>0</v>
      </c>
      <c r="G101" s="68">
        <v>45</v>
      </c>
      <c r="H101" s="68">
        <v>45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4">
        <v>826</v>
      </c>
      <c r="S101" s="64">
        <v>14132</v>
      </c>
      <c r="T101" s="64">
        <v>824</v>
      </c>
      <c r="U101" s="62">
        <v>17.129696969696969</v>
      </c>
      <c r="V101" s="69">
        <v>0.86039573820395743</v>
      </c>
    </row>
    <row r="102" spans="1:22" x14ac:dyDescent="0.4">
      <c r="A102" s="1" t="s">
        <v>49</v>
      </c>
      <c r="B102" s="1" t="s">
        <v>50</v>
      </c>
      <c r="C102" s="1" t="s">
        <v>61</v>
      </c>
      <c r="D102" s="1" t="s">
        <v>275</v>
      </c>
      <c r="E102" s="68">
        <v>0</v>
      </c>
      <c r="F102" s="68">
        <v>0</v>
      </c>
      <c r="G102" s="68">
        <v>0</v>
      </c>
      <c r="H102" s="68">
        <v>0</v>
      </c>
      <c r="I102" s="68">
        <v>55</v>
      </c>
      <c r="J102" s="68">
        <v>55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4">
        <v>1144</v>
      </c>
      <c r="S102" s="64">
        <v>13628</v>
      </c>
      <c r="T102" s="64">
        <v>1135</v>
      </c>
      <c r="U102" s="62">
        <v>11.959631417288284</v>
      </c>
      <c r="V102" s="69">
        <v>0.678854296388543</v>
      </c>
    </row>
    <row r="103" spans="1:22" x14ac:dyDescent="0.4">
      <c r="A103" s="1" t="s">
        <v>49</v>
      </c>
      <c r="B103" s="1" t="s">
        <v>50</v>
      </c>
      <c r="C103" s="1" t="s">
        <v>61</v>
      </c>
      <c r="D103" s="1" t="s">
        <v>276</v>
      </c>
      <c r="E103" s="68">
        <v>0</v>
      </c>
      <c r="F103" s="68">
        <v>0</v>
      </c>
      <c r="G103" s="68">
        <v>50</v>
      </c>
      <c r="H103" s="68">
        <v>50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4">
        <v>1454</v>
      </c>
      <c r="S103" s="64">
        <v>14129</v>
      </c>
      <c r="T103" s="64">
        <v>1447</v>
      </c>
      <c r="U103" s="62">
        <v>9.7407790417097555</v>
      </c>
      <c r="V103" s="69">
        <v>0.77419178082191786</v>
      </c>
    </row>
    <row r="104" spans="1:22" x14ac:dyDescent="0.4">
      <c r="A104" s="1" t="s">
        <v>49</v>
      </c>
      <c r="B104" s="1" t="s">
        <v>50</v>
      </c>
      <c r="C104" s="1" t="s">
        <v>61</v>
      </c>
      <c r="D104" s="1" t="s">
        <v>277</v>
      </c>
      <c r="E104" s="68">
        <v>0</v>
      </c>
      <c r="F104" s="68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44</v>
      </c>
      <c r="N104" s="68">
        <v>0</v>
      </c>
      <c r="O104" s="68">
        <v>44</v>
      </c>
      <c r="P104" s="68">
        <v>0</v>
      </c>
      <c r="Q104" s="68">
        <v>0</v>
      </c>
      <c r="R104" s="64">
        <v>0</v>
      </c>
      <c r="S104" s="64">
        <v>0</v>
      </c>
      <c r="T104" s="64">
        <v>0</v>
      </c>
      <c r="U104" s="62">
        <v>0</v>
      </c>
      <c r="V104" s="69">
        <v>0</v>
      </c>
    </row>
    <row r="105" spans="1:22" x14ac:dyDescent="0.4">
      <c r="A105" s="1" t="s">
        <v>49</v>
      </c>
      <c r="B105" s="1" t="s">
        <v>50</v>
      </c>
      <c r="C105" s="1" t="s">
        <v>61</v>
      </c>
      <c r="D105" s="1" t="s">
        <v>278</v>
      </c>
      <c r="E105" s="68">
        <v>0</v>
      </c>
      <c r="F105" s="68">
        <v>0</v>
      </c>
      <c r="G105" s="68">
        <v>50</v>
      </c>
      <c r="H105" s="68">
        <v>50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4">
        <v>1630</v>
      </c>
      <c r="S105" s="64">
        <v>13667</v>
      </c>
      <c r="T105" s="64">
        <v>1630</v>
      </c>
      <c r="U105" s="62">
        <v>8.3846625766871163</v>
      </c>
      <c r="V105" s="69">
        <v>0.74887671232876707</v>
      </c>
    </row>
    <row r="106" spans="1:22" x14ac:dyDescent="0.4">
      <c r="A106" s="1" t="s">
        <v>49</v>
      </c>
      <c r="B106" s="1" t="s">
        <v>50</v>
      </c>
      <c r="C106" s="1" t="s">
        <v>61</v>
      </c>
      <c r="D106" s="1" t="s">
        <v>279</v>
      </c>
      <c r="E106" s="68">
        <v>0</v>
      </c>
      <c r="F106" s="68">
        <v>0</v>
      </c>
      <c r="G106" s="68">
        <v>50</v>
      </c>
      <c r="H106" s="68">
        <v>50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4">
        <v>1136</v>
      </c>
      <c r="S106" s="64">
        <v>15264</v>
      </c>
      <c r="T106" s="64">
        <v>1121</v>
      </c>
      <c r="U106" s="62">
        <v>13.525919361984936</v>
      </c>
      <c r="V106" s="69">
        <v>0.83638356164383565</v>
      </c>
    </row>
    <row r="107" spans="1:22" x14ac:dyDescent="0.4">
      <c r="A107" s="1" t="s">
        <v>49</v>
      </c>
      <c r="B107" s="1" t="s">
        <v>50</v>
      </c>
      <c r="C107" s="1" t="s">
        <v>61</v>
      </c>
      <c r="D107" s="1" t="s">
        <v>238</v>
      </c>
      <c r="E107" s="68">
        <v>8</v>
      </c>
      <c r="F107" s="68">
        <v>8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4">
        <v>773</v>
      </c>
      <c r="S107" s="64">
        <v>2254</v>
      </c>
      <c r="T107" s="64">
        <v>774</v>
      </c>
      <c r="U107" s="62">
        <v>2.9140271493212668</v>
      </c>
      <c r="V107" s="69">
        <v>0.7719178082191781</v>
      </c>
    </row>
    <row r="108" spans="1:22" x14ac:dyDescent="0.4">
      <c r="A108" s="1" t="s">
        <v>49</v>
      </c>
      <c r="B108" s="1" t="s">
        <v>50</v>
      </c>
      <c r="C108" s="1" t="s">
        <v>61</v>
      </c>
      <c r="D108" s="1" t="s">
        <v>280</v>
      </c>
      <c r="E108" s="68">
        <v>0</v>
      </c>
      <c r="F108" s="68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50</v>
      </c>
      <c r="N108" s="68">
        <v>0</v>
      </c>
      <c r="O108" s="68">
        <v>50</v>
      </c>
      <c r="P108" s="68">
        <v>0</v>
      </c>
      <c r="Q108" s="68">
        <v>0</v>
      </c>
      <c r="R108" s="64">
        <v>0</v>
      </c>
      <c r="S108" s="64">
        <v>0</v>
      </c>
      <c r="T108" s="64">
        <v>0</v>
      </c>
      <c r="U108" s="62">
        <v>0</v>
      </c>
      <c r="V108" s="69">
        <v>0</v>
      </c>
    </row>
    <row r="109" spans="1:22" x14ac:dyDescent="0.4">
      <c r="A109" s="1" t="s">
        <v>49</v>
      </c>
      <c r="B109" s="1" t="s">
        <v>50</v>
      </c>
      <c r="C109" s="1" t="s">
        <v>62</v>
      </c>
      <c r="D109" s="1" t="s">
        <v>197</v>
      </c>
      <c r="E109" s="68">
        <v>0</v>
      </c>
      <c r="F109" s="68">
        <v>0</v>
      </c>
      <c r="G109" s="68">
        <v>30</v>
      </c>
      <c r="H109" s="68">
        <v>30</v>
      </c>
      <c r="I109" s="68">
        <v>0</v>
      </c>
      <c r="J109" s="68">
        <v>0</v>
      </c>
      <c r="K109" s="68">
        <v>0</v>
      </c>
      <c r="L109" s="68">
        <v>0</v>
      </c>
      <c r="M109" s="68">
        <v>0</v>
      </c>
      <c r="N109" s="68">
        <v>0</v>
      </c>
      <c r="O109" s="68">
        <v>0</v>
      </c>
      <c r="P109" s="68">
        <v>0</v>
      </c>
      <c r="Q109" s="68">
        <v>0</v>
      </c>
      <c r="R109" s="64">
        <v>2029</v>
      </c>
      <c r="S109" s="64">
        <v>5759</v>
      </c>
      <c r="T109" s="64">
        <v>2026</v>
      </c>
      <c r="U109" s="62">
        <v>2.8404438964241678</v>
      </c>
      <c r="V109" s="69">
        <v>0.52593607305936074</v>
      </c>
    </row>
    <row r="110" spans="1:22" x14ac:dyDescent="0.4">
      <c r="A110" s="1" t="s">
        <v>49</v>
      </c>
      <c r="B110" s="1" t="s">
        <v>50</v>
      </c>
      <c r="C110" s="1" t="s">
        <v>63</v>
      </c>
      <c r="D110" s="1" t="s">
        <v>281</v>
      </c>
      <c r="E110" s="68">
        <v>12</v>
      </c>
      <c r="F110" s="68">
        <v>12</v>
      </c>
      <c r="G110" s="68">
        <v>0</v>
      </c>
      <c r="H110" s="68">
        <v>0</v>
      </c>
      <c r="I110" s="68">
        <v>0</v>
      </c>
      <c r="J110" s="68">
        <v>0</v>
      </c>
      <c r="K110" s="68">
        <v>0</v>
      </c>
      <c r="L110" s="68">
        <v>0</v>
      </c>
      <c r="M110" s="68">
        <v>0</v>
      </c>
      <c r="N110" s="68">
        <v>0</v>
      </c>
      <c r="O110" s="68">
        <v>0</v>
      </c>
      <c r="P110" s="68">
        <v>0</v>
      </c>
      <c r="Q110" s="68">
        <v>0</v>
      </c>
      <c r="R110" s="64">
        <v>436</v>
      </c>
      <c r="S110" s="64">
        <v>2510</v>
      </c>
      <c r="T110" s="64">
        <v>435</v>
      </c>
      <c r="U110" s="62">
        <v>5.7634902411021818</v>
      </c>
      <c r="V110" s="69">
        <v>0.5730593607305936</v>
      </c>
    </row>
    <row r="111" spans="1:22" x14ac:dyDescent="0.4">
      <c r="A111" s="1" t="s">
        <v>49</v>
      </c>
      <c r="B111" s="1" t="s">
        <v>50</v>
      </c>
      <c r="C111" s="1" t="s">
        <v>63</v>
      </c>
      <c r="D111" s="1" t="s">
        <v>282</v>
      </c>
      <c r="E111" s="68">
        <v>8</v>
      </c>
      <c r="F111" s="68">
        <v>8</v>
      </c>
      <c r="G111" s="68">
        <v>0</v>
      </c>
      <c r="H111" s="68">
        <v>0</v>
      </c>
      <c r="I111" s="68">
        <v>0</v>
      </c>
      <c r="J111" s="68">
        <v>0</v>
      </c>
      <c r="K111" s="68">
        <v>0</v>
      </c>
      <c r="L111" s="68">
        <v>0</v>
      </c>
      <c r="M111" s="68">
        <v>0</v>
      </c>
      <c r="N111" s="68">
        <v>0</v>
      </c>
      <c r="O111" s="68">
        <v>0</v>
      </c>
      <c r="P111" s="68">
        <v>0</v>
      </c>
      <c r="Q111" s="68">
        <v>0</v>
      </c>
      <c r="R111" s="64">
        <v>323</v>
      </c>
      <c r="S111" s="64">
        <v>2280</v>
      </c>
      <c r="T111" s="64">
        <v>317</v>
      </c>
      <c r="U111" s="62">
        <v>7.125</v>
      </c>
      <c r="V111" s="69">
        <v>0.78082191780821919</v>
      </c>
    </row>
    <row r="112" spans="1:22" x14ac:dyDescent="0.4">
      <c r="A112" s="1" t="s">
        <v>49</v>
      </c>
      <c r="B112" s="1" t="s">
        <v>50</v>
      </c>
      <c r="C112" s="1" t="s">
        <v>63</v>
      </c>
      <c r="D112" s="1" t="s">
        <v>283</v>
      </c>
      <c r="E112" s="68">
        <v>6</v>
      </c>
      <c r="F112" s="68">
        <v>6</v>
      </c>
      <c r="G112" s="68">
        <v>0</v>
      </c>
      <c r="H112" s="68">
        <v>0</v>
      </c>
      <c r="I112" s="68">
        <v>0</v>
      </c>
      <c r="J112" s="68">
        <v>0</v>
      </c>
      <c r="K112" s="68">
        <v>0</v>
      </c>
      <c r="L112" s="68">
        <v>0</v>
      </c>
      <c r="M112" s="68">
        <v>0</v>
      </c>
      <c r="N112" s="68">
        <v>0</v>
      </c>
      <c r="O112" s="68">
        <v>0</v>
      </c>
      <c r="P112" s="68">
        <v>0</v>
      </c>
      <c r="Q112" s="68">
        <v>0</v>
      </c>
      <c r="R112" s="64">
        <v>115</v>
      </c>
      <c r="S112" s="64">
        <v>1309</v>
      </c>
      <c r="T112" s="64">
        <v>117</v>
      </c>
      <c r="U112" s="62">
        <v>11.28448275862069</v>
      </c>
      <c r="V112" s="69">
        <v>0.59771689497716896</v>
      </c>
    </row>
    <row r="113" spans="1:22" x14ac:dyDescent="0.4">
      <c r="A113" s="1" t="s">
        <v>49</v>
      </c>
      <c r="B113" s="1" t="s">
        <v>50</v>
      </c>
      <c r="C113" s="1" t="s">
        <v>63</v>
      </c>
      <c r="D113" s="1" t="s">
        <v>284</v>
      </c>
      <c r="E113" s="68">
        <v>12</v>
      </c>
      <c r="F113" s="68">
        <v>12</v>
      </c>
      <c r="G113" s="68">
        <v>0</v>
      </c>
      <c r="H113" s="68">
        <v>0</v>
      </c>
      <c r="I113" s="68">
        <v>0</v>
      </c>
      <c r="J113" s="68">
        <v>0</v>
      </c>
      <c r="K113" s="68">
        <v>0</v>
      </c>
      <c r="L113" s="68">
        <v>0</v>
      </c>
      <c r="M113" s="68">
        <v>0</v>
      </c>
      <c r="N113" s="68">
        <v>0</v>
      </c>
      <c r="O113" s="68">
        <v>0</v>
      </c>
      <c r="P113" s="68">
        <v>0</v>
      </c>
      <c r="Q113" s="68">
        <v>0</v>
      </c>
      <c r="R113" s="64">
        <v>190</v>
      </c>
      <c r="S113" s="64">
        <v>4217</v>
      </c>
      <c r="T113" s="64">
        <v>189</v>
      </c>
      <c r="U113" s="62">
        <v>22.253298153034301</v>
      </c>
      <c r="V113" s="69">
        <v>0.96278538812785386</v>
      </c>
    </row>
    <row r="114" spans="1:22" x14ac:dyDescent="0.4">
      <c r="A114" s="1" t="s">
        <v>49</v>
      </c>
      <c r="B114" s="1" t="s">
        <v>50</v>
      </c>
      <c r="C114" s="1" t="s">
        <v>63</v>
      </c>
      <c r="D114" s="1" t="s">
        <v>285</v>
      </c>
      <c r="E114" s="68">
        <v>0</v>
      </c>
      <c r="F114" s="68">
        <v>0</v>
      </c>
      <c r="G114" s="68">
        <v>54</v>
      </c>
      <c r="H114" s="68">
        <v>54</v>
      </c>
      <c r="I114" s="68">
        <v>0</v>
      </c>
      <c r="J114" s="68">
        <v>0</v>
      </c>
      <c r="K114" s="68">
        <v>0</v>
      </c>
      <c r="L114" s="68">
        <v>0</v>
      </c>
      <c r="M114" s="68">
        <v>0</v>
      </c>
      <c r="N114" s="68">
        <v>0</v>
      </c>
      <c r="O114" s="68">
        <v>0</v>
      </c>
      <c r="P114" s="68">
        <v>0</v>
      </c>
      <c r="Q114" s="68">
        <v>0</v>
      </c>
      <c r="R114" s="64">
        <v>299</v>
      </c>
      <c r="S114" s="64">
        <v>12746</v>
      </c>
      <c r="T114" s="64">
        <v>301</v>
      </c>
      <c r="U114" s="62">
        <v>42.486666666666665</v>
      </c>
      <c r="V114" s="69">
        <v>0.64667681380010145</v>
      </c>
    </row>
    <row r="115" spans="1:22" x14ac:dyDescent="0.4">
      <c r="A115" s="1" t="s">
        <v>49</v>
      </c>
      <c r="B115" s="1" t="s">
        <v>50</v>
      </c>
      <c r="C115" s="1" t="s">
        <v>63</v>
      </c>
      <c r="D115" s="1" t="s">
        <v>286</v>
      </c>
      <c r="E115" s="68">
        <v>15</v>
      </c>
      <c r="F115" s="68">
        <v>15</v>
      </c>
      <c r="G115" s="68">
        <v>0</v>
      </c>
      <c r="H115" s="68">
        <v>0</v>
      </c>
      <c r="I115" s="68">
        <v>0</v>
      </c>
      <c r="J115" s="68">
        <v>0</v>
      </c>
      <c r="K115" s="68">
        <v>0</v>
      </c>
      <c r="L115" s="68">
        <v>0</v>
      </c>
      <c r="M115" s="68">
        <v>0</v>
      </c>
      <c r="N115" s="68">
        <v>0</v>
      </c>
      <c r="O115" s="68">
        <v>0</v>
      </c>
      <c r="P115" s="68">
        <v>0</v>
      </c>
      <c r="Q115" s="68">
        <v>0</v>
      </c>
      <c r="R115" s="64">
        <v>174</v>
      </c>
      <c r="S115" s="64">
        <v>3700</v>
      </c>
      <c r="T115" s="64">
        <v>169</v>
      </c>
      <c r="U115" s="62">
        <v>21.574344023323615</v>
      </c>
      <c r="V115" s="69">
        <v>0.67579908675799083</v>
      </c>
    </row>
    <row r="116" spans="1:22" x14ac:dyDescent="0.4">
      <c r="A116" s="1" t="s">
        <v>49</v>
      </c>
      <c r="B116" s="1" t="s">
        <v>50</v>
      </c>
      <c r="C116" s="1" t="s">
        <v>63</v>
      </c>
      <c r="D116" s="1" t="s">
        <v>287</v>
      </c>
      <c r="E116" s="68">
        <v>0</v>
      </c>
      <c r="F116" s="68">
        <v>0</v>
      </c>
      <c r="G116" s="68">
        <v>36</v>
      </c>
      <c r="H116" s="68">
        <v>36</v>
      </c>
      <c r="I116" s="68">
        <v>0</v>
      </c>
      <c r="J116" s="68">
        <v>0</v>
      </c>
      <c r="K116" s="68">
        <v>0</v>
      </c>
      <c r="L116" s="68">
        <v>0</v>
      </c>
      <c r="M116" s="68">
        <v>0</v>
      </c>
      <c r="N116" s="68">
        <v>0</v>
      </c>
      <c r="O116" s="68">
        <v>0</v>
      </c>
      <c r="P116" s="68">
        <v>0</v>
      </c>
      <c r="Q116" s="68">
        <v>0</v>
      </c>
      <c r="R116" s="64">
        <v>1332</v>
      </c>
      <c r="S116" s="64">
        <v>8610</v>
      </c>
      <c r="T116" s="64">
        <v>1320</v>
      </c>
      <c r="U116" s="62">
        <v>6.4932126696832579</v>
      </c>
      <c r="V116" s="69">
        <v>0.65525114155251141</v>
      </c>
    </row>
    <row r="117" spans="1:22" x14ac:dyDescent="0.4">
      <c r="A117" s="1" t="s">
        <v>49</v>
      </c>
      <c r="B117" s="1" t="s">
        <v>50</v>
      </c>
      <c r="C117" s="1" t="s">
        <v>63</v>
      </c>
      <c r="D117" s="1" t="s">
        <v>288</v>
      </c>
      <c r="E117" s="68">
        <v>0</v>
      </c>
      <c r="F117" s="68">
        <v>0</v>
      </c>
      <c r="G117" s="68">
        <v>35</v>
      </c>
      <c r="H117" s="68">
        <v>35</v>
      </c>
      <c r="I117" s="68">
        <v>0</v>
      </c>
      <c r="J117" s="68">
        <v>0</v>
      </c>
      <c r="K117" s="68">
        <v>0</v>
      </c>
      <c r="L117" s="68">
        <v>0</v>
      </c>
      <c r="M117" s="68">
        <v>0</v>
      </c>
      <c r="N117" s="68">
        <v>0</v>
      </c>
      <c r="O117" s="68">
        <v>0</v>
      </c>
      <c r="P117" s="68">
        <v>0</v>
      </c>
      <c r="Q117" s="68">
        <v>0</v>
      </c>
      <c r="R117" s="64">
        <v>908</v>
      </c>
      <c r="S117" s="64">
        <v>7488</v>
      </c>
      <c r="T117" s="64">
        <v>908</v>
      </c>
      <c r="U117" s="62">
        <v>8.2466960352422909</v>
      </c>
      <c r="V117" s="69">
        <v>0.58614481409001962</v>
      </c>
    </row>
    <row r="118" spans="1:22" x14ac:dyDescent="0.4">
      <c r="A118" s="1" t="s">
        <v>49</v>
      </c>
      <c r="B118" s="1" t="s">
        <v>50</v>
      </c>
      <c r="C118" s="1" t="s">
        <v>63</v>
      </c>
      <c r="D118" s="1" t="s">
        <v>289</v>
      </c>
      <c r="E118" s="68">
        <v>0</v>
      </c>
      <c r="F118" s="68">
        <v>0</v>
      </c>
      <c r="G118" s="68">
        <v>36</v>
      </c>
      <c r="H118" s="68">
        <v>36</v>
      </c>
      <c r="I118" s="68">
        <v>0</v>
      </c>
      <c r="J118" s="68">
        <v>0</v>
      </c>
      <c r="K118" s="68">
        <v>0</v>
      </c>
      <c r="L118" s="68">
        <v>0</v>
      </c>
      <c r="M118" s="68">
        <v>0</v>
      </c>
      <c r="N118" s="68">
        <v>0</v>
      </c>
      <c r="O118" s="68">
        <v>0</v>
      </c>
      <c r="P118" s="68">
        <v>0</v>
      </c>
      <c r="Q118" s="68">
        <v>0</v>
      </c>
      <c r="R118" s="64">
        <v>1434</v>
      </c>
      <c r="S118" s="64">
        <v>7244</v>
      </c>
      <c r="T118" s="64">
        <v>1418</v>
      </c>
      <c r="U118" s="62">
        <v>5.0799438990182324</v>
      </c>
      <c r="V118" s="69">
        <v>0.55129375951293758</v>
      </c>
    </row>
    <row r="119" spans="1:22" x14ac:dyDescent="0.4">
      <c r="A119" s="1" t="s">
        <v>49</v>
      </c>
      <c r="B119" s="1" t="s">
        <v>50</v>
      </c>
      <c r="C119" s="1" t="s">
        <v>63</v>
      </c>
      <c r="D119" s="1" t="s">
        <v>290</v>
      </c>
      <c r="E119" s="68">
        <v>0</v>
      </c>
      <c r="F119" s="68">
        <v>0</v>
      </c>
      <c r="G119" s="68">
        <v>27</v>
      </c>
      <c r="H119" s="68">
        <v>27</v>
      </c>
      <c r="I119" s="68">
        <v>0</v>
      </c>
      <c r="J119" s="68">
        <v>0</v>
      </c>
      <c r="K119" s="68">
        <v>0</v>
      </c>
      <c r="L119" s="68">
        <v>0</v>
      </c>
      <c r="M119" s="68">
        <v>0</v>
      </c>
      <c r="N119" s="68">
        <v>0</v>
      </c>
      <c r="O119" s="68">
        <v>0</v>
      </c>
      <c r="P119" s="68">
        <v>0</v>
      </c>
      <c r="Q119" s="68">
        <v>0</v>
      </c>
      <c r="R119" s="64">
        <v>451</v>
      </c>
      <c r="S119" s="64">
        <v>5971</v>
      </c>
      <c r="T119" s="64">
        <v>447</v>
      </c>
      <c r="U119" s="62">
        <v>13.298440979955457</v>
      </c>
      <c r="V119" s="69">
        <v>0.60588533739218675</v>
      </c>
    </row>
    <row r="120" spans="1:22" x14ac:dyDescent="0.4">
      <c r="A120" s="1" t="s">
        <v>49</v>
      </c>
      <c r="B120" s="1" t="s">
        <v>50</v>
      </c>
      <c r="C120" s="1" t="s">
        <v>64</v>
      </c>
      <c r="D120" s="1" t="s">
        <v>206</v>
      </c>
      <c r="E120" s="68">
        <v>0</v>
      </c>
      <c r="F120" s="68">
        <v>0</v>
      </c>
      <c r="G120" s="68">
        <v>0</v>
      </c>
      <c r="H120" s="68">
        <v>0</v>
      </c>
      <c r="I120" s="68">
        <v>0</v>
      </c>
      <c r="J120" s="68">
        <v>0</v>
      </c>
      <c r="K120" s="68">
        <v>46</v>
      </c>
      <c r="L120" s="68">
        <v>46</v>
      </c>
      <c r="M120" s="68">
        <v>0</v>
      </c>
      <c r="N120" s="68">
        <v>0</v>
      </c>
      <c r="O120" s="68">
        <v>0</v>
      </c>
      <c r="P120" s="68">
        <v>0</v>
      </c>
      <c r="Q120" s="68">
        <v>0</v>
      </c>
      <c r="R120" s="64">
        <v>109</v>
      </c>
      <c r="S120" s="64">
        <v>14798</v>
      </c>
      <c r="T120" s="64">
        <v>113</v>
      </c>
      <c r="U120" s="62">
        <v>133.3153153153153</v>
      </c>
      <c r="V120" s="69">
        <v>0.88135795116140558</v>
      </c>
    </row>
    <row r="121" spans="1:22" x14ac:dyDescent="0.4">
      <c r="A121" s="1" t="s">
        <v>49</v>
      </c>
      <c r="B121" s="1" t="s">
        <v>50</v>
      </c>
      <c r="C121" s="1" t="s">
        <v>64</v>
      </c>
      <c r="D121" s="1" t="s">
        <v>205</v>
      </c>
      <c r="E121" s="68">
        <v>0</v>
      </c>
      <c r="F121" s="68">
        <v>0</v>
      </c>
      <c r="G121" s="68">
        <v>0</v>
      </c>
      <c r="H121" s="68">
        <v>0</v>
      </c>
      <c r="I121" s="68">
        <v>47</v>
      </c>
      <c r="J121" s="68">
        <v>47</v>
      </c>
      <c r="K121" s="68">
        <v>0</v>
      </c>
      <c r="L121" s="68">
        <v>0</v>
      </c>
      <c r="M121" s="68">
        <v>0</v>
      </c>
      <c r="N121" s="68">
        <v>0</v>
      </c>
      <c r="O121" s="68">
        <v>0</v>
      </c>
      <c r="P121" s="68">
        <v>0</v>
      </c>
      <c r="Q121" s="68">
        <v>0</v>
      </c>
      <c r="R121" s="64">
        <v>436</v>
      </c>
      <c r="S121" s="64">
        <v>14190</v>
      </c>
      <c r="T121" s="64">
        <v>438</v>
      </c>
      <c r="U121" s="62">
        <v>32.471395881006863</v>
      </c>
      <c r="V121" s="69">
        <v>0.82716409210142816</v>
      </c>
    </row>
    <row r="122" spans="1:22" x14ac:dyDescent="0.4">
      <c r="A122" s="1" t="s">
        <v>49</v>
      </c>
      <c r="B122" s="1" t="s">
        <v>50</v>
      </c>
      <c r="C122" s="1" t="s">
        <v>65</v>
      </c>
      <c r="D122" s="1" t="s">
        <v>238</v>
      </c>
      <c r="E122" s="68">
        <v>0</v>
      </c>
      <c r="F122" s="68">
        <v>0</v>
      </c>
      <c r="G122" s="68">
        <v>4</v>
      </c>
      <c r="H122" s="68">
        <v>4</v>
      </c>
      <c r="I122" s="68">
        <v>0</v>
      </c>
      <c r="J122" s="68">
        <v>0</v>
      </c>
      <c r="K122" s="68">
        <v>0</v>
      </c>
      <c r="L122" s="68">
        <v>0</v>
      </c>
      <c r="M122" s="68">
        <v>0</v>
      </c>
      <c r="N122" s="68">
        <v>0</v>
      </c>
      <c r="O122" s="68">
        <v>0</v>
      </c>
      <c r="P122" s="68">
        <v>0</v>
      </c>
      <c r="Q122" s="68">
        <v>0</v>
      </c>
      <c r="R122" s="64">
        <v>542</v>
      </c>
      <c r="S122" s="64">
        <v>942</v>
      </c>
      <c r="T122" s="64">
        <v>542</v>
      </c>
      <c r="U122" s="62">
        <v>1.7380073800738007</v>
      </c>
      <c r="V122" s="69">
        <v>0.64520547945205475</v>
      </c>
    </row>
    <row r="123" spans="1:22" x14ac:dyDescent="0.4">
      <c r="A123" s="1" t="s">
        <v>49</v>
      </c>
      <c r="B123" s="1" t="s">
        <v>50</v>
      </c>
      <c r="C123" s="1" t="s">
        <v>65</v>
      </c>
      <c r="D123" s="1" t="s">
        <v>213</v>
      </c>
      <c r="E123" s="68">
        <v>0</v>
      </c>
      <c r="F123" s="68">
        <v>0</v>
      </c>
      <c r="G123" s="68">
        <v>0</v>
      </c>
      <c r="H123" s="68">
        <v>0</v>
      </c>
      <c r="I123" s="68">
        <v>40</v>
      </c>
      <c r="J123" s="68">
        <v>40</v>
      </c>
      <c r="K123" s="68">
        <v>0</v>
      </c>
      <c r="L123" s="68">
        <v>0</v>
      </c>
      <c r="M123" s="68">
        <v>0</v>
      </c>
      <c r="N123" s="68">
        <v>0</v>
      </c>
      <c r="O123" s="68">
        <v>0</v>
      </c>
      <c r="P123" s="68">
        <v>0</v>
      </c>
      <c r="Q123" s="68">
        <v>0</v>
      </c>
      <c r="R123" s="64">
        <v>254</v>
      </c>
      <c r="S123" s="64">
        <v>11296</v>
      </c>
      <c r="T123" s="64">
        <v>255</v>
      </c>
      <c r="U123" s="62">
        <v>44.385068762278976</v>
      </c>
      <c r="V123" s="69">
        <v>0.77369863013698625</v>
      </c>
    </row>
    <row r="124" spans="1:22" x14ac:dyDescent="0.4">
      <c r="A124" s="1" t="s">
        <v>49</v>
      </c>
      <c r="B124" s="1" t="s">
        <v>50</v>
      </c>
      <c r="C124" s="1" t="s">
        <v>65</v>
      </c>
      <c r="D124" s="1" t="s">
        <v>291</v>
      </c>
      <c r="E124" s="68">
        <v>0</v>
      </c>
      <c r="F124" s="68">
        <v>0</v>
      </c>
      <c r="G124" s="68">
        <v>0</v>
      </c>
      <c r="H124" s="68">
        <v>0</v>
      </c>
      <c r="I124" s="68">
        <v>40</v>
      </c>
      <c r="J124" s="68">
        <v>40</v>
      </c>
      <c r="K124" s="68">
        <v>0</v>
      </c>
      <c r="L124" s="68">
        <v>0</v>
      </c>
      <c r="M124" s="68">
        <v>0</v>
      </c>
      <c r="N124" s="68">
        <v>0</v>
      </c>
      <c r="O124" s="68">
        <v>0</v>
      </c>
      <c r="P124" s="68">
        <v>0</v>
      </c>
      <c r="Q124" s="68">
        <v>0</v>
      </c>
      <c r="R124" s="64">
        <v>599</v>
      </c>
      <c r="S124" s="64">
        <v>9607</v>
      </c>
      <c r="T124" s="64">
        <v>586</v>
      </c>
      <c r="U124" s="62">
        <v>16.214345991561181</v>
      </c>
      <c r="V124" s="69">
        <v>0.65801369863013703</v>
      </c>
    </row>
    <row r="125" spans="1:22" x14ac:dyDescent="0.4">
      <c r="A125" s="1" t="s">
        <v>49</v>
      </c>
      <c r="B125" s="1" t="s">
        <v>50</v>
      </c>
      <c r="C125" s="1" t="s">
        <v>65</v>
      </c>
      <c r="D125" s="1" t="s">
        <v>292</v>
      </c>
      <c r="E125" s="68">
        <v>0</v>
      </c>
      <c r="F125" s="68">
        <v>0</v>
      </c>
      <c r="G125" s="68">
        <v>39</v>
      </c>
      <c r="H125" s="68">
        <v>39</v>
      </c>
      <c r="I125" s="68">
        <v>0</v>
      </c>
      <c r="J125" s="68">
        <v>0</v>
      </c>
      <c r="K125" s="68">
        <v>0</v>
      </c>
      <c r="L125" s="68">
        <v>0</v>
      </c>
      <c r="M125" s="68">
        <v>0</v>
      </c>
      <c r="N125" s="68">
        <v>0</v>
      </c>
      <c r="O125" s="68">
        <v>0</v>
      </c>
      <c r="P125" s="68">
        <v>0</v>
      </c>
      <c r="Q125" s="68">
        <v>0</v>
      </c>
      <c r="R125" s="64">
        <v>1320</v>
      </c>
      <c r="S125" s="64">
        <v>9079</v>
      </c>
      <c r="T125" s="64">
        <v>1313</v>
      </c>
      <c r="U125" s="62">
        <v>6.8963159893657426</v>
      </c>
      <c r="V125" s="69">
        <v>0.63779416930101862</v>
      </c>
    </row>
    <row r="126" spans="1:22" x14ac:dyDescent="0.4">
      <c r="A126" s="1" t="s">
        <v>49</v>
      </c>
      <c r="B126" s="1" t="s">
        <v>50</v>
      </c>
      <c r="C126" s="1" t="s">
        <v>65</v>
      </c>
      <c r="D126" s="1" t="s">
        <v>293</v>
      </c>
      <c r="E126" s="68">
        <v>0</v>
      </c>
      <c r="F126" s="68">
        <v>0</v>
      </c>
      <c r="G126" s="68">
        <v>47</v>
      </c>
      <c r="H126" s="68">
        <v>47</v>
      </c>
      <c r="I126" s="68">
        <v>0</v>
      </c>
      <c r="J126" s="68">
        <v>0</v>
      </c>
      <c r="K126" s="68">
        <v>0</v>
      </c>
      <c r="L126" s="68">
        <v>0</v>
      </c>
      <c r="M126" s="68">
        <v>0</v>
      </c>
      <c r="N126" s="68">
        <v>0</v>
      </c>
      <c r="O126" s="68">
        <v>0</v>
      </c>
      <c r="P126" s="68">
        <v>0</v>
      </c>
      <c r="Q126" s="68">
        <v>0</v>
      </c>
      <c r="R126" s="64">
        <v>2350</v>
      </c>
      <c r="S126" s="64">
        <v>8548</v>
      </c>
      <c r="T126" s="64">
        <v>2348</v>
      </c>
      <c r="U126" s="62">
        <v>3.6389953171562368</v>
      </c>
      <c r="V126" s="69">
        <v>0.4982803847274847</v>
      </c>
    </row>
    <row r="127" spans="1:22" x14ac:dyDescent="0.4">
      <c r="A127" s="1" t="s">
        <v>49</v>
      </c>
      <c r="B127" s="1" t="s">
        <v>50</v>
      </c>
      <c r="C127" s="1" t="s">
        <v>65</v>
      </c>
      <c r="D127" s="1" t="s">
        <v>294</v>
      </c>
      <c r="E127" s="68">
        <v>0</v>
      </c>
      <c r="F127" s="68">
        <v>0</v>
      </c>
      <c r="G127" s="68">
        <v>53</v>
      </c>
      <c r="H127" s="68">
        <v>46</v>
      </c>
      <c r="I127" s="68">
        <v>0</v>
      </c>
      <c r="J127" s="68">
        <v>0</v>
      </c>
      <c r="K127" s="68">
        <v>0</v>
      </c>
      <c r="L127" s="68">
        <v>0</v>
      </c>
      <c r="M127" s="68">
        <v>0</v>
      </c>
      <c r="N127" s="68">
        <v>0</v>
      </c>
      <c r="O127" s="68">
        <v>0</v>
      </c>
      <c r="P127" s="68">
        <v>0</v>
      </c>
      <c r="Q127" s="68">
        <v>0</v>
      </c>
      <c r="R127" s="64">
        <v>1272</v>
      </c>
      <c r="S127" s="64">
        <v>12162</v>
      </c>
      <c r="T127" s="64">
        <v>1258</v>
      </c>
      <c r="U127" s="62">
        <v>9.6142292490118582</v>
      </c>
      <c r="V127" s="69">
        <v>0.62868958387180152</v>
      </c>
    </row>
    <row r="128" spans="1:22" x14ac:dyDescent="0.4">
      <c r="A128" s="1" t="s">
        <v>49</v>
      </c>
      <c r="B128" s="1" t="s">
        <v>50</v>
      </c>
      <c r="C128" s="1" t="s">
        <v>65</v>
      </c>
      <c r="D128" s="1" t="s">
        <v>211</v>
      </c>
      <c r="E128" s="68">
        <v>0</v>
      </c>
      <c r="F128" s="68">
        <v>0</v>
      </c>
      <c r="G128" s="68">
        <v>25</v>
      </c>
      <c r="H128" s="68">
        <v>25</v>
      </c>
      <c r="I128" s="68">
        <v>0</v>
      </c>
      <c r="J128" s="68">
        <v>0</v>
      </c>
      <c r="K128" s="68">
        <v>0</v>
      </c>
      <c r="L128" s="68">
        <v>0</v>
      </c>
      <c r="M128" s="68">
        <v>0</v>
      </c>
      <c r="N128" s="68">
        <v>0</v>
      </c>
      <c r="O128" s="68">
        <v>0</v>
      </c>
      <c r="P128" s="68">
        <v>0</v>
      </c>
      <c r="Q128" s="68">
        <v>0</v>
      </c>
      <c r="R128" s="64">
        <v>695</v>
      </c>
      <c r="S128" s="64">
        <v>6720</v>
      </c>
      <c r="T128" s="64">
        <v>691</v>
      </c>
      <c r="U128" s="62">
        <v>9.6969696969696972</v>
      </c>
      <c r="V128" s="69">
        <v>0.73643835616438358</v>
      </c>
    </row>
    <row r="129" spans="1:22" x14ac:dyDescent="0.4">
      <c r="A129" s="1" t="s">
        <v>49</v>
      </c>
      <c r="B129" s="1" t="s">
        <v>50</v>
      </c>
      <c r="C129" s="1" t="s">
        <v>65</v>
      </c>
      <c r="D129" s="1" t="s">
        <v>295</v>
      </c>
      <c r="E129" s="68">
        <v>0</v>
      </c>
      <c r="F129" s="68">
        <v>0</v>
      </c>
      <c r="G129" s="68">
        <v>60</v>
      </c>
      <c r="H129" s="68">
        <v>60</v>
      </c>
      <c r="I129" s="68">
        <v>0</v>
      </c>
      <c r="J129" s="68">
        <v>0</v>
      </c>
      <c r="K129" s="68">
        <v>0</v>
      </c>
      <c r="L129" s="68">
        <v>0</v>
      </c>
      <c r="M129" s="68">
        <v>0</v>
      </c>
      <c r="N129" s="68">
        <v>0</v>
      </c>
      <c r="O129" s="68">
        <v>0</v>
      </c>
      <c r="P129" s="68">
        <v>0</v>
      </c>
      <c r="Q129" s="68">
        <v>0</v>
      </c>
      <c r="R129" s="64">
        <v>1711</v>
      </c>
      <c r="S129" s="64">
        <v>11347</v>
      </c>
      <c r="T129" s="64">
        <v>1721</v>
      </c>
      <c r="U129" s="62">
        <v>6.6124708624708628</v>
      </c>
      <c r="V129" s="69">
        <v>0.51812785388127858</v>
      </c>
    </row>
    <row r="130" spans="1:22" x14ac:dyDescent="0.4">
      <c r="A130" s="1" t="s">
        <v>49</v>
      </c>
      <c r="B130" s="1" t="s">
        <v>50</v>
      </c>
      <c r="C130" s="1" t="s">
        <v>65</v>
      </c>
      <c r="D130" s="1" t="s">
        <v>296</v>
      </c>
      <c r="E130" s="68">
        <v>0</v>
      </c>
      <c r="F130" s="68">
        <v>0</v>
      </c>
      <c r="G130" s="68">
        <v>38</v>
      </c>
      <c r="H130" s="68">
        <v>38</v>
      </c>
      <c r="I130" s="68">
        <v>0</v>
      </c>
      <c r="J130" s="68">
        <v>0</v>
      </c>
      <c r="K130" s="68">
        <v>0</v>
      </c>
      <c r="L130" s="68">
        <v>0</v>
      </c>
      <c r="M130" s="68">
        <v>0</v>
      </c>
      <c r="N130" s="68">
        <v>0</v>
      </c>
      <c r="O130" s="68">
        <v>0</v>
      </c>
      <c r="P130" s="68">
        <v>0</v>
      </c>
      <c r="Q130" s="68">
        <v>0</v>
      </c>
      <c r="R130" s="64">
        <v>1691</v>
      </c>
      <c r="S130" s="64">
        <v>7178</v>
      </c>
      <c r="T130" s="64">
        <v>1679</v>
      </c>
      <c r="U130" s="62">
        <v>4.2599406528189911</v>
      </c>
      <c r="V130" s="69">
        <v>0.51751982696467191</v>
      </c>
    </row>
    <row r="131" spans="1:22" x14ac:dyDescent="0.4">
      <c r="A131" s="1" t="s">
        <v>49</v>
      </c>
      <c r="B131" s="1" t="s">
        <v>50</v>
      </c>
      <c r="C131" s="1" t="s">
        <v>65</v>
      </c>
      <c r="D131" s="1" t="s">
        <v>297</v>
      </c>
      <c r="E131" s="68">
        <v>0</v>
      </c>
      <c r="F131" s="68">
        <v>0</v>
      </c>
      <c r="G131" s="68">
        <v>39</v>
      </c>
      <c r="H131" s="68">
        <v>39</v>
      </c>
      <c r="I131" s="68">
        <v>0</v>
      </c>
      <c r="J131" s="68">
        <v>0</v>
      </c>
      <c r="K131" s="68">
        <v>0</v>
      </c>
      <c r="L131" s="68">
        <v>0</v>
      </c>
      <c r="M131" s="68">
        <v>0</v>
      </c>
      <c r="N131" s="68">
        <v>0</v>
      </c>
      <c r="O131" s="68">
        <v>0</v>
      </c>
      <c r="P131" s="68">
        <v>0</v>
      </c>
      <c r="Q131" s="68">
        <v>0</v>
      </c>
      <c r="R131" s="64">
        <v>1132</v>
      </c>
      <c r="S131" s="64">
        <v>9783</v>
      </c>
      <c r="T131" s="64">
        <v>1126</v>
      </c>
      <c r="U131" s="62">
        <v>8.6651904340124002</v>
      </c>
      <c r="V131" s="69">
        <v>0.68724973656480504</v>
      </c>
    </row>
    <row r="132" spans="1:22" x14ac:dyDescent="0.4">
      <c r="A132" s="1" t="s">
        <v>49</v>
      </c>
      <c r="B132" s="1" t="s">
        <v>50</v>
      </c>
      <c r="C132" s="1" t="s">
        <v>66</v>
      </c>
      <c r="D132" s="1" t="s">
        <v>298</v>
      </c>
      <c r="E132" s="68">
        <v>0</v>
      </c>
      <c r="F132" s="68">
        <v>0</v>
      </c>
      <c r="G132" s="68">
        <v>0</v>
      </c>
      <c r="H132" s="68">
        <v>0</v>
      </c>
      <c r="I132" s="68">
        <v>0</v>
      </c>
      <c r="J132" s="68">
        <v>0</v>
      </c>
      <c r="K132" s="68">
        <v>60</v>
      </c>
      <c r="L132" s="68">
        <v>60</v>
      </c>
      <c r="M132" s="68">
        <v>0</v>
      </c>
      <c r="N132" s="68">
        <v>0</v>
      </c>
      <c r="O132" s="68">
        <v>0</v>
      </c>
      <c r="P132" s="68">
        <v>0</v>
      </c>
      <c r="Q132" s="68">
        <v>0</v>
      </c>
      <c r="R132" s="64">
        <v>33</v>
      </c>
      <c r="S132" s="64">
        <v>22072</v>
      </c>
      <c r="T132" s="64">
        <v>33</v>
      </c>
      <c r="U132" s="62">
        <v>668.84848484848487</v>
      </c>
      <c r="V132" s="69">
        <v>1.0078538812785389</v>
      </c>
    </row>
    <row r="133" spans="1:22" x14ac:dyDescent="0.4">
      <c r="A133" s="1" t="s">
        <v>49</v>
      </c>
      <c r="B133" s="1" t="s">
        <v>50</v>
      </c>
      <c r="C133" s="1" t="s">
        <v>66</v>
      </c>
      <c r="D133" s="1" t="s">
        <v>299</v>
      </c>
      <c r="E133" s="68">
        <v>0</v>
      </c>
      <c r="F133" s="68">
        <v>0</v>
      </c>
      <c r="G133" s="68">
        <v>0</v>
      </c>
      <c r="H133" s="68">
        <v>0</v>
      </c>
      <c r="I133" s="68">
        <v>0</v>
      </c>
      <c r="J133" s="68">
        <v>0</v>
      </c>
      <c r="K133" s="68">
        <v>60</v>
      </c>
      <c r="L133" s="68">
        <v>60</v>
      </c>
      <c r="M133" s="68">
        <v>0</v>
      </c>
      <c r="N133" s="68">
        <v>0</v>
      </c>
      <c r="O133" s="68">
        <v>0</v>
      </c>
      <c r="P133" s="68">
        <v>0</v>
      </c>
      <c r="Q133" s="68">
        <v>0</v>
      </c>
      <c r="R133" s="64">
        <v>30</v>
      </c>
      <c r="S133" s="64">
        <v>21668</v>
      </c>
      <c r="T133" s="64">
        <v>31</v>
      </c>
      <c r="U133" s="62">
        <v>710.42622950819668</v>
      </c>
      <c r="V133" s="69">
        <v>0.98940639269406394</v>
      </c>
    </row>
    <row r="134" spans="1:22" x14ac:dyDescent="0.4">
      <c r="A134" s="1" t="s">
        <v>49</v>
      </c>
      <c r="B134" s="1" t="s">
        <v>50</v>
      </c>
      <c r="C134" s="1" t="s">
        <v>66</v>
      </c>
      <c r="D134" s="1" t="s">
        <v>300</v>
      </c>
      <c r="E134" s="68">
        <v>0</v>
      </c>
      <c r="F134" s="68">
        <v>0</v>
      </c>
      <c r="G134" s="68">
        <v>0</v>
      </c>
      <c r="H134" s="68">
        <v>0</v>
      </c>
      <c r="I134" s="68">
        <v>0</v>
      </c>
      <c r="J134" s="68">
        <v>0</v>
      </c>
      <c r="K134" s="68">
        <v>60</v>
      </c>
      <c r="L134" s="68">
        <v>60</v>
      </c>
      <c r="M134" s="68">
        <v>0</v>
      </c>
      <c r="N134" s="68">
        <v>0</v>
      </c>
      <c r="O134" s="68">
        <v>0</v>
      </c>
      <c r="P134" s="68">
        <v>0</v>
      </c>
      <c r="Q134" s="68">
        <v>0</v>
      </c>
      <c r="R134" s="64">
        <v>73</v>
      </c>
      <c r="S134" s="64">
        <v>21432</v>
      </c>
      <c r="T134" s="64">
        <v>73</v>
      </c>
      <c r="U134" s="62">
        <v>293.58904109589042</v>
      </c>
      <c r="V134" s="69">
        <v>0.97863013698630141</v>
      </c>
    </row>
    <row r="135" spans="1:22" x14ac:dyDescent="0.4">
      <c r="A135" s="1" t="s">
        <v>49</v>
      </c>
      <c r="B135" s="1" t="s">
        <v>50</v>
      </c>
      <c r="C135" s="1" t="s">
        <v>66</v>
      </c>
      <c r="D135" s="1" t="s">
        <v>301</v>
      </c>
      <c r="E135" s="68">
        <v>0</v>
      </c>
      <c r="F135" s="68">
        <v>0</v>
      </c>
      <c r="G135" s="68">
        <v>0</v>
      </c>
      <c r="H135" s="68">
        <v>0</v>
      </c>
      <c r="I135" s="68">
        <v>0</v>
      </c>
      <c r="J135" s="68">
        <v>0</v>
      </c>
      <c r="K135" s="68">
        <v>60</v>
      </c>
      <c r="L135" s="68">
        <v>60</v>
      </c>
      <c r="M135" s="68">
        <v>0</v>
      </c>
      <c r="N135" s="68">
        <v>0</v>
      </c>
      <c r="O135" s="68">
        <v>0</v>
      </c>
      <c r="P135" s="68">
        <v>0</v>
      </c>
      <c r="Q135" s="68">
        <v>0</v>
      </c>
      <c r="R135" s="64">
        <v>0</v>
      </c>
      <c r="S135" s="64">
        <v>0</v>
      </c>
      <c r="T135" s="64">
        <v>0</v>
      </c>
      <c r="U135" s="62">
        <v>0</v>
      </c>
      <c r="V135" s="69">
        <v>0</v>
      </c>
    </row>
    <row r="136" spans="1:22" x14ac:dyDescent="0.4">
      <c r="A136" s="1" t="s">
        <v>49</v>
      </c>
      <c r="B136" s="1" t="s">
        <v>50</v>
      </c>
      <c r="C136" s="1" t="s">
        <v>66</v>
      </c>
      <c r="D136" s="1" t="s">
        <v>302</v>
      </c>
      <c r="E136" s="68">
        <v>0</v>
      </c>
      <c r="F136" s="68">
        <v>0</v>
      </c>
      <c r="G136" s="68">
        <v>0</v>
      </c>
      <c r="H136" s="68">
        <v>0</v>
      </c>
      <c r="I136" s="68">
        <v>0</v>
      </c>
      <c r="J136" s="68">
        <v>0</v>
      </c>
      <c r="K136" s="68">
        <v>42</v>
      </c>
      <c r="L136" s="68">
        <v>42</v>
      </c>
      <c r="M136" s="68">
        <v>0</v>
      </c>
      <c r="N136" s="68">
        <v>0</v>
      </c>
      <c r="O136" s="68">
        <v>0</v>
      </c>
      <c r="P136" s="68">
        <v>0</v>
      </c>
      <c r="Q136" s="68">
        <v>0</v>
      </c>
      <c r="R136" s="64">
        <v>0</v>
      </c>
      <c r="S136" s="64">
        <v>0</v>
      </c>
      <c r="T136" s="64">
        <v>0</v>
      </c>
      <c r="U136" s="62">
        <v>0</v>
      </c>
      <c r="V136" s="69">
        <v>0</v>
      </c>
    </row>
    <row r="137" spans="1:22" x14ac:dyDescent="0.4">
      <c r="A137" s="1" t="s">
        <v>49</v>
      </c>
      <c r="B137" s="1" t="s">
        <v>50</v>
      </c>
      <c r="C137" s="1" t="s">
        <v>66</v>
      </c>
      <c r="D137" s="1" t="s">
        <v>303</v>
      </c>
      <c r="E137" s="68">
        <v>0</v>
      </c>
      <c r="F137" s="68">
        <v>0</v>
      </c>
      <c r="G137" s="68">
        <v>0</v>
      </c>
      <c r="H137" s="68">
        <v>0</v>
      </c>
      <c r="I137" s="68">
        <v>0</v>
      </c>
      <c r="J137" s="68">
        <v>0</v>
      </c>
      <c r="K137" s="68">
        <v>60</v>
      </c>
      <c r="L137" s="68">
        <v>60</v>
      </c>
      <c r="M137" s="68">
        <v>0</v>
      </c>
      <c r="N137" s="68">
        <v>0</v>
      </c>
      <c r="O137" s="68">
        <v>0</v>
      </c>
      <c r="P137" s="68">
        <v>0</v>
      </c>
      <c r="Q137" s="68">
        <v>0</v>
      </c>
      <c r="R137" s="64">
        <v>50</v>
      </c>
      <c r="S137" s="64">
        <v>17746</v>
      </c>
      <c r="T137" s="64">
        <v>52</v>
      </c>
      <c r="U137" s="62">
        <v>347.96078431372547</v>
      </c>
      <c r="V137" s="69">
        <v>0.81031963470319635</v>
      </c>
    </row>
    <row r="138" spans="1:22" x14ac:dyDescent="0.4">
      <c r="A138" s="1" t="s">
        <v>49</v>
      </c>
      <c r="B138" s="1" t="s">
        <v>50</v>
      </c>
      <c r="C138" s="1" t="s">
        <v>67</v>
      </c>
      <c r="D138" s="1" t="s">
        <v>304</v>
      </c>
      <c r="E138" s="68">
        <v>0</v>
      </c>
      <c r="F138" s="68">
        <v>0</v>
      </c>
      <c r="G138" s="68">
        <v>0</v>
      </c>
      <c r="H138" s="68">
        <v>0</v>
      </c>
      <c r="I138" s="68">
        <v>58</v>
      </c>
      <c r="J138" s="68">
        <v>58</v>
      </c>
      <c r="K138" s="68">
        <v>0</v>
      </c>
      <c r="L138" s="68">
        <v>0</v>
      </c>
      <c r="M138" s="68">
        <v>0</v>
      </c>
      <c r="N138" s="68">
        <v>0</v>
      </c>
      <c r="O138" s="68">
        <v>0</v>
      </c>
      <c r="P138" s="68">
        <v>0</v>
      </c>
      <c r="Q138" s="68">
        <v>0</v>
      </c>
      <c r="R138" s="64">
        <v>387</v>
      </c>
      <c r="S138" s="64">
        <v>11506</v>
      </c>
      <c r="T138" s="64">
        <v>429</v>
      </c>
      <c r="U138" s="62">
        <v>28.200980392156861</v>
      </c>
      <c r="V138" s="69">
        <v>0.54350495984884273</v>
      </c>
    </row>
    <row r="139" spans="1:22" x14ac:dyDescent="0.4">
      <c r="A139" s="1" t="s">
        <v>49</v>
      </c>
      <c r="B139" s="1" t="s">
        <v>50</v>
      </c>
      <c r="C139" s="1" t="s">
        <v>68</v>
      </c>
      <c r="D139" s="1" t="s">
        <v>305</v>
      </c>
      <c r="E139" s="68">
        <v>0</v>
      </c>
      <c r="F139" s="68">
        <v>0</v>
      </c>
      <c r="G139" s="68">
        <v>41</v>
      </c>
      <c r="H139" s="68">
        <v>41</v>
      </c>
      <c r="I139" s="68">
        <v>0</v>
      </c>
      <c r="J139" s="68">
        <v>0</v>
      </c>
      <c r="K139" s="68">
        <v>0</v>
      </c>
      <c r="L139" s="68">
        <v>0</v>
      </c>
      <c r="M139" s="68">
        <v>0</v>
      </c>
      <c r="N139" s="68">
        <v>0</v>
      </c>
      <c r="O139" s="68">
        <v>0</v>
      </c>
      <c r="P139" s="68">
        <v>0</v>
      </c>
      <c r="Q139" s="68">
        <v>0</v>
      </c>
      <c r="R139" s="64">
        <v>571</v>
      </c>
      <c r="S139" s="64">
        <v>10729</v>
      </c>
      <c r="T139" s="64">
        <v>577</v>
      </c>
      <c r="U139" s="62">
        <v>18.691637630662022</v>
      </c>
      <c r="V139" s="69">
        <v>0.71693952555963913</v>
      </c>
    </row>
    <row r="140" spans="1:22" x14ac:dyDescent="0.4">
      <c r="A140" s="1" t="s">
        <v>49</v>
      </c>
      <c r="B140" s="1" t="s">
        <v>50</v>
      </c>
      <c r="C140" s="1" t="s">
        <v>68</v>
      </c>
      <c r="D140" s="1" t="s">
        <v>306</v>
      </c>
      <c r="E140" s="68">
        <v>0</v>
      </c>
      <c r="F140" s="68">
        <v>0</v>
      </c>
      <c r="G140" s="68">
        <v>41</v>
      </c>
      <c r="H140" s="68">
        <v>41</v>
      </c>
      <c r="I140" s="68">
        <v>0</v>
      </c>
      <c r="J140" s="68">
        <v>0</v>
      </c>
      <c r="K140" s="68">
        <v>0</v>
      </c>
      <c r="L140" s="68">
        <v>0</v>
      </c>
      <c r="M140" s="68">
        <v>0</v>
      </c>
      <c r="N140" s="68">
        <v>0</v>
      </c>
      <c r="O140" s="68">
        <v>0</v>
      </c>
      <c r="P140" s="68">
        <v>0</v>
      </c>
      <c r="Q140" s="68">
        <v>0</v>
      </c>
      <c r="R140" s="64">
        <v>1301</v>
      </c>
      <c r="S140" s="64">
        <v>11134</v>
      </c>
      <c r="T140" s="64">
        <v>1290</v>
      </c>
      <c r="U140" s="62">
        <v>8.59436510999614</v>
      </c>
      <c r="V140" s="69">
        <v>0.74400267290344135</v>
      </c>
    </row>
    <row r="141" spans="1:22" x14ac:dyDescent="0.4">
      <c r="A141" s="1" t="s">
        <v>49</v>
      </c>
      <c r="B141" s="1" t="s">
        <v>50</v>
      </c>
      <c r="C141" s="1" t="s">
        <v>68</v>
      </c>
      <c r="D141" s="1" t="s">
        <v>307</v>
      </c>
      <c r="E141" s="68">
        <v>0</v>
      </c>
      <c r="F141" s="68">
        <v>0</v>
      </c>
      <c r="G141" s="68">
        <v>0</v>
      </c>
      <c r="H141" s="68">
        <v>41</v>
      </c>
      <c r="I141" s="68">
        <v>0</v>
      </c>
      <c r="J141" s="68">
        <v>0</v>
      </c>
      <c r="K141" s="68">
        <v>0</v>
      </c>
      <c r="L141" s="68">
        <v>0</v>
      </c>
      <c r="M141" s="68">
        <v>41</v>
      </c>
      <c r="N141" s="68">
        <v>0</v>
      </c>
      <c r="O141" s="68">
        <v>0</v>
      </c>
      <c r="P141" s="68">
        <v>0</v>
      </c>
      <c r="Q141" s="68">
        <v>0</v>
      </c>
      <c r="R141" s="64">
        <v>881</v>
      </c>
      <c r="S141" s="64">
        <v>9814</v>
      </c>
      <c r="T141" s="64">
        <v>869</v>
      </c>
      <c r="U141" s="62">
        <v>11.215999999999999</v>
      </c>
      <c r="V141" s="69">
        <v>0.65579685933845644</v>
      </c>
    </row>
    <row r="142" spans="1:22" x14ac:dyDescent="0.4">
      <c r="A142" s="1" t="s">
        <v>49</v>
      </c>
      <c r="B142" s="1" t="s">
        <v>50</v>
      </c>
      <c r="C142" s="1" t="s">
        <v>68</v>
      </c>
      <c r="D142" s="1" t="s">
        <v>308</v>
      </c>
      <c r="E142" s="68">
        <v>0</v>
      </c>
      <c r="F142" s="68">
        <v>0</v>
      </c>
      <c r="G142" s="68">
        <v>0</v>
      </c>
      <c r="H142" s="68">
        <v>0</v>
      </c>
      <c r="I142" s="68">
        <v>41</v>
      </c>
      <c r="J142" s="68">
        <v>41</v>
      </c>
      <c r="K142" s="68">
        <v>0</v>
      </c>
      <c r="L142" s="68">
        <v>0</v>
      </c>
      <c r="M142" s="68">
        <v>0</v>
      </c>
      <c r="N142" s="68">
        <v>0</v>
      </c>
      <c r="O142" s="68">
        <v>0</v>
      </c>
      <c r="P142" s="68">
        <v>0</v>
      </c>
      <c r="Q142" s="68">
        <v>0</v>
      </c>
      <c r="R142" s="64">
        <v>0</v>
      </c>
      <c r="S142" s="64">
        <v>0</v>
      </c>
      <c r="T142" s="64">
        <v>0</v>
      </c>
      <c r="U142" s="62">
        <v>0</v>
      </c>
      <c r="V142" s="69">
        <v>0</v>
      </c>
    </row>
    <row r="143" spans="1:22" x14ac:dyDescent="0.4">
      <c r="A143" s="1" t="s">
        <v>49</v>
      </c>
      <c r="B143" s="1" t="s">
        <v>50</v>
      </c>
      <c r="C143" s="1" t="s">
        <v>69</v>
      </c>
      <c r="D143" s="1" t="s">
        <v>206</v>
      </c>
      <c r="E143" s="68">
        <v>0</v>
      </c>
      <c r="F143" s="68">
        <v>0</v>
      </c>
      <c r="G143" s="68">
        <v>0</v>
      </c>
      <c r="H143" s="68">
        <v>0</v>
      </c>
      <c r="I143" s="68">
        <v>0</v>
      </c>
      <c r="J143" s="68">
        <v>0</v>
      </c>
      <c r="K143" s="68">
        <v>30</v>
      </c>
      <c r="L143" s="68">
        <v>30</v>
      </c>
      <c r="M143" s="68">
        <v>0</v>
      </c>
      <c r="N143" s="68">
        <v>0</v>
      </c>
      <c r="O143" s="68">
        <v>0</v>
      </c>
      <c r="P143" s="68">
        <v>0</v>
      </c>
      <c r="Q143" s="68">
        <v>0</v>
      </c>
      <c r="R143" s="64">
        <v>30</v>
      </c>
      <c r="S143" s="64">
        <v>10885</v>
      </c>
      <c r="T143" s="64">
        <v>29</v>
      </c>
      <c r="U143" s="62">
        <v>368.9830508474576</v>
      </c>
      <c r="V143" s="69">
        <v>0.99406392694063928</v>
      </c>
    </row>
    <row r="144" spans="1:22" x14ac:dyDescent="0.4">
      <c r="A144" s="1" t="s">
        <v>49</v>
      </c>
      <c r="B144" s="1" t="s">
        <v>50</v>
      </c>
      <c r="C144" s="1" t="s">
        <v>69</v>
      </c>
      <c r="D144" s="1" t="s">
        <v>203</v>
      </c>
      <c r="E144" s="68">
        <v>0</v>
      </c>
      <c r="F144" s="68">
        <v>0</v>
      </c>
      <c r="G144" s="68">
        <v>0</v>
      </c>
      <c r="H144" s="68">
        <v>0</v>
      </c>
      <c r="I144" s="68">
        <v>30</v>
      </c>
      <c r="J144" s="68">
        <v>30</v>
      </c>
      <c r="K144" s="68">
        <v>0</v>
      </c>
      <c r="L144" s="68">
        <v>0</v>
      </c>
      <c r="M144" s="68">
        <v>0</v>
      </c>
      <c r="N144" s="68">
        <v>0</v>
      </c>
      <c r="O144" s="68">
        <v>0</v>
      </c>
      <c r="P144" s="68">
        <v>0</v>
      </c>
      <c r="Q144" s="68">
        <v>0</v>
      </c>
      <c r="R144" s="64">
        <v>245</v>
      </c>
      <c r="S144" s="64">
        <v>10804</v>
      </c>
      <c r="T144" s="64">
        <v>245</v>
      </c>
      <c r="U144" s="62">
        <v>44.097959183673467</v>
      </c>
      <c r="V144" s="69">
        <v>0.98666666666666669</v>
      </c>
    </row>
    <row r="145" spans="1:22" x14ac:dyDescent="0.4">
      <c r="A145" s="1" t="s">
        <v>49</v>
      </c>
      <c r="B145" s="1" t="s">
        <v>50</v>
      </c>
      <c r="C145" s="1" t="s">
        <v>70</v>
      </c>
      <c r="D145" s="1" t="s">
        <v>309</v>
      </c>
      <c r="E145" s="68">
        <v>0</v>
      </c>
      <c r="F145" s="68">
        <v>0</v>
      </c>
      <c r="G145" s="68">
        <v>0</v>
      </c>
      <c r="H145" s="68">
        <v>0</v>
      </c>
      <c r="I145" s="68">
        <v>40</v>
      </c>
      <c r="J145" s="68">
        <v>40</v>
      </c>
      <c r="K145" s="68">
        <v>0</v>
      </c>
      <c r="L145" s="68">
        <v>0</v>
      </c>
      <c r="M145" s="68">
        <v>0</v>
      </c>
      <c r="N145" s="68">
        <v>0</v>
      </c>
      <c r="O145" s="68">
        <v>0</v>
      </c>
      <c r="P145" s="68">
        <v>0</v>
      </c>
      <c r="Q145" s="68">
        <v>0</v>
      </c>
      <c r="R145" s="64">
        <v>203</v>
      </c>
      <c r="S145" s="64">
        <v>14777</v>
      </c>
      <c r="T145" s="64">
        <v>207</v>
      </c>
      <c r="U145" s="62">
        <v>72.082926829268288</v>
      </c>
      <c r="V145" s="69">
        <v>1.0121232876712329</v>
      </c>
    </row>
    <row r="146" spans="1:22" x14ac:dyDescent="0.4">
      <c r="A146" s="1" t="s">
        <v>49</v>
      </c>
      <c r="B146" s="1" t="s">
        <v>50</v>
      </c>
      <c r="C146" s="1" t="s">
        <v>70</v>
      </c>
      <c r="D146" s="1" t="s">
        <v>310</v>
      </c>
      <c r="E146" s="68">
        <v>0</v>
      </c>
      <c r="F146" s="68">
        <v>0</v>
      </c>
      <c r="G146" s="68">
        <v>45</v>
      </c>
      <c r="H146" s="68">
        <v>45</v>
      </c>
      <c r="I146" s="68">
        <v>0</v>
      </c>
      <c r="J146" s="68">
        <v>0</v>
      </c>
      <c r="K146" s="68">
        <v>0</v>
      </c>
      <c r="L146" s="68">
        <v>0</v>
      </c>
      <c r="M146" s="68">
        <v>0</v>
      </c>
      <c r="N146" s="68">
        <v>0</v>
      </c>
      <c r="O146" s="68">
        <v>0</v>
      </c>
      <c r="P146" s="68">
        <v>0</v>
      </c>
      <c r="Q146" s="68">
        <v>0</v>
      </c>
      <c r="R146" s="64">
        <v>918</v>
      </c>
      <c r="S146" s="64">
        <v>15048</v>
      </c>
      <c r="T146" s="64">
        <v>911</v>
      </c>
      <c r="U146" s="62">
        <v>16.454893384363039</v>
      </c>
      <c r="V146" s="69">
        <v>0.91616438356164387</v>
      </c>
    </row>
    <row r="147" spans="1:22" x14ac:dyDescent="0.4">
      <c r="A147" s="1" t="s">
        <v>49</v>
      </c>
      <c r="B147" s="1" t="s">
        <v>50</v>
      </c>
      <c r="C147" s="1" t="s">
        <v>70</v>
      </c>
      <c r="D147" s="1" t="s">
        <v>311</v>
      </c>
      <c r="E147" s="68">
        <v>0</v>
      </c>
      <c r="F147" s="68">
        <v>0</v>
      </c>
      <c r="G147" s="68">
        <v>45</v>
      </c>
      <c r="H147" s="68">
        <v>45</v>
      </c>
      <c r="I147" s="68">
        <v>0</v>
      </c>
      <c r="J147" s="68">
        <v>0</v>
      </c>
      <c r="K147" s="68">
        <v>0</v>
      </c>
      <c r="L147" s="68">
        <v>0</v>
      </c>
      <c r="M147" s="68">
        <v>0</v>
      </c>
      <c r="N147" s="68">
        <v>0</v>
      </c>
      <c r="O147" s="68">
        <v>0</v>
      </c>
      <c r="P147" s="68">
        <v>0</v>
      </c>
      <c r="Q147" s="68">
        <v>0</v>
      </c>
      <c r="R147" s="64">
        <v>1017</v>
      </c>
      <c r="S147" s="64">
        <v>15006</v>
      </c>
      <c r="T147" s="64">
        <v>1011</v>
      </c>
      <c r="U147" s="62">
        <v>14.798816568047338</v>
      </c>
      <c r="V147" s="69">
        <v>0.91360730593607309</v>
      </c>
    </row>
    <row r="148" spans="1:22" x14ac:dyDescent="0.4">
      <c r="A148" s="1" t="s">
        <v>49</v>
      </c>
      <c r="B148" s="1" t="s">
        <v>71</v>
      </c>
      <c r="C148" s="1" t="s">
        <v>72</v>
      </c>
      <c r="D148" s="1" t="s">
        <v>312</v>
      </c>
      <c r="E148" s="68">
        <v>0</v>
      </c>
      <c r="F148" s="68">
        <v>0</v>
      </c>
      <c r="G148" s="68">
        <v>43</v>
      </c>
      <c r="H148" s="68">
        <v>43</v>
      </c>
      <c r="I148" s="68">
        <v>0</v>
      </c>
      <c r="J148" s="68">
        <v>0</v>
      </c>
      <c r="K148" s="68">
        <v>0</v>
      </c>
      <c r="L148" s="68">
        <v>0</v>
      </c>
      <c r="M148" s="68">
        <v>0</v>
      </c>
      <c r="N148" s="68">
        <v>0</v>
      </c>
      <c r="O148" s="68">
        <v>0</v>
      </c>
      <c r="P148" s="68">
        <v>0</v>
      </c>
      <c r="Q148" s="68">
        <v>0</v>
      </c>
      <c r="R148" s="64">
        <v>313</v>
      </c>
      <c r="S148" s="64">
        <v>6463</v>
      </c>
      <c r="T148" s="64">
        <v>314</v>
      </c>
      <c r="U148" s="62">
        <v>20.615629984051036</v>
      </c>
      <c r="V148" s="69">
        <v>0.41178719337368591</v>
      </c>
    </row>
    <row r="149" spans="1:22" x14ac:dyDescent="0.4">
      <c r="A149" s="1" t="s">
        <v>49</v>
      </c>
      <c r="B149" s="1" t="s">
        <v>71</v>
      </c>
      <c r="C149" s="1" t="s">
        <v>72</v>
      </c>
      <c r="D149" s="1" t="s">
        <v>201</v>
      </c>
      <c r="E149" s="68">
        <v>0</v>
      </c>
      <c r="F149" s="68">
        <v>0</v>
      </c>
      <c r="G149" s="68">
        <v>0</v>
      </c>
      <c r="H149" s="68">
        <v>0</v>
      </c>
      <c r="I149" s="68">
        <v>0</v>
      </c>
      <c r="J149" s="68">
        <v>0</v>
      </c>
      <c r="K149" s="68">
        <v>40</v>
      </c>
      <c r="L149" s="68">
        <v>40</v>
      </c>
      <c r="M149" s="68">
        <v>0</v>
      </c>
      <c r="N149" s="68">
        <v>0</v>
      </c>
      <c r="O149" s="68">
        <v>0</v>
      </c>
      <c r="P149" s="68">
        <v>0</v>
      </c>
      <c r="Q149" s="68">
        <v>0</v>
      </c>
      <c r="R149" s="64">
        <v>25</v>
      </c>
      <c r="S149" s="64">
        <v>11635</v>
      </c>
      <c r="T149" s="64">
        <v>20</v>
      </c>
      <c r="U149" s="62">
        <v>517.11111111111109</v>
      </c>
      <c r="V149" s="69">
        <v>0.79691780821917813</v>
      </c>
    </row>
    <row r="150" spans="1:22" x14ac:dyDescent="0.4">
      <c r="A150" s="1" t="s">
        <v>49</v>
      </c>
      <c r="B150" s="1" t="s">
        <v>71</v>
      </c>
      <c r="C150" s="1" t="s">
        <v>72</v>
      </c>
      <c r="D150" s="1" t="s">
        <v>313</v>
      </c>
      <c r="E150" s="68">
        <v>0</v>
      </c>
      <c r="F150" s="68">
        <v>0</v>
      </c>
      <c r="G150" s="68">
        <v>37</v>
      </c>
      <c r="H150" s="68">
        <v>37</v>
      </c>
      <c r="I150" s="68">
        <v>0</v>
      </c>
      <c r="J150" s="68">
        <v>0</v>
      </c>
      <c r="K150" s="68">
        <v>0</v>
      </c>
      <c r="L150" s="68">
        <v>0</v>
      </c>
      <c r="M150" s="68">
        <v>0</v>
      </c>
      <c r="N150" s="68">
        <v>0</v>
      </c>
      <c r="O150" s="68">
        <v>0</v>
      </c>
      <c r="P150" s="68">
        <v>0</v>
      </c>
      <c r="Q150" s="68">
        <v>0</v>
      </c>
      <c r="R150" s="64">
        <v>380</v>
      </c>
      <c r="S150" s="64">
        <v>10252</v>
      </c>
      <c r="T150" s="64">
        <v>371</v>
      </c>
      <c r="U150" s="62">
        <v>27.30226364846871</v>
      </c>
      <c r="V150" s="69">
        <v>0.75912624953720842</v>
      </c>
    </row>
    <row r="151" spans="1:22" x14ac:dyDescent="0.4">
      <c r="A151" s="1" t="s">
        <v>49</v>
      </c>
      <c r="B151" s="1" t="s">
        <v>71</v>
      </c>
      <c r="C151" s="1" t="s">
        <v>72</v>
      </c>
      <c r="D151" s="1" t="s">
        <v>209</v>
      </c>
      <c r="E151" s="68">
        <v>0</v>
      </c>
      <c r="F151" s="68">
        <v>0</v>
      </c>
      <c r="G151" s="68">
        <v>0</v>
      </c>
      <c r="H151" s="68">
        <v>0</v>
      </c>
      <c r="I151" s="68">
        <v>0</v>
      </c>
      <c r="J151" s="68">
        <v>0</v>
      </c>
      <c r="K151" s="68">
        <v>20</v>
      </c>
      <c r="L151" s="68">
        <v>20</v>
      </c>
      <c r="M151" s="68">
        <v>0</v>
      </c>
      <c r="N151" s="68">
        <v>0</v>
      </c>
      <c r="O151" s="68">
        <v>0</v>
      </c>
      <c r="P151" s="68">
        <v>0</v>
      </c>
      <c r="Q151" s="68">
        <v>0</v>
      </c>
      <c r="R151" s="64">
        <v>147</v>
      </c>
      <c r="S151" s="64">
        <v>6148</v>
      </c>
      <c r="T151" s="64">
        <v>147</v>
      </c>
      <c r="U151" s="62">
        <v>41.823129251700678</v>
      </c>
      <c r="V151" s="69">
        <v>0.84219178082191781</v>
      </c>
    </row>
    <row r="152" spans="1:22" x14ac:dyDescent="0.4">
      <c r="A152" s="1" t="s">
        <v>49</v>
      </c>
      <c r="B152" s="1" t="s">
        <v>71</v>
      </c>
      <c r="C152" s="1" t="s">
        <v>73</v>
      </c>
      <c r="D152" s="1" t="s">
        <v>314</v>
      </c>
      <c r="E152" s="68">
        <v>0</v>
      </c>
      <c r="F152" s="68">
        <v>0</v>
      </c>
      <c r="G152" s="68">
        <v>0</v>
      </c>
      <c r="H152" s="68">
        <v>0</v>
      </c>
      <c r="I152" s="68">
        <v>0</v>
      </c>
      <c r="J152" s="68">
        <v>0</v>
      </c>
      <c r="K152" s="68">
        <v>0</v>
      </c>
      <c r="L152" s="68">
        <v>0</v>
      </c>
      <c r="M152" s="68">
        <v>0</v>
      </c>
      <c r="N152" s="68">
        <v>63</v>
      </c>
      <c r="O152" s="68">
        <v>0</v>
      </c>
      <c r="P152" s="68">
        <v>0</v>
      </c>
      <c r="Q152" s="68">
        <v>0</v>
      </c>
      <c r="R152" s="64">
        <v>0</v>
      </c>
      <c r="S152" s="64">
        <v>0</v>
      </c>
      <c r="T152" s="64">
        <v>0</v>
      </c>
      <c r="U152" s="62">
        <v>0</v>
      </c>
      <c r="V152" s="69">
        <v>0</v>
      </c>
    </row>
    <row r="153" spans="1:22" x14ac:dyDescent="0.4">
      <c r="A153" s="1" t="s">
        <v>49</v>
      </c>
      <c r="B153" s="1" t="s">
        <v>71</v>
      </c>
      <c r="C153" s="1" t="s">
        <v>73</v>
      </c>
      <c r="D153" s="1" t="s">
        <v>315</v>
      </c>
      <c r="E153" s="68">
        <v>0</v>
      </c>
      <c r="F153" s="68">
        <v>0</v>
      </c>
      <c r="G153" s="68">
        <v>72</v>
      </c>
      <c r="H153" s="68">
        <v>72</v>
      </c>
      <c r="I153" s="68">
        <v>0</v>
      </c>
      <c r="J153" s="68">
        <v>0</v>
      </c>
      <c r="K153" s="68">
        <v>0</v>
      </c>
      <c r="L153" s="68">
        <v>0</v>
      </c>
      <c r="M153" s="68">
        <v>0</v>
      </c>
      <c r="N153" s="68">
        <v>0</v>
      </c>
      <c r="O153" s="68">
        <v>0</v>
      </c>
      <c r="P153" s="68">
        <v>0</v>
      </c>
      <c r="Q153" s="68">
        <v>0</v>
      </c>
      <c r="R153" s="64">
        <v>450</v>
      </c>
      <c r="S153" s="64">
        <v>1628</v>
      </c>
      <c r="T153" s="64">
        <v>446</v>
      </c>
      <c r="U153" s="62">
        <v>3.6339285714285716</v>
      </c>
      <c r="V153" s="69">
        <v>6.1948249619482497E-2</v>
      </c>
    </row>
    <row r="154" spans="1:22" x14ac:dyDescent="0.4">
      <c r="A154" s="1" t="s">
        <v>49</v>
      </c>
      <c r="B154" s="1" t="s">
        <v>71</v>
      </c>
      <c r="C154" s="1" t="s">
        <v>74</v>
      </c>
      <c r="D154" s="1" t="s">
        <v>316</v>
      </c>
      <c r="E154" s="68">
        <v>0</v>
      </c>
      <c r="F154" s="68">
        <v>0</v>
      </c>
      <c r="G154" s="68">
        <v>50</v>
      </c>
      <c r="H154" s="68">
        <v>50</v>
      </c>
      <c r="I154" s="68">
        <v>0</v>
      </c>
      <c r="J154" s="68">
        <v>0</v>
      </c>
      <c r="K154" s="68">
        <v>0</v>
      </c>
      <c r="L154" s="68">
        <v>0</v>
      </c>
      <c r="M154" s="68">
        <v>0</v>
      </c>
      <c r="N154" s="68">
        <v>0</v>
      </c>
      <c r="O154" s="68">
        <v>0</v>
      </c>
      <c r="P154" s="68">
        <v>0</v>
      </c>
      <c r="Q154" s="68">
        <v>0</v>
      </c>
      <c r="R154" s="64">
        <v>1331</v>
      </c>
      <c r="S154" s="64">
        <v>19845</v>
      </c>
      <c r="T154" s="64">
        <v>1339</v>
      </c>
      <c r="U154" s="62">
        <v>14.865168539325843</v>
      </c>
      <c r="V154" s="69">
        <v>1.0873972602739725</v>
      </c>
    </row>
    <row r="155" spans="1:22" x14ac:dyDescent="0.4">
      <c r="A155" s="1" t="s">
        <v>49</v>
      </c>
      <c r="B155" s="1" t="s">
        <v>71</v>
      </c>
      <c r="C155" s="1" t="s">
        <v>74</v>
      </c>
      <c r="D155" s="1" t="s">
        <v>317</v>
      </c>
      <c r="E155" s="68">
        <v>0</v>
      </c>
      <c r="F155" s="68">
        <v>0</v>
      </c>
      <c r="G155" s="68">
        <v>51</v>
      </c>
      <c r="H155" s="68">
        <v>51</v>
      </c>
      <c r="I155" s="68">
        <v>0</v>
      </c>
      <c r="J155" s="68">
        <v>0</v>
      </c>
      <c r="K155" s="68">
        <v>0</v>
      </c>
      <c r="L155" s="68">
        <v>0</v>
      </c>
      <c r="M155" s="68">
        <v>0</v>
      </c>
      <c r="N155" s="68">
        <v>0</v>
      </c>
      <c r="O155" s="68">
        <v>0</v>
      </c>
      <c r="P155" s="68">
        <v>0</v>
      </c>
      <c r="Q155" s="68">
        <v>0</v>
      </c>
      <c r="R155" s="64">
        <v>1378</v>
      </c>
      <c r="S155" s="64">
        <v>19037</v>
      </c>
      <c r="T155" s="64">
        <v>1385</v>
      </c>
      <c r="U155" s="62">
        <v>13.77994933043793</v>
      </c>
      <c r="V155" s="69">
        <v>1.0226698898737576</v>
      </c>
    </row>
    <row r="156" spans="1:22" x14ac:dyDescent="0.4">
      <c r="A156" s="1" t="s">
        <v>49</v>
      </c>
      <c r="B156" s="1" t="s">
        <v>71</v>
      </c>
      <c r="C156" s="1" t="s">
        <v>74</v>
      </c>
      <c r="D156" s="1" t="s">
        <v>318</v>
      </c>
      <c r="E156" s="68">
        <v>0</v>
      </c>
      <c r="F156" s="68">
        <v>0</v>
      </c>
      <c r="G156" s="68">
        <v>0</v>
      </c>
      <c r="H156" s="68">
        <v>0</v>
      </c>
      <c r="I156" s="68">
        <v>50</v>
      </c>
      <c r="J156" s="68">
        <v>50</v>
      </c>
      <c r="K156" s="68">
        <v>0</v>
      </c>
      <c r="L156" s="68">
        <v>0</v>
      </c>
      <c r="M156" s="68">
        <v>0</v>
      </c>
      <c r="N156" s="68">
        <v>0</v>
      </c>
      <c r="O156" s="68">
        <v>0</v>
      </c>
      <c r="P156" s="68">
        <v>0</v>
      </c>
      <c r="Q156" s="68">
        <v>0</v>
      </c>
      <c r="R156" s="64">
        <v>500</v>
      </c>
      <c r="S156" s="64">
        <v>18720</v>
      </c>
      <c r="T156" s="64">
        <v>503</v>
      </c>
      <c r="U156" s="62">
        <v>37.328015952143566</v>
      </c>
      <c r="V156" s="69">
        <v>1.0257534246575342</v>
      </c>
    </row>
    <row r="157" spans="1:22" x14ac:dyDescent="0.4">
      <c r="A157" s="1" t="s">
        <v>49</v>
      </c>
      <c r="B157" s="1" t="s">
        <v>71</v>
      </c>
      <c r="C157" s="1" t="s">
        <v>75</v>
      </c>
      <c r="D157" s="1" t="s">
        <v>205</v>
      </c>
      <c r="E157" s="68">
        <v>0</v>
      </c>
      <c r="F157" s="68">
        <v>0</v>
      </c>
      <c r="G157" s="68">
        <v>0</v>
      </c>
      <c r="H157" s="68">
        <v>0</v>
      </c>
      <c r="I157" s="68">
        <v>0</v>
      </c>
      <c r="J157" s="68">
        <v>0</v>
      </c>
      <c r="K157" s="68">
        <v>20</v>
      </c>
      <c r="L157" s="68">
        <v>19</v>
      </c>
      <c r="M157" s="68">
        <v>0</v>
      </c>
      <c r="N157" s="68">
        <v>0</v>
      </c>
      <c r="O157" s="68">
        <v>0</v>
      </c>
      <c r="P157" s="68">
        <v>0</v>
      </c>
      <c r="Q157" s="68">
        <v>0</v>
      </c>
      <c r="R157" s="64">
        <v>54</v>
      </c>
      <c r="S157" s="64">
        <v>6534</v>
      </c>
      <c r="T157" s="64">
        <v>50</v>
      </c>
      <c r="U157" s="62">
        <v>125.65384615384616</v>
      </c>
      <c r="V157" s="69">
        <v>0.89506849315068493</v>
      </c>
    </row>
    <row r="158" spans="1:22" x14ac:dyDescent="0.4">
      <c r="A158" s="1" t="s">
        <v>49</v>
      </c>
      <c r="B158" s="1" t="s">
        <v>71</v>
      </c>
      <c r="C158" s="1" t="s">
        <v>76</v>
      </c>
      <c r="D158" s="1" t="s">
        <v>319</v>
      </c>
      <c r="E158" s="68">
        <v>0</v>
      </c>
      <c r="F158" s="68">
        <v>0</v>
      </c>
      <c r="G158" s="68">
        <v>35</v>
      </c>
      <c r="H158" s="68">
        <v>35</v>
      </c>
      <c r="I158" s="68">
        <v>0</v>
      </c>
      <c r="J158" s="68">
        <v>0</v>
      </c>
      <c r="K158" s="68">
        <v>0</v>
      </c>
      <c r="L158" s="68">
        <v>0</v>
      </c>
      <c r="M158" s="68">
        <v>0</v>
      </c>
      <c r="N158" s="68">
        <v>0</v>
      </c>
      <c r="O158" s="68">
        <v>0</v>
      </c>
      <c r="P158" s="68">
        <v>0</v>
      </c>
      <c r="Q158" s="68">
        <v>0</v>
      </c>
      <c r="R158" s="64">
        <v>1209</v>
      </c>
      <c r="S158" s="64">
        <v>10603</v>
      </c>
      <c r="T158" s="64">
        <v>1211</v>
      </c>
      <c r="U158" s="62">
        <v>8.7628099173553711</v>
      </c>
      <c r="V158" s="69">
        <v>0.82998043052837578</v>
      </c>
    </row>
    <row r="159" spans="1:22" x14ac:dyDescent="0.4">
      <c r="A159" s="1" t="s">
        <v>49</v>
      </c>
      <c r="B159" s="1" t="s">
        <v>71</v>
      </c>
      <c r="C159" s="1" t="s">
        <v>76</v>
      </c>
      <c r="D159" s="1" t="s">
        <v>320</v>
      </c>
      <c r="E159" s="68">
        <v>0</v>
      </c>
      <c r="F159" s="68">
        <v>0</v>
      </c>
      <c r="G159" s="68">
        <v>21</v>
      </c>
      <c r="H159" s="68">
        <v>21</v>
      </c>
      <c r="I159" s="68">
        <v>0</v>
      </c>
      <c r="J159" s="68">
        <v>0</v>
      </c>
      <c r="K159" s="68">
        <v>0</v>
      </c>
      <c r="L159" s="68">
        <v>0</v>
      </c>
      <c r="M159" s="68">
        <v>0</v>
      </c>
      <c r="N159" s="68">
        <v>0</v>
      </c>
      <c r="O159" s="68">
        <v>0</v>
      </c>
      <c r="P159" s="68">
        <v>0</v>
      </c>
      <c r="Q159" s="68">
        <v>0</v>
      </c>
      <c r="R159" s="64">
        <v>1384</v>
      </c>
      <c r="S159" s="64">
        <v>4891</v>
      </c>
      <c r="T159" s="64">
        <v>1382</v>
      </c>
      <c r="U159" s="62">
        <v>3.5365148228488792</v>
      </c>
      <c r="V159" s="69">
        <v>0.63809523809523805</v>
      </c>
    </row>
    <row r="160" spans="1:22" x14ac:dyDescent="0.4">
      <c r="A160" s="1" t="s">
        <v>49</v>
      </c>
      <c r="B160" s="1" t="s">
        <v>71</v>
      </c>
      <c r="C160" s="1" t="s">
        <v>76</v>
      </c>
      <c r="D160" s="1" t="s">
        <v>321</v>
      </c>
      <c r="E160" s="68">
        <v>0</v>
      </c>
      <c r="F160" s="68">
        <v>0</v>
      </c>
      <c r="G160" s="68">
        <v>48</v>
      </c>
      <c r="H160" s="68">
        <v>48</v>
      </c>
      <c r="I160" s="68">
        <v>0</v>
      </c>
      <c r="J160" s="68">
        <v>0</v>
      </c>
      <c r="K160" s="68">
        <v>0</v>
      </c>
      <c r="L160" s="68">
        <v>0</v>
      </c>
      <c r="M160" s="68">
        <v>0</v>
      </c>
      <c r="N160" s="68">
        <v>0</v>
      </c>
      <c r="O160" s="68">
        <v>0</v>
      </c>
      <c r="P160" s="68">
        <v>0</v>
      </c>
      <c r="Q160" s="68">
        <v>0</v>
      </c>
      <c r="R160" s="64">
        <v>2222</v>
      </c>
      <c r="S160" s="64">
        <v>15047</v>
      </c>
      <c r="T160" s="64">
        <v>2216</v>
      </c>
      <c r="U160" s="62">
        <v>6.7809824245155479</v>
      </c>
      <c r="V160" s="69">
        <v>0.85884703196347034</v>
      </c>
    </row>
    <row r="161" spans="1:22" x14ac:dyDescent="0.4">
      <c r="A161" s="1" t="s">
        <v>49</v>
      </c>
      <c r="B161" s="1" t="s">
        <v>71</v>
      </c>
      <c r="C161" s="1" t="s">
        <v>76</v>
      </c>
      <c r="D161" s="1" t="s">
        <v>322</v>
      </c>
      <c r="E161" s="68">
        <v>0</v>
      </c>
      <c r="F161" s="68">
        <v>0</v>
      </c>
      <c r="G161" s="68">
        <v>48</v>
      </c>
      <c r="H161" s="68">
        <v>48</v>
      </c>
      <c r="I161" s="68">
        <v>0</v>
      </c>
      <c r="J161" s="68">
        <v>0</v>
      </c>
      <c r="K161" s="68">
        <v>0</v>
      </c>
      <c r="L161" s="68">
        <v>0</v>
      </c>
      <c r="M161" s="68">
        <v>0</v>
      </c>
      <c r="N161" s="68">
        <v>0</v>
      </c>
      <c r="O161" s="68">
        <v>0</v>
      </c>
      <c r="P161" s="68">
        <v>0</v>
      </c>
      <c r="Q161" s="68">
        <v>0</v>
      </c>
      <c r="R161" s="64">
        <v>1890</v>
      </c>
      <c r="S161" s="64">
        <v>14981</v>
      </c>
      <c r="T161" s="64">
        <v>1881</v>
      </c>
      <c r="U161" s="62">
        <v>7.9453725802174491</v>
      </c>
      <c r="V161" s="69">
        <v>0.85507990867579908</v>
      </c>
    </row>
    <row r="162" spans="1:22" x14ac:dyDescent="0.4">
      <c r="A162" s="1" t="s">
        <v>49</v>
      </c>
      <c r="B162" s="1" t="s">
        <v>71</v>
      </c>
      <c r="C162" s="1" t="s">
        <v>76</v>
      </c>
      <c r="D162" s="1" t="s">
        <v>323</v>
      </c>
      <c r="E162" s="68">
        <v>0</v>
      </c>
      <c r="F162" s="68">
        <v>0</v>
      </c>
      <c r="G162" s="68">
        <v>21</v>
      </c>
      <c r="H162" s="68">
        <v>21</v>
      </c>
      <c r="I162" s="68">
        <v>0</v>
      </c>
      <c r="J162" s="68">
        <v>0</v>
      </c>
      <c r="K162" s="68">
        <v>0</v>
      </c>
      <c r="L162" s="68">
        <v>0</v>
      </c>
      <c r="M162" s="68">
        <v>0</v>
      </c>
      <c r="N162" s="68">
        <v>0</v>
      </c>
      <c r="O162" s="68">
        <v>0</v>
      </c>
      <c r="P162" s="68">
        <v>0</v>
      </c>
      <c r="Q162" s="68">
        <v>0</v>
      </c>
      <c r="R162" s="64">
        <v>177</v>
      </c>
      <c r="S162" s="64">
        <v>4524</v>
      </c>
      <c r="T162" s="64">
        <v>169</v>
      </c>
      <c r="U162" s="62">
        <v>26.150289017341041</v>
      </c>
      <c r="V162" s="69">
        <v>0.59021526418786696</v>
      </c>
    </row>
    <row r="163" spans="1:22" x14ac:dyDescent="0.4">
      <c r="A163" s="1" t="s">
        <v>49</v>
      </c>
      <c r="B163" s="1" t="s">
        <v>71</v>
      </c>
      <c r="C163" s="1" t="s">
        <v>76</v>
      </c>
      <c r="D163" s="1" t="s">
        <v>324</v>
      </c>
      <c r="E163" s="68">
        <v>0</v>
      </c>
      <c r="F163" s="68">
        <v>0</v>
      </c>
      <c r="G163" s="68">
        <v>48</v>
      </c>
      <c r="H163" s="68">
        <v>48</v>
      </c>
      <c r="I163" s="68">
        <v>0</v>
      </c>
      <c r="J163" s="68">
        <v>0</v>
      </c>
      <c r="K163" s="68">
        <v>0</v>
      </c>
      <c r="L163" s="68">
        <v>0</v>
      </c>
      <c r="M163" s="68">
        <v>0</v>
      </c>
      <c r="N163" s="68">
        <v>0</v>
      </c>
      <c r="O163" s="68">
        <v>0</v>
      </c>
      <c r="P163" s="68">
        <v>0</v>
      </c>
      <c r="Q163" s="68">
        <v>0</v>
      </c>
      <c r="R163" s="64">
        <v>2201</v>
      </c>
      <c r="S163" s="64">
        <v>14983</v>
      </c>
      <c r="T163" s="64">
        <v>2198</v>
      </c>
      <c r="U163" s="62">
        <v>6.8120027278927031</v>
      </c>
      <c r="V163" s="69">
        <v>0.85519406392694064</v>
      </c>
    </row>
    <row r="164" spans="1:22" x14ac:dyDescent="0.4">
      <c r="A164" s="1" t="s">
        <v>49</v>
      </c>
      <c r="B164" s="1" t="s">
        <v>71</v>
      </c>
      <c r="C164" s="1" t="s">
        <v>76</v>
      </c>
      <c r="D164" s="1" t="s">
        <v>325</v>
      </c>
      <c r="E164" s="68">
        <v>8</v>
      </c>
      <c r="F164" s="68">
        <v>8</v>
      </c>
      <c r="G164" s="68">
        <v>0</v>
      </c>
      <c r="H164" s="68">
        <v>0</v>
      </c>
      <c r="I164" s="68">
        <v>0</v>
      </c>
      <c r="J164" s="68">
        <v>0</v>
      </c>
      <c r="K164" s="68">
        <v>0</v>
      </c>
      <c r="L164" s="68">
        <v>0</v>
      </c>
      <c r="M164" s="68">
        <v>0</v>
      </c>
      <c r="N164" s="68">
        <v>0</v>
      </c>
      <c r="O164" s="68">
        <v>0</v>
      </c>
      <c r="P164" s="68">
        <v>0</v>
      </c>
      <c r="Q164" s="68">
        <v>0</v>
      </c>
      <c r="R164" s="64">
        <v>683</v>
      </c>
      <c r="S164" s="64">
        <v>1967</v>
      </c>
      <c r="T164" s="64">
        <v>686</v>
      </c>
      <c r="U164" s="62">
        <v>2.8736303871439008</v>
      </c>
      <c r="V164" s="69">
        <v>0.67363013698630136</v>
      </c>
    </row>
    <row r="165" spans="1:22" x14ac:dyDescent="0.4">
      <c r="A165" s="1" t="s">
        <v>49</v>
      </c>
      <c r="B165" s="1" t="s">
        <v>71</v>
      </c>
      <c r="C165" s="1" t="s">
        <v>76</v>
      </c>
      <c r="D165" s="1" t="s">
        <v>326</v>
      </c>
      <c r="E165" s="68">
        <v>8</v>
      </c>
      <c r="F165" s="68">
        <v>8</v>
      </c>
      <c r="G165" s="68">
        <v>0</v>
      </c>
      <c r="H165" s="68">
        <v>0</v>
      </c>
      <c r="I165" s="68">
        <v>0</v>
      </c>
      <c r="J165" s="68">
        <v>0</v>
      </c>
      <c r="K165" s="68">
        <v>0</v>
      </c>
      <c r="L165" s="68">
        <v>0</v>
      </c>
      <c r="M165" s="68">
        <v>0</v>
      </c>
      <c r="N165" s="68">
        <v>0</v>
      </c>
      <c r="O165" s="68">
        <v>0</v>
      </c>
      <c r="P165" s="68">
        <v>0</v>
      </c>
      <c r="Q165" s="68">
        <v>0</v>
      </c>
      <c r="R165" s="64">
        <v>405</v>
      </c>
      <c r="S165" s="64">
        <v>1997</v>
      </c>
      <c r="T165" s="64">
        <v>407</v>
      </c>
      <c r="U165" s="62">
        <v>4.9187192118226601</v>
      </c>
      <c r="V165" s="69">
        <v>0.68390410958904113</v>
      </c>
    </row>
    <row r="166" spans="1:22" x14ac:dyDescent="0.4">
      <c r="A166" s="1" t="s">
        <v>49</v>
      </c>
      <c r="B166" s="1" t="s">
        <v>71</v>
      </c>
      <c r="C166" s="1" t="s">
        <v>76</v>
      </c>
      <c r="D166" s="1" t="s">
        <v>327</v>
      </c>
      <c r="E166" s="68">
        <v>0</v>
      </c>
      <c r="F166" s="68">
        <v>0</v>
      </c>
      <c r="G166" s="68">
        <v>10</v>
      </c>
      <c r="H166" s="68">
        <v>10</v>
      </c>
      <c r="I166" s="68">
        <v>0</v>
      </c>
      <c r="J166" s="68">
        <v>0</v>
      </c>
      <c r="K166" s="68">
        <v>0</v>
      </c>
      <c r="L166" s="68">
        <v>0</v>
      </c>
      <c r="M166" s="68">
        <v>0</v>
      </c>
      <c r="N166" s="68">
        <v>0</v>
      </c>
      <c r="O166" s="68">
        <v>0</v>
      </c>
      <c r="P166" s="68">
        <v>0</v>
      </c>
      <c r="Q166" s="68">
        <v>0</v>
      </c>
      <c r="R166" s="64">
        <v>793</v>
      </c>
      <c r="S166" s="64">
        <v>1586</v>
      </c>
      <c r="T166" s="64">
        <v>793</v>
      </c>
      <c r="U166" s="62">
        <v>2</v>
      </c>
      <c r="V166" s="69">
        <v>0.4345205479452055</v>
      </c>
    </row>
    <row r="167" spans="1:22" x14ac:dyDescent="0.4">
      <c r="A167" s="1" t="s">
        <v>49</v>
      </c>
      <c r="B167" s="1" t="s">
        <v>71</v>
      </c>
      <c r="C167" s="1" t="s">
        <v>76</v>
      </c>
      <c r="D167" s="1" t="s">
        <v>328</v>
      </c>
      <c r="E167" s="68">
        <v>0</v>
      </c>
      <c r="F167" s="68">
        <v>0</v>
      </c>
      <c r="G167" s="68">
        <v>35</v>
      </c>
      <c r="H167" s="68">
        <v>35</v>
      </c>
      <c r="I167" s="68">
        <v>0</v>
      </c>
      <c r="J167" s="68">
        <v>0</v>
      </c>
      <c r="K167" s="68">
        <v>0</v>
      </c>
      <c r="L167" s="68">
        <v>0</v>
      </c>
      <c r="M167" s="68">
        <v>0</v>
      </c>
      <c r="N167" s="68">
        <v>0</v>
      </c>
      <c r="O167" s="68">
        <v>0</v>
      </c>
      <c r="P167" s="68">
        <v>0</v>
      </c>
      <c r="Q167" s="68">
        <v>0</v>
      </c>
      <c r="R167" s="64">
        <v>1012</v>
      </c>
      <c r="S167" s="64">
        <v>11206</v>
      </c>
      <c r="T167" s="64">
        <v>1004</v>
      </c>
      <c r="U167" s="62">
        <v>11.117063492063492</v>
      </c>
      <c r="V167" s="69">
        <v>0.8771819960861057</v>
      </c>
    </row>
    <row r="168" spans="1:22" x14ac:dyDescent="0.4">
      <c r="A168" s="1" t="s">
        <v>49</v>
      </c>
      <c r="B168" s="1" t="s">
        <v>71</v>
      </c>
      <c r="C168" s="1" t="s">
        <v>76</v>
      </c>
      <c r="D168" s="1" t="s">
        <v>329</v>
      </c>
      <c r="E168" s="68">
        <v>0</v>
      </c>
      <c r="F168" s="68">
        <v>0</v>
      </c>
      <c r="G168" s="68">
        <v>48</v>
      </c>
      <c r="H168" s="68">
        <v>48</v>
      </c>
      <c r="I168" s="68">
        <v>0</v>
      </c>
      <c r="J168" s="68">
        <v>0</v>
      </c>
      <c r="K168" s="68">
        <v>0</v>
      </c>
      <c r="L168" s="68">
        <v>0</v>
      </c>
      <c r="M168" s="68">
        <v>0</v>
      </c>
      <c r="N168" s="68">
        <v>0</v>
      </c>
      <c r="O168" s="68">
        <v>0</v>
      </c>
      <c r="P168" s="68">
        <v>0</v>
      </c>
      <c r="Q168" s="68">
        <v>0</v>
      </c>
      <c r="R168" s="64">
        <v>2048</v>
      </c>
      <c r="S168" s="64">
        <v>14344</v>
      </c>
      <c r="T168" s="64">
        <v>2045</v>
      </c>
      <c r="U168" s="62">
        <v>7.0090398240899097</v>
      </c>
      <c r="V168" s="69">
        <v>0.81872146118721456</v>
      </c>
    </row>
    <row r="169" spans="1:22" x14ac:dyDescent="0.4">
      <c r="A169" s="1" t="s">
        <v>49</v>
      </c>
      <c r="B169" s="1" t="s">
        <v>71</v>
      </c>
      <c r="C169" s="1" t="s">
        <v>77</v>
      </c>
      <c r="D169" s="1" t="s">
        <v>330</v>
      </c>
      <c r="E169" s="68">
        <v>0</v>
      </c>
      <c r="F169" s="68">
        <v>0</v>
      </c>
      <c r="G169" s="68">
        <v>53</v>
      </c>
      <c r="H169" s="68">
        <v>52</v>
      </c>
      <c r="I169" s="68">
        <v>0</v>
      </c>
      <c r="J169" s="68">
        <v>0</v>
      </c>
      <c r="K169" s="68">
        <v>0</v>
      </c>
      <c r="L169" s="68">
        <v>0</v>
      </c>
      <c r="M169" s="68">
        <v>0</v>
      </c>
      <c r="N169" s="68">
        <v>0</v>
      </c>
      <c r="O169" s="68">
        <v>0</v>
      </c>
      <c r="P169" s="68">
        <v>0</v>
      </c>
      <c r="Q169" s="68">
        <v>0</v>
      </c>
      <c r="R169" s="64">
        <v>3754</v>
      </c>
      <c r="S169" s="64">
        <v>15178</v>
      </c>
      <c r="T169" s="64">
        <v>2767</v>
      </c>
      <c r="U169" s="62">
        <v>4.6551142462812454</v>
      </c>
      <c r="V169" s="69">
        <v>0.78459550271387957</v>
      </c>
    </row>
    <row r="170" spans="1:22" x14ac:dyDescent="0.4">
      <c r="A170" s="1" t="s">
        <v>49</v>
      </c>
      <c r="B170" s="1" t="s">
        <v>71</v>
      </c>
      <c r="C170" s="1" t="s">
        <v>77</v>
      </c>
      <c r="D170" s="1" t="s">
        <v>331</v>
      </c>
      <c r="E170" s="68">
        <v>0</v>
      </c>
      <c r="F170" s="68">
        <v>0</v>
      </c>
      <c r="G170" s="68">
        <v>49</v>
      </c>
      <c r="H170" s="68">
        <v>49</v>
      </c>
      <c r="I170" s="68">
        <v>0</v>
      </c>
      <c r="J170" s="68">
        <v>0</v>
      </c>
      <c r="K170" s="68">
        <v>0</v>
      </c>
      <c r="L170" s="68">
        <v>0</v>
      </c>
      <c r="M170" s="68">
        <v>0</v>
      </c>
      <c r="N170" s="68">
        <v>0</v>
      </c>
      <c r="O170" s="68">
        <v>0</v>
      </c>
      <c r="P170" s="68">
        <v>0</v>
      </c>
      <c r="Q170" s="68">
        <v>0</v>
      </c>
      <c r="R170" s="64">
        <v>2318</v>
      </c>
      <c r="S170" s="64">
        <v>14873</v>
      </c>
      <c r="T170" s="64">
        <v>1656</v>
      </c>
      <c r="U170" s="62">
        <v>7.4851534977352792</v>
      </c>
      <c r="V170" s="69">
        <v>0.83159071847917254</v>
      </c>
    </row>
    <row r="171" spans="1:22" x14ac:dyDescent="0.4">
      <c r="A171" s="1" t="s">
        <v>49</v>
      </c>
      <c r="B171" s="1" t="s">
        <v>71</v>
      </c>
      <c r="C171" s="1" t="s">
        <v>77</v>
      </c>
      <c r="D171" s="1" t="s">
        <v>332</v>
      </c>
      <c r="E171" s="68">
        <v>0</v>
      </c>
      <c r="F171" s="68">
        <v>0</v>
      </c>
      <c r="G171" s="68">
        <v>49</v>
      </c>
      <c r="H171" s="68">
        <v>49</v>
      </c>
      <c r="I171" s="68">
        <v>0</v>
      </c>
      <c r="J171" s="68">
        <v>0</v>
      </c>
      <c r="K171" s="68">
        <v>0</v>
      </c>
      <c r="L171" s="68">
        <v>0</v>
      </c>
      <c r="M171" s="68">
        <v>0</v>
      </c>
      <c r="N171" s="68">
        <v>0</v>
      </c>
      <c r="O171" s="68">
        <v>0</v>
      </c>
      <c r="P171" s="68">
        <v>0</v>
      </c>
      <c r="Q171" s="68">
        <v>0</v>
      </c>
      <c r="R171" s="64">
        <v>1249</v>
      </c>
      <c r="S171" s="64">
        <v>16232</v>
      </c>
      <c r="T171" s="64">
        <v>877</v>
      </c>
      <c r="U171" s="62">
        <v>15.269990592662277</v>
      </c>
      <c r="V171" s="69">
        <v>0.90757618115739447</v>
      </c>
    </row>
    <row r="172" spans="1:22" x14ac:dyDescent="0.4">
      <c r="A172" s="1" t="s">
        <v>49</v>
      </c>
      <c r="B172" s="1" t="s">
        <v>71</v>
      </c>
      <c r="C172" s="1" t="s">
        <v>77</v>
      </c>
      <c r="D172" s="1" t="s">
        <v>333</v>
      </c>
      <c r="E172" s="68">
        <v>0</v>
      </c>
      <c r="F172" s="68">
        <v>0</v>
      </c>
      <c r="G172" s="68">
        <v>56</v>
      </c>
      <c r="H172" s="68">
        <v>56</v>
      </c>
      <c r="I172" s="68">
        <v>0</v>
      </c>
      <c r="J172" s="68">
        <v>0</v>
      </c>
      <c r="K172" s="68">
        <v>0</v>
      </c>
      <c r="L172" s="68">
        <v>0</v>
      </c>
      <c r="M172" s="68">
        <v>0</v>
      </c>
      <c r="N172" s="68">
        <v>0</v>
      </c>
      <c r="O172" s="68">
        <v>0</v>
      </c>
      <c r="P172" s="68">
        <v>0</v>
      </c>
      <c r="Q172" s="68">
        <v>0</v>
      </c>
      <c r="R172" s="64">
        <v>2900</v>
      </c>
      <c r="S172" s="64">
        <v>17924</v>
      </c>
      <c r="T172" s="64">
        <v>2033</v>
      </c>
      <c r="U172" s="62">
        <v>7.2669774984796272</v>
      </c>
      <c r="V172" s="69">
        <v>0.87690802348336594</v>
      </c>
    </row>
    <row r="173" spans="1:22" x14ac:dyDescent="0.4">
      <c r="A173" s="1" t="s">
        <v>49</v>
      </c>
      <c r="B173" s="1" t="s">
        <v>71</v>
      </c>
      <c r="C173" s="1" t="s">
        <v>77</v>
      </c>
      <c r="D173" s="1" t="s">
        <v>334</v>
      </c>
      <c r="E173" s="68">
        <v>0</v>
      </c>
      <c r="F173" s="68">
        <v>0</v>
      </c>
      <c r="G173" s="68">
        <v>60</v>
      </c>
      <c r="H173" s="68">
        <v>60</v>
      </c>
      <c r="I173" s="68">
        <v>0</v>
      </c>
      <c r="J173" s="68">
        <v>0</v>
      </c>
      <c r="K173" s="68">
        <v>0</v>
      </c>
      <c r="L173" s="68">
        <v>0</v>
      </c>
      <c r="M173" s="68">
        <v>0</v>
      </c>
      <c r="N173" s="68">
        <v>0</v>
      </c>
      <c r="O173" s="68">
        <v>0</v>
      </c>
      <c r="P173" s="68">
        <v>0</v>
      </c>
      <c r="Q173" s="68">
        <v>0</v>
      </c>
      <c r="R173" s="64">
        <v>3288</v>
      </c>
      <c r="S173" s="64">
        <v>17080</v>
      </c>
      <c r="T173" s="64">
        <v>2273</v>
      </c>
      <c r="U173" s="62">
        <v>6.1427800755259847</v>
      </c>
      <c r="V173" s="69">
        <v>0.77990867579908674</v>
      </c>
    </row>
    <row r="174" spans="1:22" x14ac:dyDescent="0.4">
      <c r="A174" s="1" t="s">
        <v>49</v>
      </c>
      <c r="B174" s="1" t="s">
        <v>71</v>
      </c>
      <c r="C174" s="1" t="s">
        <v>77</v>
      </c>
      <c r="D174" s="1" t="s">
        <v>335</v>
      </c>
      <c r="E174" s="68">
        <v>0</v>
      </c>
      <c r="F174" s="68">
        <v>0</v>
      </c>
      <c r="G174" s="68">
        <v>0</v>
      </c>
      <c r="H174" s="68">
        <v>39</v>
      </c>
      <c r="I174" s="68">
        <v>0</v>
      </c>
      <c r="J174" s="68">
        <v>0</v>
      </c>
      <c r="K174" s="68">
        <v>0</v>
      </c>
      <c r="L174" s="68">
        <v>0</v>
      </c>
      <c r="M174" s="68">
        <v>39</v>
      </c>
      <c r="N174" s="68">
        <v>0</v>
      </c>
      <c r="O174" s="68">
        <v>0</v>
      </c>
      <c r="P174" s="68">
        <v>0</v>
      </c>
      <c r="Q174" s="68">
        <v>0</v>
      </c>
      <c r="R174" s="64">
        <v>0</v>
      </c>
      <c r="S174" s="64">
        <v>0</v>
      </c>
      <c r="T174" s="64">
        <v>0</v>
      </c>
      <c r="U174" s="62">
        <v>0</v>
      </c>
      <c r="V174" s="69">
        <v>0</v>
      </c>
    </row>
    <row r="175" spans="1:22" x14ac:dyDescent="0.4">
      <c r="A175" s="1" t="s">
        <v>49</v>
      </c>
      <c r="B175" s="1" t="s">
        <v>71</v>
      </c>
      <c r="C175" s="1" t="s">
        <v>77</v>
      </c>
      <c r="D175" s="1" t="s">
        <v>336</v>
      </c>
      <c r="E175" s="68">
        <v>0</v>
      </c>
      <c r="F175" s="68">
        <v>0</v>
      </c>
      <c r="G175" s="68">
        <v>57</v>
      </c>
      <c r="H175" s="68">
        <v>48</v>
      </c>
      <c r="I175" s="68">
        <v>0</v>
      </c>
      <c r="J175" s="68">
        <v>0</v>
      </c>
      <c r="K175" s="68">
        <v>0</v>
      </c>
      <c r="L175" s="68">
        <v>0</v>
      </c>
      <c r="M175" s="68">
        <v>0</v>
      </c>
      <c r="N175" s="68">
        <v>0</v>
      </c>
      <c r="O175" s="68">
        <v>0</v>
      </c>
      <c r="P175" s="68">
        <v>0</v>
      </c>
      <c r="Q175" s="68">
        <v>0</v>
      </c>
      <c r="R175" s="64">
        <v>1979</v>
      </c>
      <c r="S175" s="64">
        <v>17011</v>
      </c>
      <c r="T175" s="64">
        <v>1465</v>
      </c>
      <c r="U175" s="62">
        <v>9.8786295005807201</v>
      </c>
      <c r="V175" s="69">
        <v>0.81763999038692625</v>
      </c>
    </row>
    <row r="176" spans="1:22" x14ac:dyDescent="0.4">
      <c r="A176" s="1" t="s">
        <v>49</v>
      </c>
      <c r="B176" s="1" t="s">
        <v>71</v>
      </c>
      <c r="C176" s="1" t="s">
        <v>77</v>
      </c>
      <c r="D176" s="1" t="s">
        <v>337</v>
      </c>
      <c r="E176" s="68">
        <v>0</v>
      </c>
      <c r="F176" s="68">
        <v>0</v>
      </c>
      <c r="G176" s="68">
        <v>41</v>
      </c>
      <c r="H176" s="68">
        <v>41</v>
      </c>
      <c r="I176" s="68">
        <v>0</v>
      </c>
      <c r="J176" s="68">
        <v>0</v>
      </c>
      <c r="K176" s="68">
        <v>0</v>
      </c>
      <c r="L176" s="68">
        <v>0</v>
      </c>
      <c r="M176" s="68">
        <v>0</v>
      </c>
      <c r="N176" s="68">
        <v>0</v>
      </c>
      <c r="O176" s="68">
        <v>0</v>
      </c>
      <c r="P176" s="68">
        <v>0</v>
      </c>
      <c r="Q176" s="68">
        <v>0</v>
      </c>
      <c r="R176" s="64">
        <v>2880</v>
      </c>
      <c r="S176" s="64">
        <v>11440</v>
      </c>
      <c r="T176" s="64">
        <v>1944</v>
      </c>
      <c r="U176" s="62">
        <v>4.7429519071310118</v>
      </c>
      <c r="V176" s="69">
        <v>0.76445038422986966</v>
      </c>
    </row>
    <row r="177" spans="1:22" x14ac:dyDescent="0.4">
      <c r="A177" s="1" t="s">
        <v>49</v>
      </c>
      <c r="B177" s="1" t="s">
        <v>71</v>
      </c>
      <c r="C177" s="1" t="s">
        <v>77</v>
      </c>
      <c r="D177" s="1" t="s">
        <v>237</v>
      </c>
      <c r="E177" s="68">
        <v>14</v>
      </c>
      <c r="F177" s="68">
        <v>14</v>
      </c>
      <c r="G177" s="68">
        <v>0</v>
      </c>
      <c r="H177" s="68">
        <v>0</v>
      </c>
      <c r="I177" s="68">
        <v>0</v>
      </c>
      <c r="J177" s="68">
        <v>0</v>
      </c>
      <c r="K177" s="68">
        <v>0</v>
      </c>
      <c r="L177" s="68">
        <v>0</v>
      </c>
      <c r="M177" s="68">
        <v>0</v>
      </c>
      <c r="N177" s="68">
        <v>0</v>
      </c>
      <c r="O177" s="68">
        <v>0</v>
      </c>
      <c r="P177" s="68">
        <v>0</v>
      </c>
      <c r="Q177" s="68">
        <v>0</v>
      </c>
      <c r="R177" s="64">
        <v>897</v>
      </c>
      <c r="S177" s="64">
        <v>3182</v>
      </c>
      <c r="T177" s="64">
        <v>772</v>
      </c>
      <c r="U177" s="62">
        <v>3.8130617136009586</v>
      </c>
      <c r="V177" s="69">
        <v>0.62270058708414877</v>
      </c>
    </row>
    <row r="178" spans="1:22" x14ac:dyDescent="0.4">
      <c r="A178" s="1" t="s">
        <v>49</v>
      </c>
      <c r="B178" s="1" t="s">
        <v>71</v>
      </c>
      <c r="C178" s="1" t="s">
        <v>77</v>
      </c>
      <c r="D178" s="1" t="s">
        <v>338</v>
      </c>
      <c r="E178" s="68">
        <v>0</v>
      </c>
      <c r="F178" s="68">
        <v>0</v>
      </c>
      <c r="G178" s="68">
        <v>44</v>
      </c>
      <c r="H178" s="68">
        <v>42</v>
      </c>
      <c r="I178" s="68">
        <v>0</v>
      </c>
      <c r="J178" s="68">
        <v>0</v>
      </c>
      <c r="K178" s="68">
        <v>0</v>
      </c>
      <c r="L178" s="68">
        <v>0</v>
      </c>
      <c r="M178" s="68">
        <v>0</v>
      </c>
      <c r="N178" s="68">
        <v>0</v>
      </c>
      <c r="O178" s="68">
        <v>0</v>
      </c>
      <c r="P178" s="68">
        <v>0</v>
      </c>
      <c r="Q178" s="68">
        <v>0</v>
      </c>
      <c r="R178" s="64">
        <v>2092</v>
      </c>
      <c r="S178" s="64">
        <v>11191</v>
      </c>
      <c r="T178" s="64">
        <v>1467</v>
      </c>
      <c r="U178" s="62">
        <v>6.2888451812306831</v>
      </c>
      <c r="V178" s="69">
        <v>0.69682440846824412</v>
      </c>
    </row>
    <row r="179" spans="1:22" x14ac:dyDescent="0.4">
      <c r="A179" s="1" t="s">
        <v>49</v>
      </c>
      <c r="B179" s="1" t="s">
        <v>71</v>
      </c>
      <c r="C179" s="1" t="s">
        <v>77</v>
      </c>
      <c r="D179" s="1" t="s">
        <v>339</v>
      </c>
      <c r="E179" s="68">
        <v>0</v>
      </c>
      <c r="F179" s="68">
        <v>0</v>
      </c>
      <c r="G179" s="68">
        <v>46</v>
      </c>
      <c r="H179" s="68">
        <v>46</v>
      </c>
      <c r="I179" s="68">
        <v>0</v>
      </c>
      <c r="J179" s="68">
        <v>0</v>
      </c>
      <c r="K179" s="68">
        <v>0</v>
      </c>
      <c r="L179" s="68">
        <v>0</v>
      </c>
      <c r="M179" s="68">
        <v>0</v>
      </c>
      <c r="N179" s="68">
        <v>0</v>
      </c>
      <c r="O179" s="68">
        <v>0</v>
      </c>
      <c r="P179" s="68">
        <v>0</v>
      </c>
      <c r="Q179" s="68">
        <v>0</v>
      </c>
      <c r="R179" s="64">
        <v>2274</v>
      </c>
      <c r="S179" s="64">
        <v>14860</v>
      </c>
      <c r="T179" s="64">
        <v>1611</v>
      </c>
      <c r="U179" s="62">
        <v>7.6499356499356503</v>
      </c>
      <c r="V179" s="69">
        <v>0.88505062537224544</v>
      </c>
    </row>
    <row r="180" spans="1:22" x14ac:dyDescent="0.4">
      <c r="A180" s="1" t="s">
        <v>49</v>
      </c>
      <c r="B180" s="1" t="s">
        <v>71</v>
      </c>
      <c r="C180" s="1" t="s">
        <v>77</v>
      </c>
      <c r="D180" s="1" t="s">
        <v>340</v>
      </c>
      <c r="E180" s="68">
        <v>0</v>
      </c>
      <c r="F180" s="68">
        <v>0</v>
      </c>
      <c r="G180" s="68">
        <v>46</v>
      </c>
      <c r="H180" s="68">
        <v>46</v>
      </c>
      <c r="I180" s="68">
        <v>0</v>
      </c>
      <c r="J180" s="68">
        <v>0</v>
      </c>
      <c r="K180" s="68">
        <v>0</v>
      </c>
      <c r="L180" s="68">
        <v>0</v>
      </c>
      <c r="M180" s="68">
        <v>0</v>
      </c>
      <c r="N180" s="68">
        <v>0</v>
      </c>
      <c r="O180" s="68">
        <v>0</v>
      </c>
      <c r="P180" s="68">
        <v>0</v>
      </c>
      <c r="Q180" s="68">
        <v>0</v>
      </c>
      <c r="R180" s="64">
        <v>2446</v>
      </c>
      <c r="S180" s="64">
        <v>14951</v>
      </c>
      <c r="T180" s="64">
        <v>1762</v>
      </c>
      <c r="U180" s="62">
        <v>7.1059885931558933</v>
      </c>
      <c r="V180" s="69">
        <v>0.89047051816557476</v>
      </c>
    </row>
    <row r="181" spans="1:22" x14ac:dyDescent="0.4">
      <c r="A181" s="1" t="s">
        <v>49</v>
      </c>
      <c r="B181" s="1" t="s">
        <v>71</v>
      </c>
      <c r="C181" s="1" t="s">
        <v>78</v>
      </c>
      <c r="D181" s="1" t="s">
        <v>341</v>
      </c>
      <c r="E181" s="68">
        <v>40</v>
      </c>
      <c r="F181" s="68">
        <v>40</v>
      </c>
      <c r="G181" s="68">
        <v>0</v>
      </c>
      <c r="H181" s="68">
        <v>0</v>
      </c>
      <c r="I181" s="68">
        <v>0</v>
      </c>
      <c r="J181" s="68">
        <v>0</v>
      </c>
      <c r="K181" s="68">
        <v>0</v>
      </c>
      <c r="L181" s="68">
        <v>0</v>
      </c>
      <c r="M181" s="68">
        <v>0</v>
      </c>
      <c r="N181" s="68">
        <v>0</v>
      </c>
      <c r="O181" s="68">
        <v>0</v>
      </c>
      <c r="P181" s="68">
        <v>0</v>
      </c>
      <c r="Q181" s="68">
        <v>0</v>
      </c>
      <c r="R181" s="64">
        <v>1513</v>
      </c>
      <c r="S181" s="64">
        <v>9071</v>
      </c>
      <c r="T181" s="64">
        <v>1500</v>
      </c>
      <c r="U181" s="62">
        <v>6.0212412877530701</v>
      </c>
      <c r="V181" s="69">
        <v>0.62130136986301365</v>
      </c>
    </row>
    <row r="182" spans="1:22" x14ac:dyDescent="0.4">
      <c r="A182" s="1" t="s">
        <v>49</v>
      </c>
      <c r="B182" s="1" t="s">
        <v>71</v>
      </c>
      <c r="C182" s="1" t="s">
        <v>78</v>
      </c>
      <c r="D182" s="1" t="s">
        <v>342</v>
      </c>
      <c r="E182" s="68">
        <v>6</v>
      </c>
      <c r="F182" s="68">
        <v>3</v>
      </c>
      <c r="G182" s="68">
        <v>0</v>
      </c>
      <c r="H182" s="68">
        <v>0</v>
      </c>
      <c r="I182" s="68">
        <v>0</v>
      </c>
      <c r="J182" s="68">
        <v>0</v>
      </c>
      <c r="K182" s="68">
        <v>0</v>
      </c>
      <c r="L182" s="68">
        <v>0</v>
      </c>
      <c r="M182" s="68">
        <v>0</v>
      </c>
      <c r="N182" s="68">
        <v>0</v>
      </c>
      <c r="O182" s="68">
        <v>0</v>
      </c>
      <c r="P182" s="68">
        <v>0</v>
      </c>
      <c r="Q182" s="68">
        <v>0</v>
      </c>
      <c r="R182" s="64">
        <v>45</v>
      </c>
      <c r="S182" s="64">
        <v>697</v>
      </c>
      <c r="T182" s="64">
        <v>46</v>
      </c>
      <c r="U182" s="62">
        <v>15.318681318681319</v>
      </c>
      <c r="V182" s="69">
        <v>0.31826484018264839</v>
      </c>
    </row>
    <row r="183" spans="1:22" x14ac:dyDescent="0.4">
      <c r="A183" s="1" t="s">
        <v>49</v>
      </c>
      <c r="B183" s="1" t="s">
        <v>71</v>
      </c>
      <c r="C183" s="1" t="s">
        <v>78</v>
      </c>
      <c r="D183" s="1" t="s">
        <v>343</v>
      </c>
      <c r="E183" s="68">
        <v>0</v>
      </c>
      <c r="F183" s="68">
        <v>0</v>
      </c>
      <c r="G183" s="68">
        <v>20</v>
      </c>
      <c r="H183" s="68">
        <v>20</v>
      </c>
      <c r="I183" s="68">
        <v>0</v>
      </c>
      <c r="J183" s="68">
        <v>0</v>
      </c>
      <c r="K183" s="68">
        <v>0</v>
      </c>
      <c r="L183" s="68">
        <v>0</v>
      </c>
      <c r="M183" s="68">
        <v>0</v>
      </c>
      <c r="N183" s="68">
        <v>0</v>
      </c>
      <c r="O183" s="68">
        <v>0</v>
      </c>
      <c r="P183" s="68">
        <v>0</v>
      </c>
      <c r="Q183" s="68">
        <v>0</v>
      </c>
      <c r="R183" s="64">
        <v>560</v>
      </c>
      <c r="S183" s="64">
        <v>5247</v>
      </c>
      <c r="T183" s="64">
        <v>555</v>
      </c>
      <c r="U183" s="62">
        <v>9.4116591928251125</v>
      </c>
      <c r="V183" s="69">
        <v>0.71876712328767123</v>
      </c>
    </row>
    <row r="184" spans="1:22" x14ac:dyDescent="0.4">
      <c r="A184" s="1" t="s">
        <v>49</v>
      </c>
      <c r="B184" s="1" t="s">
        <v>71</v>
      </c>
      <c r="C184" s="1" t="s">
        <v>78</v>
      </c>
      <c r="D184" s="1" t="s">
        <v>344</v>
      </c>
      <c r="E184" s="68">
        <v>7</v>
      </c>
      <c r="F184" s="68">
        <v>6</v>
      </c>
      <c r="G184" s="68">
        <v>0</v>
      </c>
      <c r="H184" s="68">
        <v>0</v>
      </c>
      <c r="I184" s="68">
        <v>0</v>
      </c>
      <c r="J184" s="68">
        <v>0</v>
      </c>
      <c r="K184" s="68">
        <v>0</v>
      </c>
      <c r="L184" s="68">
        <v>0</v>
      </c>
      <c r="M184" s="68">
        <v>0</v>
      </c>
      <c r="N184" s="68">
        <v>0</v>
      </c>
      <c r="O184" s="68">
        <v>0</v>
      </c>
      <c r="P184" s="68">
        <v>0</v>
      </c>
      <c r="Q184" s="68">
        <v>0</v>
      </c>
      <c r="R184" s="64">
        <v>189</v>
      </c>
      <c r="S184" s="64">
        <v>2012</v>
      </c>
      <c r="T184" s="64">
        <v>191</v>
      </c>
      <c r="U184" s="62">
        <v>10.589473684210526</v>
      </c>
      <c r="V184" s="69">
        <v>0.78747553816046967</v>
      </c>
    </row>
    <row r="185" spans="1:22" x14ac:dyDescent="0.4">
      <c r="A185" s="1" t="s">
        <v>49</v>
      </c>
      <c r="B185" s="1" t="s">
        <v>71</v>
      </c>
      <c r="C185" s="1" t="s">
        <v>78</v>
      </c>
      <c r="D185" s="1" t="s">
        <v>345</v>
      </c>
      <c r="E185" s="68">
        <v>45</v>
      </c>
      <c r="F185" s="68">
        <v>45</v>
      </c>
      <c r="G185" s="68">
        <v>0</v>
      </c>
      <c r="H185" s="68">
        <v>0</v>
      </c>
      <c r="I185" s="68">
        <v>0</v>
      </c>
      <c r="J185" s="68">
        <v>0</v>
      </c>
      <c r="K185" s="68">
        <v>0</v>
      </c>
      <c r="L185" s="68">
        <v>0</v>
      </c>
      <c r="M185" s="68">
        <v>0</v>
      </c>
      <c r="N185" s="68">
        <v>0</v>
      </c>
      <c r="O185" s="68">
        <v>0</v>
      </c>
      <c r="P185" s="68">
        <v>0</v>
      </c>
      <c r="Q185" s="68">
        <v>0</v>
      </c>
      <c r="R185" s="64">
        <v>1067</v>
      </c>
      <c r="S185" s="64">
        <v>14871</v>
      </c>
      <c r="T185" s="64">
        <v>1056</v>
      </c>
      <c r="U185" s="62">
        <v>14.009420631182289</v>
      </c>
      <c r="V185" s="69">
        <v>0.90538812785388123</v>
      </c>
    </row>
    <row r="186" spans="1:22" x14ac:dyDescent="0.4">
      <c r="A186" s="1" t="s">
        <v>49</v>
      </c>
      <c r="B186" s="1" t="s">
        <v>71</v>
      </c>
      <c r="C186" s="1" t="s">
        <v>78</v>
      </c>
      <c r="D186" s="1" t="s">
        <v>210</v>
      </c>
      <c r="E186" s="68">
        <v>38</v>
      </c>
      <c r="F186" s="68">
        <v>38</v>
      </c>
      <c r="G186" s="68">
        <v>0</v>
      </c>
      <c r="H186" s="68">
        <v>0</v>
      </c>
      <c r="I186" s="68">
        <v>0</v>
      </c>
      <c r="J186" s="68">
        <v>0</v>
      </c>
      <c r="K186" s="68">
        <v>0</v>
      </c>
      <c r="L186" s="68">
        <v>0</v>
      </c>
      <c r="M186" s="68">
        <v>0</v>
      </c>
      <c r="N186" s="68">
        <v>0</v>
      </c>
      <c r="O186" s="68">
        <v>0</v>
      </c>
      <c r="P186" s="68">
        <v>0</v>
      </c>
      <c r="Q186" s="68">
        <v>0</v>
      </c>
      <c r="R186" s="64">
        <v>1650</v>
      </c>
      <c r="S186" s="64">
        <v>11752</v>
      </c>
      <c r="T186" s="64">
        <v>1646</v>
      </c>
      <c r="U186" s="62">
        <v>7.1310679611650487</v>
      </c>
      <c r="V186" s="69">
        <v>0.84729632299927904</v>
      </c>
    </row>
    <row r="187" spans="1:22" x14ac:dyDescent="0.4">
      <c r="A187" s="1" t="s">
        <v>49</v>
      </c>
      <c r="B187" s="1" t="s">
        <v>71</v>
      </c>
      <c r="C187" s="1" t="s">
        <v>78</v>
      </c>
      <c r="D187" s="1" t="s">
        <v>268</v>
      </c>
      <c r="E187" s="68">
        <v>42</v>
      </c>
      <c r="F187" s="68">
        <v>42</v>
      </c>
      <c r="G187" s="68">
        <v>0</v>
      </c>
      <c r="H187" s="68">
        <v>0</v>
      </c>
      <c r="I187" s="68">
        <v>0</v>
      </c>
      <c r="J187" s="68">
        <v>0</v>
      </c>
      <c r="K187" s="68">
        <v>0</v>
      </c>
      <c r="L187" s="68">
        <v>0</v>
      </c>
      <c r="M187" s="68">
        <v>0</v>
      </c>
      <c r="N187" s="68">
        <v>0</v>
      </c>
      <c r="O187" s="68">
        <v>0</v>
      </c>
      <c r="P187" s="68">
        <v>0</v>
      </c>
      <c r="Q187" s="68">
        <v>0</v>
      </c>
      <c r="R187" s="64">
        <v>1073</v>
      </c>
      <c r="S187" s="64">
        <v>13013</v>
      </c>
      <c r="T187" s="64">
        <v>1073</v>
      </c>
      <c r="U187" s="62">
        <v>12.127679403541473</v>
      </c>
      <c r="V187" s="69">
        <v>0.84885844748858452</v>
      </c>
    </row>
    <row r="188" spans="1:22" x14ac:dyDescent="0.4">
      <c r="A188" s="1" t="s">
        <v>49</v>
      </c>
      <c r="B188" s="1" t="s">
        <v>71</v>
      </c>
      <c r="C188" s="1" t="s">
        <v>78</v>
      </c>
      <c r="D188" s="1" t="s">
        <v>346</v>
      </c>
      <c r="E188" s="68">
        <v>45</v>
      </c>
      <c r="F188" s="68">
        <v>45</v>
      </c>
      <c r="G188" s="68">
        <v>0</v>
      </c>
      <c r="H188" s="68">
        <v>0</v>
      </c>
      <c r="I188" s="68">
        <v>0</v>
      </c>
      <c r="J188" s="68">
        <v>0</v>
      </c>
      <c r="K188" s="68">
        <v>0</v>
      </c>
      <c r="L188" s="68">
        <v>0</v>
      </c>
      <c r="M188" s="68">
        <v>0</v>
      </c>
      <c r="N188" s="68">
        <v>0</v>
      </c>
      <c r="O188" s="68">
        <v>0</v>
      </c>
      <c r="P188" s="68">
        <v>0</v>
      </c>
      <c r="Q188" s="68">
        <v>0</v>
      </c>
      <c r="R188" s="64">
        <v>1443</v>
      </c>
      <c r="S188" s="64">
        <v>13600</v>
      </c>
      <c r="T188" s="64">
        <v>1435</v>
      </c>
      <c r="U188" s="62">
        <v>9.4510076441973592</v>
      </c>
      <c r="V188" s="69">
        <v>0.82800608828006084</v>
      </c>
    </row>
    <row r="189" spans="1:22" x14ac:dyDescent="0.4">
      <c r="A189" s="1" t="s">
        <v>49</v>
      </c>
      <c r="B189" s="1" t="s">
        <v>71</v>
      </c>
      <c r="C189" s="1" t="s">
        <v>78</v>
      </c>
      <c r="D189" s="1" t="s">
        <v>347</v>
      </c>
      <c r="E189" s="68">
        <v>44</v>
      </c>
      <c r="F189" s="68">
        <v>44</v>
      </c>
      <c r="G189" s="68">
        <v>0</v>
      </c>
      <c r="H189" s="68">
        <v>0</v>
      </c>
      <c r="I189" s="68">
        <v>0</v>
      </c>
      <c r="J189" s="68">
        <v>0</v>
      </c>
      <c r="K189" s="68">
        <v>0</v>
      </c>
      <c r="L189" s="68">
        <v>0</v>
      </c>
      <c r="M189" s="68">
        <v>0</v>
      </c>
      <c r="N189" s="68">
        <v>0</v>
      </c>
      <c r="O189" s="68">
        <v>0</v>
      </c>
      <c r="P189" s="68">
        <v>0</v>
      </c>
      <c r="Q189" s="68">
        <v>0</v>
      </c>
      <c r="R189" s="64">
        <v>1592</v>
      </c>
      <c r="S189" s="64">
        <v>13342</v>
      </c>
      <c r="T189" s="64">
        <v>1589</v>
      </c>
      <c r="U189" s="62">
        <v>8.3885570575290789</v>
      </c>
      <c r="V189" s="69">
        <v>0.83075965130759655</v>
      </c>
    </row>
    <row r="190" spans="1:22" x14ac:dyDescent="0.4">
      <c r="A190" s="1" t="s">
        <v>49</v>
      </c>
      <c r="B190" s="1" t="s">
        <v>71</v>
      </c>
      <c r="C190" s="1" t="s">
        <v>78</v>
      </c>
      <c r="D190" s="1" t="s">
        <v>348</v>
      </c>
      <c r="E190" s="68">
        <v>42</v>
      </c>
      <c r="F190" s="68">
        <v>42</v>
      </c>
      <c r="G190" s="68">
        <v>0</v>
      </c>
      <c r="H190" s="68">
        <v>0</v>
      </c>
      <c r="I190" s="68">
        <v>0</v>
      </c>
      <c r="J190" s="68">
        <v>0</v>
      </c>
      <c r="K190" s="68">
        <v>0</v>
      </c>
      <c r="L190" s="68">
        <v>0</v>
      </c>
      <c r="M190" s="68">
        <v>0</v>
      </c>
      <c r="N190" s="68">
        <v>0</v>
      </c>
      <c r="O190" s="68">
        <v>0</v>
      </c>
      <c r="P190" s="68">
        <v>0</v>
      </c>
      <c r="Q190" s="68">
        <v>0</v>
      </c>
      <c r="R190" s="64">
        <v>823</v>
      </c>
      <c r="S190" s="64">
        <v>13908</v>
      </c>
      <c r="T190" s="64">
        <v>829</v>
      </c>
      <c r="U190" s="62">
        <v>16.83777239709443</v>
      </c>
      <c r="V190" s="69">
        <v>0.90724070450097849</v>
      </c>
    </row>
    <row r="191" spans="1:22" x14ac:dyDescent="0.4">
      <c r="A191" s="1" t="s">
        <v>49</v>
      </c>
      <c r="B191" s="1" t="s">
        <v>71</v>
      </c>
      <c r="C191" s="1" t="s">
        <v>78</v>
      </c>
      <c r="D191" s="1" t="s">
        <v>349</v>
      </c>
      <c r="E191" s="68">
        <v>24</v>
      </c>
      <c r="F191" s="68">
        <v>24</v>
      </c>
      <c r="G191" s="68">
        <v>0</v>
      </c>
      <c r="H191" s="68">
        <v>0</v>
      </c>
      <c r="I191" s="68">
        <v>0</v>
      </c>
      <c r="J191" s="68">
        <v>0</v>
      </c>
      <c r="K191" s="68">
        <v>0</v>
      </c>
      <c r="L191" s="68">
        <v>0</v>
      </c>
      <c r="M191" s="68">
        <v>0</v>
      </c>
      <c r="N191" s="68">
        <v>0</v>
      </c>
      <c r="O191" s="68">
        <v>0</v>
      </c>
      <c r="P191" s="68">
        <v>0</v>
      </c>
      <c r="Q191" s="68">
        <v>0</v>
      </c>
      <c r="R191" s="64">
        <v>1916</v>
      </c>
      <c r="S191" s="64">
        <v>6311</v>
      </c>
      <c r="T191" s="64">
        <v>1910</v>
      </c>
      <c r="U191" s="62">
        <v>3.299006795608991</v>
      </c>
      <c r="V191" s="69">
        <v>0.72043378995433793</v>
      </c>
    </row>
    <row r="192" spans="1:22" x14ac:dyDescent="0.4">
      <c r="A192" s="1" t="s">
        <v>49</v>
      </c>
      <c r="B192" s="1" t="s">
        <v>71</v>
      </c>
      <c r="C192" s="1" t="s">
        <v>78</v>
      </c>
      <c r="D192" s="1" t="s">
        <v>266</v>
      </c>
      <c r="E192" s="68">
        <v>48</v>
      </c>
      <c r="F192" s="68">
        <v>48</v>
      </c>
      <c r="G192" s="68">
        <v>0</v>
      </c>
      <c r="H192" s="68">
        <v>0</v>
      </c>
      <c r="I192" s="68">
        <v>0</v>
      </c>
      <c r="J192" s="68">
        <v>0</v>
      </c>
      <c r="K192" s="68">
        <v>0</v>
      </c>
      <c r="L192" s="68">
        <v>0</v>
      </c>
      <c r="M192" s="68">
        <v>0</v>
      </c>
      <c r="N192" s="68">
        <v>0</v>
      </c>
      <c r="O192" s="68">
        <v>0</v>
      </c>
      <c r="P192" s="68">
        <v>0</v>
      </c>
      <c r="Q192" s="68">
        <v>0</v>
      </c>
      <c r="R192" s="64">
        <v>921</v>
      </c>
      <c r="S192" s="64">
        <v>14998</v>
      </c>
      <c r="T192" s="64">
        <v>927</v>
      </c>
      <c r="U192" s="62">
        <v>16.231601731601732</v>
      </c>
      <c r="V192" s="69">
        <v>0.85605022831050226</v>
      </c>
    </row>
    <row r="193" spans="1:22" x14ac:dyDescent="0.4">
      <c r="A193" s="1" t="s">
        <v>49</v>
      </c>
      <c r="B193" s="1" t="s">
        <v>71</v>
      </c>
      <c r="C193" s="1" t="s">
        <v>78</v>
      </c>
      <c r="D193" s="1" t="s">
        <v>267</v>
      </c>
      <c r="E193" s="68">
        <v>50</v>
      </c>
      <c r="F193" s="68">
        <v>50</v>
      </c>
      <c r="G193" s="68">
        <v>0</v>
      </c>
      <c r="H193" s="68">
        <v>0</v>
      </c>
      <c r="I193" s="68">
        <v>0</v>
      </c>
      <c r="J193" s="68">
        <v>0</v>
      </c>
      <c r="K193" s="68">
        <v>0</v>
      </c>
      <c r="L193" s="68">
        <v>0</v>
      </c>
      <c r="M193" s="68">
        <v>0</v>
      </c>
      <c r="N193" s="68">
        <v>0</v>
      </c>
      <c r="O193" s="68">
        <v>0</v>
      </c>
      <c r="P193" s="68">
        <v>0</v>
      </c>
      <c r="Q193" s="68">
        <v>0</v>
      </c>
      <c r="R193" s="64">
        <v>850</v>
      </c>
      <c r="S193" s="64">
        <v>15870</v>
      </c>
      <c r="T193" s="64">
        <v>852</v>
      </c>
      <c r="U193" s="62">
        <v>18.648648648648649</v>
      </c>
      <c r="V193" s="69">
        <v>0.86958904109589041</v>
      </c>
    </row>
    <row r="194" spans="1:22" x14ac:dyDescent="0.4">
      <c r="A194" s="1" t="s">
        <v>49</v>
      </c>
      <c r="B194" s="1" t="s">
        <v>71</v>
      </c>
      <c r="C194" s="1" t="s">
        <v>78</v>
      </c>
      <c r="D194" s="1" t="s">
        <v>350</v>
      </c>
      <c r="E194" s="68">
        <v>6</v>
      </c>
      <c r="F194" s="68">
        <v>6</v>
      </c>
      <c r="G194" s="68">
        <v>0</v>
      </c>
      <c r="H194" s="68">
        <v>0</v>
      </c>
      <c r="I194" s="68">
        <v>0</v>
      </c>
      <c r="J194" s="68">
        <v>0</v>
      </c>
      <c r="K194" s="68">
        <v>0</v>
      </c>
      <c r="L194" s="68">
        <v>0</v>
      </c>
      <c r="M194" s="68">
        <v>0</v>
      </c>
      <c r="N194" s="68">
        <v>0</v>
      </c>
      <c r="O194" s="68">
        <v>0</v>
      </c>
      <c r="P194" s="68">
        <v>0</v>
      </c>
      <c r="Q194" s="68">
        <v>0</v>
      </c>
      <c r="R194" s="64">
        <v>519</v>
      </c>
      <c r="S194" s="64">
        <v>2066</v>
      </c>
      <c r="T194" s="64">
        <v>519</v>
      </c>
      <c r="U194" s="62">
        <v>3.980732177263969</v>
      </c>
      <c r="V194" s="69">
        <v>0.94337899543379</v>
      </c>
    </row>
    <row r="195" spans="1:22" x14ac:dyDescent="0.4">
      <c r="A195" s="1" t="s">
        <v>49</v>
      </c>
      <c r="B195" s="1" t="s">
        <v>71</v>
      </c>
      <c r="C195" s="1" t="s">
        <v>78</v>
      </c>
      <c r="D195" s="1" t="s">
        <v>211</v>
      </c>
      <c r="E195" s="68">
        <v>0</v>
      </c>
      <c r="F195" s="68">
        <v>0</v>
      </c>
      <c r="G195" s="68">
        <v>40</v>
      </c>
      <c r="H195" s="68">
        <v>40</v>
      </c>
      <c r="I195" s="68">
        <v>0</v>
      </c>
      <c r="J195" s="68">
        <v>0</v>
      </c>
      <c r="K195" s="68">
        <v>0</v>
      </c>
      <c r="L195" s="68">
        <v>0</v>
      </c>
      <c r="M195" s="68">
        <v>0</v>
      </c>
      <c r="N195" s="68">
        <v>0</v>
      </c>
      <c r="O195" s="68">
        <v>0</v>
      </c>
      <c r="P195" s="68">
        <v>0</v>
      </c>
      <c r="Q195" s="68">
        <v>0</v>
      </c>
      <c r="R195" s="64">
        <v>1567</v>
      </c>
      <c r="S195" s="64">
        <v>5614</v>
      </c>
      <c r="T195" s="64">
        <v>1556</v>
      </c>
      <c r="U195" s="62">
        <v>3.5952609670188922</v>
      </c>
      <c r="V195" s="69">
        <v>0.38452054794520546</v>
      </c>
    </row>
    <row r="196" spans="1:22" x14ac:dyDescent="0.4">
      <c r="A196" s="1" t="s">
        <v>49</v>
      </c>
      <c r="B196" s="1" t="s">
        <v>71</v>
      </c>
      <c r="C196" s="1" t="s">
        <v>78</v>
      </c>
      <c r="D196" s="1" t="s">
        <v>351</v>
      </c>
      <c r="E196" s="68">
        <v>0</v>
      </c>
      <c r="F196" s="68">
        <v>0</v>
      </c>
      <c r="G196" s="68">
        <v>0</v>
      </c>
      <c r="H196" s="68">
        <v>0</v>
      </c>
      <c r="I196" s="68">
        <v>0</v>
      </c>
      <c r="J196" s="68">
        <v>0</v>
      </c>
      <c r="K196" s="68">
        <v>0</v>
      </c>
      <c r="L196" s="68">
        <v>0</v>
      </c>
      <c r="M196" s="68">
        <v>41</v>
      </c>
      <c r="N196" s="68">
        <v>0</v>
      </c>
      <c r="O196" s="68">
        <v>41</v>
      </c>
      <c r="P196" s="68">
        <v>0</v>
      </c>
      <c r="Q196" s="68">
        <v>0</v>
      </c>
      <c r="R196" s="64">
        <v>1485</v>
      </c>
      <c r="S196" s="64">
        <v>11403</v>
      </c>
      <c r="T196" s="64">
        <v>1515</v>
      </c>
      <c r="U196" s="62">
        <v>7.6020000000000003</v>
      </c>
      <c r="V196" s="69">
        <v>0.76197794854660872</v>
      </c>
    </row>
    <row r="197" spans="1:22" x14ac:dyDescent="0.4">
      <c r="A197" s="1" t="s">
        <v>49</v>
      </c>
      <c r="B197" s="1" t="s">
        <v>71</v>
      </c>
      <c r="C197" s="1" t="s">
        <v>78</v>
      </c>
      <c r="D197" s="1" t="s">
        <v>269</v>
      </c>
      <c r="E197" s="68">
        <v>0</v>
      </c>
      <c r="F197" s="68">
        <v>0</v>
      </c>
      <c r="G197" s="68">
        <v>45</v>
      </c>
      <c r="H197" s="68">
        <v>45</v>
      </c>
      <c r="I197" s="68">
        <v>0</v>
      </c>
      <c r="J197" s="68">
        <v>0</v>
      </c>
      <c r="K197" s="68">
        <v>0</v>
      </c>
      <c r="L197" s="68">
        <v>0</v>
      </c>
      <c r="M197" s="68">
        <v>0</v>
      </c>
      <c r="N197" s="68">
        <v>0</v>
      </c>
      <c r="O197" s="68">
        <v>0</v>
      </c>
      <c r="P197" s="68">
        <v>0</v>
      </c>
      <c r="Q197" s="68">
        <v>0</v>
      </c>
      <c r="R197" s="64">
        <v>1311</v>
      </c>
      <c r="S197" s="64">
        <v>13439</v>
      </c>
      <c r="T197" s="64">
        <v>1310</v>
      </c>
      <c r="U197" s="62">
        <v>10.254864555513162</v>
      </c>
      <c r="V197" s="69">
        <v>0.81820395738203955</v>
      </c>
    </row>
    <row r="198" spans="1:22" x14ac:dyDescent="0.4">
      <c r="A198" s="1" t="s">
        <v>49</v>
      </c>
      <c r="B198" s="1" t="s">
        <v>71</v>
      </c>
      <c r="C198" s="1" t="s">
        <v>78</v>
      </c>
      <c r="D198" s="1" t="s">
        <v>352</v>
      </c>
      <c r="E198" s="68">
        <v>0</v>
      </c>
      <c r="F198" s="68">
        <v>0</v>
      </c>
      <c r="G198" s="68">
        <v>45</v>
      </c>
      <c r="H198" s="68">
        <v>45</v>
      </c>
      <c r="I198" s="68">
        <v>0</v>
      </c>
      <c r="J198" s="68">
        <v>0</v>
      </c>
      <c r="K198" s="68">
        <v>0</v>
      </c>
      <c r="L198" s="68">
        <v>0</v>
      </c>
      <c r="M198" s="68">
        <v>0</v>
      </c>
      <c r="N198" s="68">
        <v>0</v>
      </c>
      <c r="O198" s="68">
        <v>0</v>
      </c>
      <c r="P198" s="68">
        <v>0</v>
      </c>
      <c r="Q198" s="68">
        <v>0</v>
      </c>
      <c r="R198" s="64">
        <v>1687</v>
      </c>
      <c r="S198" s="64">
        <v>13645</v>
      </c>
      <c r="T198" s="64">
        <v>1677</v>
      </c>
      <c r="U198" s="62">
        <v>8.1123662306777646</v>
      </c>
      <c r="V198" s="69">
        <v>0.8307458143074582</v>
      </c>
    </row>
    <row r="199" spans="1:22" x14ac:dyDescent="0.4">
      <c r="A199" s="1" t="s">
        <v>49</v>
      </c>
      <c r="B199" s="1" t="s">
        <v>71</v>
      </c>
      <c r="C199" s="1" t="s">
        <v>79</v>
      </c>
      <c r="D199" s="1" t="s">
        <v>262</v>
      </c>
      <c r="E199" s="68">
        <v>0</v>
      </c>
      <c r="F199" s="68">
        <v>0</v>
      </c>
      <c r="G199" s="68">
        <v>0</v>
      </c>
      <c r="H199" s="68">
        <v>0</v>
      </c>
      <c r="I199" s="68">
        <v>42</v>
      </c>
      <c r="J199" s="68">
        <v>42</v>
      </c>
      <c r="K199" s="68">
        <v>0</v>
      </c>
      <c r="L199" s="68">
        <v>0</v>
      </c>
      <c r="M199" s="68">
        <v>0</v>
      </c>
      <c r="N199" s="68">
        <v>0</v>
      </c>
      <c r="O199" s="68">
        <v>0</v>
      </c>
      <c r="P199" s="68">
        <v>0</v>
      </c>
      <c r="Q199" s="68">
        <v>0</v>
      </c>
      <c r="R199" s="64">
        <v>223</v>
      </c>
      <c r="S199" s="64">
        <v>13300</v>
      </c>
      <c r="T199" s="64">
        <v>218</v>
      </c>
      <c r="U199" s="62">
        <v>60.317460317460316</v>
      </c>
      <c r="V199" s="69">
        <v>0.86757990867579904</v>
      </c>
    </row>
    <row r="200" spans="1:22" x14ac:dyDescent="0.4">
      <c r="A200" s="1" t="s">
        <v>49</v>
      </c>
      <c r="B200" s="1" t="s">
        <v>71</v>
      </c>
      <c r="C200" s="1" t="s">
        <v>79</v>
      </c>
      <c r="D200" s="1" t="s">
        <v>261</v>
      </c>
      <c r="E200" s="68">
        <v>0</v>
      </c>
      <c r="F200" s="68">
        <v>0</v>
      </c>
      <c r="G200" s="68">
        <v>0</v>
      </c>
      <c r="H200" s="68">
        <v>0</v>
      </c>
      <c r="I200" s="68">
        <v>0</v>
      </c>
      <c r="J200" s="68">
        <v>0</v>
      </c>
      <c r="K200" s="68">
        <v>58</v>
      </c>
      <c r="L200" s="68">
        <v>58</v>
      </c>
      <c r="M200" s="68">
        <v>0</v>
      </c>
      <c r="N200" s="68">
        <v>0</v>
      </c>
      <c r="O200" s="68">
        <v>0</v>
      </c>
      <c r="P200" s="68">
        <v>0</v>
      </c>
      <c r="Q200" s="68">
        <v>0</v>
      </c>
      <c r="R200" s="64">
        <v>56</v>
      </c>
      <c r="S200" s="64">
        <v>19676</v>
      </c>
      <c r="T200" s="64">
        <v>65</v>
      </c>
      <c r="U200" s="62">
        <v>325.22314049586777</v>
      </c>
      <c r="V200" s="69">
        <v>0.92942843646669815</v>
      </c>
    </row>
    <row r="201" spans="1:22" x14ac:dyDescent="0.4">
      <c r="A201" s="1" t="s">
        <v>49</v>
      </c>
      <c r="B201" s="1" t="s">
        <v>71</v>
      </c>
      <c r="C201" s="1" t="s">
        <v>80</v>
      </c>
      <c r="D201" s="1" t="s">
        <v>353</v>
      </c>
      <c r="E201" s="68">
        <v>0</v>
      </c>
      <c r="F201" s="68">
        <v>0</v>
      </c>
      <c r="G201" s="68">
        <v>39</v>
      </c>
      <c r="H201" s="68">
        <v>39</v>
      </c>
      <c r="I201" s="68">
        <v>0</v>
      </c>
      <c r="J201" s="68">
        <v>0</v>
      </c>
      <c r="K201" s="68">
        <v>0</v>
      </c>
      <c r="L201" s="68">
        <v>0</v>
      </c>
      <c r="M201" s="68">
        <v>0</v>
      </c>
      <c r="N201" s="68">
        <v>0</v>
      </c>
      <c r="O201" s="68">
        <v>0</v>
      </c>
      <c r="P201" s="68">
        <v>0</v>
      </c>
      <c r="Q201" s="68">
        <v>0</v>
      </c>
      <c r="R201" s="64">
        <v>198</v>
      </c>
      <c r="S201" s="64">
        <v>2246</v>
      </c>
      <c r="T201" s="64">
        <v>200</v>
      </c>
      <c r="U201" s="62">
        <v>11.28643216080402</v>
      </c>
      <c r="V201" s="69">
        <v>0.15778011942395503</v>
      </c>
    </row>
    <row r="202" spans="1:22" x14ac:dyDescent="0.4">
      <c r="A202" s="1" t="s">
        <v>49</v>
      </c>
      <c r="B202" s="1" t="s">
        <v>71</v>
      </c>
      <c r="C202" s="1" t="s">
        <v>80</v>
      </c>
      <c r="D202" s="1" t="s">
        <v>354</v>
      </c>
      <c r="E202" s="68">
        <v>0</v>
      </c>
      <c r="F202" s="68">
        <v>0</v>
      </c>
      <c r="G202" s="68">
        <v>30</v>
      </c>
      <c r="H202" s="68">
        <v>30</v>
      </c>
      <c r="I202" s="68">
        <v>0</v>
      </c>
      <c r="J202" s="68">
        <v>0</v>
      </c>
      <c r="K202" s="68">
        <v>0</v>
      </c>
      <c r="L202" s="68">
        <v>0</v>
      </c>
      <c r="M202" s="68">
        <v>0</v>
      </c>
      <c r="N202" s="68">
        <v>0</v>
      </c>
      <c r="O202" s="68">
        <v>0</v>
      </c>
      <c r="P202" s="68">
        <v>0</v>
      </c>
      <c r="Q202" s="68">
        <v>0</v>
      </c>
      <c r="R202" s="64">
        <v>219</v>
      </c>
      <c r="S202" s="64">
        <v>2263</v>
      </c>
      <c r="T202" s="64">
        <v>213</v>
      </c>
      <c r="U202" s="62">
        <v>10.476851851851851</v>
      </c>
      <c r="V202" s="69">
        <v>0.20666666666666667</v>
      </c>
    </row>
    <row r="203" spans="1:22" x14ac:dyDescent="0.4">
      <c r="A203" s="1" t="s">
        <v>49</v>
      </c>
      <c r="B203" s="1" t="s">
        <v>71</v>
      </c>
      <c r="C203" s="1" t="s">
        <v>80</v>
      </c>
      <c r="D203" s="1" t="s">
        <v>355</v>
      </c>
      <c r="E203" s="68">
        <v>0</v>
      </c>
      <c r="F203" s="68">
        <v>0</v>
      </c>
      <c r="G203" s="68">
        <v>0</v>
      </c>
      <c r="H203" s="68">
        <v>0</v>
      </c>
      <c r="I203" s="68">
        <v>24</v>
      </c>
      <c r="J203" s="68">
        <v>24</v>
      </c>
      <c r="K203" s="68">
        <v>0</v>
      </c>
      <c r="L203" s="68">
        <v>0</v>
      </c>
      <c r="M203" s="68">
        <v>0</v>
      </c>
      <c r="N203" s="68">
        <v>0</v>
      </c>
      <c r="O203" s="68">
        <v>0</v>
      </c>
      <c r="P203" s="68">
        <v>0</v>
      </c>
      <c r="Q203" s="68">
        <v>0</v>
      </c>
      <c r="R203" s="64">
        <v>56</v>
      </c>
      <c r="S203" s="64">
        <v>1647</v>
      </c>
      <c r="T203" s="64">
        <v>56</v>
      </c>
      <c r="U203" s="62">
        <v>29.410714285714285</v>
      </c>
      <c r="V203" s="69">
        <v>0.18801369863013698</v>
      </c>
    </row>
    <row r="204" spans="1:22" x14ac:dyDescent="0.4">
      <c r="A204" s="1" t="s">
        <v>49</v>
      </c>
      <c r="B204" s="1" t="s">
        <v>81</v>
      </c>
      <c r="C204" s="1" t="s">
        <v>82</v>
      </c>
      <c r="D204" s="1" t="s">
        <v>356</v>
      </c>
      <c r="E204" s="68">
        <v>0</v>
      </c>
      <c r="F204" s="68">
        <v>0</v>
      </c>
      <c r="G204" s="68">
        <v>0</v>
      </c>
      <c r="H204" s="68">
        <v>0</v>
      </c>
      <c r="I204" s="68">
        <v>32</v>
      </c>
      <c r="J204" s="68">
        <v>32</v>
      </c>
      <c r="K204" s="68">
        <v>0</v>
      </c>
      <c r="L204" s="68">
        <v>0</v>
      </c>
      <c r="M204" s="68">
        <v>0</v>
      </c>
      <c r="N204" s="68">
        <v>0</v>
      </c>
      <c r="O204" s="68">
        <v>0</v>
      </c>
      <c r="P204" s="68">
        <v>0</v>
      </c>
      <c r="Q204" s="68">
        <v>0</v>
      </c>
      <c r="R204" s="64">
        <v>150</v>
      </c>
      <c r="S204" s="64">
        <v>7261</v>
      </c>
      <c r="T204" s="64">
        <v>146</v>
      </c>
      <c r="U204" s="62">
        <v>49.060810810810814</v>
      </c>
      <c r="V204" s="69">
        <v>0.62166095890410955</v>
      </c>
    </row>
    <row r="205" spans="1:22" x14ac:dyDescent="0.4">
      <c r="A205" s="1" t="s">
        <v>49</v>
      </c>
      <c r="B205" s="1" t="s">
        <v>81</v>
      </c>
      <c r="C205" s="1" t="s">
        <v>82</v>
      </c>
      <c r="D205" s="1" t="s">
        <v>357</v>
      </c>
      <c r="E205" s="68">
        <v>0</v>
      </c>
      <c r="F205" s="68">
        <v>0</v>
      </c>
      <c r="G205" s="68">
        <v>48</v>
      </c>
      <c r="H205" s="68">
        <v>53</v>
      </c>
      <c r="I205" s="68">
        <v>0</v>
      </c>
      <c r="J205" s="68">
        <v>0</v>
      </c>
      <c r="K205" s="68">
        <v>0</v>
      </c>
      <c r="L205" s="68">
        <v>0</v>
      </c>
      <c r="M205" s="68">
        <v>0</v>
      </c>
      <c r="N205" s="68">
        <v>0</v>
      </c>
      <c r="O205" s="68">
        <v>0</v>
      </c>
      <c r="P205" s="68">
        <v>0</v>
      </c>
      <c r="Q205" s="68">
        <v>0</v>
      </c>
      <c r="R205" s="64">
        <v>695</v>
      </c>
      <c r="S205" s="64">
        <v>13504</v>
      </c>
      <c r="T205" s="64">
        <v>685</v>
      </c>
      <c r="U205" s="62">
        <v>19.571014492753623</v>
      </c>
      <c r="V205" s="69">
        <v>0.77077625570776254</v>
      </c>
    </row>
    <row r="206" spans="1:22" x14ac:dyDescent="0.4">
      <c r="A206" s="1" t="s">
        <v>49</v>
      </c>
      <c r="B206" s="1" t="s">
        <v>81</v>
      </c>
      <c r="C206" s="1" t="s">
        <v>82</v>
      </c>
      <c r="D206" s="1" t="s">
        <v>358</v>
      </c>
      <c r="E206" s="68">
        <v>0</v>
      </c>
      <c r="F206" s="68">
        <v>0</v>
      </c>
      <c r="G206" s="68">
        <v>47</v>
      </c>
      <c r="H206" s="68">
        <v>54</v>
      </c>
      <c r="I206" s="68">
        <v>0</v>
      </c>
      <c r="J206" s="68">
        <v>0</v>
      </c>
      <c r="K206" s="68">
        <v>0</v>
      </c>
      <c r="L206" s="68">
        <v>0</v>
      </c>
      <c r="M206" s="68">
        <v>0</v>
      </c>
      <c r="N206" s="68">
        <v>0</v>
      </c>
      <c r="O206" s="68">
        <v>0</v>
      </c>
      <c r="P206" s="68">
        <v>0</v>
      </c>
      <c r="Q206" s="68">
        <v>0</v>
      </c>
      <c r="R206" s="64">
        <v>1619</v>
      </c>
      <c r="S206" s="64">
        <v>15049</v>
      </c>
      <c r="T206" s="64">
        <v>1623</v>
      </c>
      <c r="U206" s="62">
        <v>9.2837754472547811</v>
      </c>
      <c r="V206" s="69">
        <v>0.87723695715534833</v>
      </c>
    </row>
    <row r="207" spans="1:22" x14ac:dyDescent="0.4">
      <c r="A207" s="1" t="s">
        <v>49</v>
      </c>
      <c r="B207" s="1" t="s">
        <v>81</v>
      </c>
      <c r="C207" s="1" t="s">
        <v>83</v>
      </c>
      <c r="D207" s="1" t="s">
        <v>305</v>
      </c>
      <c r="E207" s="68">
        <v>0</v>
      </c>
      <c r="F207" s="68">
        <v>0</v>
      </c>
      <c r="G207" s="68">
        <v>0</v>
      </c>
      <c r="H207" s="68">
        <v>0</v>
      </c>
      <c r="I207" s="68">
        <v>48</v>
      </c>
      <c r="J207" s="68">
        <v>48</v>
      </c>
      <c r="K207" s="68">
        <v>0</v>
      </c>
      <c r="L207" s="68">
        <v>0</v>
      </c>
      <c r="M207" s="68">
        <v>0</v>
      </c>
      <c r="N207" s="68">
        <v>0</v>
      </c>
      <c r="O207" s="68">
        <v>0</v>
      </c>
      <c r="P207" s="68">
        <v>0</v>
      </c>
      <c r="Q207" s="68">
        <v>0</v>
      </c>
      <c r="R207" s="64">
        <v>312</v>
      </c>
      <c r="S207" s="64">
        <v>11306</v>
      </c>
      <c r="T207" s="64">
        <v>310</v>
      </c>
      <c r="U207" s="62">
        <v>36.353697749196144</v>
      </c>
      <c r="V207" s="69">
        <v>0.64531963470319631</v>
      </c>
    </row>
    <row r="208" spans="1:22" x14ac:dyDescent="0.4">
      <c r="A208" s="1" t="s">
        <v>49</v>
      </c>
      <c r="B208" s="1" t="s">
        <v>81</v>
      </c>
      <c r="C208" s="1" t="s">
        <v>83</v>
      </c>
      <c r="D208" s="1" t="s">
        <v>359</v>
      </c>
      <c r="E208" s="68">
        <v>0</v>
      </c>
      <c r="F208" s="68">
        <v>0</v>
      </c>
      <c r="G208" s="68">
        <v>49</v>
      </c>
      <c r="H208" s="68">
        <v>49</v>
      </c>
      <c r="I208" s="68">
        <v>0</v>
      </c>
      <c r="J208" s="68">
        <v>0</v>
      </c>
      <c r="K208" s="68">
        <v>0</v>
      </c>
      <c r="L208" s="68">
        <v>0</v>
      </c>
      <c r="M208" s="68">
        <v>0</v>
      </c>
      <c r="N208" s="68">
        <v>0</v>
      </c>
      <c r="O208" s="68">
        <v>0</v>
      </c>
      <c r="P208" s="68">
        <v>0</v>
      </c>
      <c r="Q208" s="68">
        <v>0</v>
      </c>
      <c r="R208" s="64">
        <v>615</v>
      </c>
      <c r="S208" s="64">
        <v>10447</v>
      </c>
      <c r="T208" s="64">
        <v>613</v>
      </c>
      <c r="U208" s="62">
        <v>17.014657980456025</v>
      </c>
      <c r="V208" s="69">
        <v>0.58412077159630971</v>
      </c>
    </row>
    <row r="209" spans="1:22" x14ac:dyDescent="0.4">
      <c r="A209" s="1" t="s">
        <v>49</v>
      </c>
      <c r="B209" s="1" t="s">
        <v>81</v>
      </c>
      <c r="C209" s="1" t="s">
        <v>83</v>
      </c>
      <c r="D209" s="1" t="s">
        <v>307</v>
      </c>
      <c r="E209" s="68">
        <v>0</v>
      </c>
      <c r="F209" s="68">
        <v>0</v>
      </c>
      <c r="G209" s="68">
        <v>49</v>
      </c>
      <c r="H209" s="68">
        <v>49</v>
      </c>
      <c r="I209" s="68">
        <v>0</v>
      </c>
      <c r="J209" s="68">
        <v>0</v>
      </c>
      <c r="K209" s="68">
        <v>0</v>
      </c>
      <c r="L209" s="68">
        <v>0</v>
      </c>
      <c r="M209" s="68">
        <v>0</v>
      </c>
      <c r="N209" s="68">
        <v>0</v>
      </c>
      <c r="O209" s="68">
        <v>0</v>
      </c>
      <c r="P209" s="68">
        <v>0</v>
      </c>
      <c r="Q209" s="68">
        <v>0</v>
      </c>
      <c r="R209" s="64">
        <v>571</v>
      </c>
      <c r="S209" s="64">
        <v>9925</v>
      </c>
      <c r="T209" s="64">
        <v>574</v>
      </c>
      <c r="U209" s="62">
        <v>17.336244541484717</v>
      </c>
      <c r="V209" s="69">
        <v>0.55493430248811848</v>
      </c>
    </row>
    <row r="210" spans="1:22" x14ac:dyDescent="0.4">
      <c r="A210" s="1" t="s">
        <v>49</v>
      </c>
      <c r="B210" s="1" t="s">
        <v>81</v>
      </c>
      <c r="C210" s="1" t="s">
        <v>84</v>
      </c>
      <c r="D210" s="1" t="s">
        <v>205</v>
      </c>
      <c r="E210" s="68">
        <v>0</v>
      </c>
      <c r="F210" s="68">
        <v>0</v>
      </c>
      <c r="G210" s="68">
        <v>23</v>
      </c>
      <c r="H210" s="68">
        <v>23</v>
      </c>
      <c r="I210" s="68">
        <v>0</v>
      </c>
      <c r="J210" s="68">
        <v>0</v>
      </c>
      <c r="K210" s="68">
        <v>0</v>
      </c>
      <c r="L210" s="68">
        <v>0</v>
      </c>
      <c r="M210" s="68">
        <v>0</v>
      </c>
      <c r="N210" s="68">
        <v>0</v>
      </c>
      <c r="O210" s="68">
        <v>0</v>
      </c>
      <c r="P210" s="68">
        <v>0</v>
      </c>
      <c r="Q210" s="68">
        <v>0</v>
      </c>
      <c r="R210" s="64">
        <v>415</v>
      </c>
      <c r="S210" s="64">
        <v>4592</v>
      </c>
      <c r="T210" s="64">
        <v>414</v>
      </c>
      <c r="U210" s="62">
        <v>11.078407720144753</v>
      </c>
      <c r="V210" s="69">
        <v>0.54699225729600953</v>
      </c>
    </row>
    <row r="211" spans="1:22" x14ac:dyDescent="0.4">
      <c r="A211" s="1" t="s">
        <v>49</v>
      </c>
      <c r="B211" s="1" t="s">
        <v>81</v>
      </c>
      <c r="C211" s="1" t="s">
        <v>84</v>
      </c>
      <c r="D211" s="1" t="s">
        <v>206</v>
      </c>
      <c r="E211" s="68">
        <v>0</v>
      </c>
      <c r="F211" s="68">
        <v>0</v>
      </c>
      <c r="G211" s="68">
        <v>0</v>
      </c>
      <c r="H211" s="68">
        <v>0</v>
      </c>
      <c r="I211" s="68">
        <v>0</v>
      </c>
      <c r="J211" s="68">
        <v>0</v>
      </c>
      <c r="K211" s="68">
        <v>29</v>
      </c>
      <c r="L211" s="68">
        <v>29</v>
      </c>
      <c r="M211" s="68">
        <v>0</v>
      </c>
      <c r="N211" s="68">
        <v>0</v>
      </c>
      <c r="O211" s="68">
        <v>0</v>
      </c>
      <c r="P211" s="68">
        <v>0</v>
      </c>
      <c r="Q211" s="68">
        <v>0</v>
      </c>
      <c r="R211" s="64">
        <v>32</v>
      </c>
      <c r="S211" s="64">
        <v>5732</v>
      </c>
      <c r="T211" s="64">
        <v>43</v>
      </c>
      <c r="U211" s="62">
        <v>152.85333333333332</v>
      </c>
      <c r="V211" s="69">
        <v>0.54152102031176197</v>
      </c>
    </row>
    <row r="212" spans="1:22" x14ac:dyDescent="0.4">
      <c r="A212" s="1" t="s">
        <v>49</v>
      </c>
      <c r="B212" s="1" t="s">
        <v>81</v>
      </c>
      <c r="C212" s="1" t="s">
        <v>85</v>
      </c>
      <c r="D212" s="1" t="s">
        <v>206</v>
      </c>
      <c r="E212" s="68">
        <v>0</v>
      </c>
      <c r="F212" s="68">
        <v>0</v>
      </c>
      <c r="G212" s="68">
        <v>0</v>
      </c>
      <c r="H212" s="68">
        <v>0</v>
      </c>
      <c r="I212" s="68">
        <v>0</v>
      </c>
      <c r="J212" s="68">
        <v>0</v>
      </c>
      <c r="K212" s="68">
        <v>48</v>
      </c>
      <c r="L212" s="68">
        <v>48</v>
      </c>
      <c r="M212" s="68">
        <v>0</v>
      </c>
      <c r="N212" s="68">
        <v>0</v>
      </c>
      <c r="O212" s="68">
        <v>0</v>
      </c>
      <c r="P212" s="68">
        <v>0</v>
      </c>
      <c r="Q212" s="68">
        <v>0</v>
      </c>
      <c r="R212" s="64">
        <v>78</v>
      </c>
      <c r="S212" s="64">
        <v>11476</v>
      </c>
      <c r="T212" s="64">
        <v>82</v>
      </c>
      <c r="U212" s="62">
        <v>143.44999999999999</v>
      </c>
      <c r="V212" s="69">
        <v>0.65502283105022829</v>
      </c>
    </row>
    <row r="213" spans="1:22" x14ac:dyDescent="0.4">
      <c r="A213" s="1" t="s">
        <v>49</v>
      </c>
      <c r="B213" s="1" t="s">
        <v>86</v>
      </c>
      <c r="C213" s="1" t="s">
        <v>87</v>
      </c>
      <c r="D213" s="1" t="s">
        <v>345</v>
      </c>
      <c r="E213" s="68">
        <v>0</v>
      </c>
      <c r="F213" s="68">
        <v>0</v>
      </c>
      <c r="G213" s="68">
        <v>44</v>
      </c>
      <c r="H213" s="68">
        <v>44</v>
      </c>
      <c r="I213" s="68">
        <v>0</v>
      </c>
      <c r="J213" s="68">
        <v>0</v>
      </c>
      <c r="K213" s="68">
        <v>0</v>
      </c>
      <c r="L213" s="68">
        <v>0</v>
      </c>
      <c r="M213" s="68">
        <v>0</v>
      </c>
      <c r="N213" s="68">
        <v>0</v>
      </c>
      <c r="O213" s="68">
        <v>0</v>
      </c>
      <c r="P213" s="68">
        <v>0</v>
      </c>
      <c r="Q213" s="68">
        <v>0</v>
      </c>
      <c r="R213" s="64">
        <v>1500</v>
      </c>
      <c r="S213" s="64">
        <v>14164</v>
      </c>
      <c r="T213" s="64">
        <v>1513</v>
      </c>
      <c r="U213" s="62">
        <v>9.4019249917026215</v>
      </c>
      <c r="V213" s="69">
        <v>0.8819427148194271</v>
      </c>
    </row>
    <row r="214" spans="1:22" x14ac:dyDescent="0.4">
      <c r="A214" s="1" t="s">
        <v>49</v>
      </c>
      <c r="B214" s="1" t="s">
        <v>86</v>
      </c>
      <c r="C214" s="1" t="s">
        <v>87</v>
      </c>
      <c r="D214" s="1" t="s">
        <v>348</v>
      </c>
      <c r="E214" s="68">
        <v>0</v>
      </c>
      <c r="F214" s="68">
        <v>0</v>
      </c>
      <c r="G214" s="68">
        <v>39</v>
      </c>
      <c r="H214" s="68">
        <v>39</v>
      </c>
      <c r="I214" s="68">
        <v>0</v>
      </c>
      <c r="J214" s="68">
        <v>0</v>
      </c>
      <c r="K214" s="68">
        <v>0</v>
      </c>
      <c r="L214" s="68">
        <v>0</v>
      </c>
      <c r="M214" s="68">
        <v>0</v>
      </c>
      <c r="N214" s="68">
        <v>0</v>
      </c>
      <c r="O214" s="68">
        <v>0</v>
      </c>
      <c r="P214" s="68">
        <v>0</v>
      </c>
      <c r="Q214" s="68">
        <v>0</v>
      </c>
      <c r="R214" s="64">
        <v>762</v>
      </c>
      <c r="S214" s="64">
        <v>12752</v>
      </c>
      <c r="T214" s="64">
        <v>772</v>
      </c>
      <c r="U214" s="62">
        <v>16.625814863102999</v>
      </c>
      <c r="V214" s="69">
        <v>0.89582016157358624</v>
      </c>
    </row>
    <row r="215" spans="1:22" x14ac:dyDescent="0.4">
      <c r="A215" s="1" t="s">
        <v>49</v>
      </c>
      <c r="B215" s="1" t="s">
        <v>86</v>
      </c>
      <c r="C215" s="1" t="s">
        <v>87</v>
      </c>
      <c r="D215" s="1" t="s">
        <v>347</v>
      </c>
      <c r="E215" s="68">
        <v>44</v>
      </c>
      <c r="F215" s="68">
        <v>44</v>
      </c>
      <c r="G215" s="68">
        <v>0</v>
      </c>
      <c r="H215" s="68">
        <v>0</v>
      </c>
      <c r="I215" s="68">
        <v>0</v>
      </c>
      <c r="J215" s="68">
        <v>0</v>
      </c>
      <c r="K215" s="68">
        <v>0</v>
      </c>
      <c r="L215" s="68">
        <v>0</v>
      </c>
      <c r="M215" s="68">
        <v>0</v>
      </c>
      <c r="N215" s="68">
        <v>0</v>
      </c>
      <c r="O215" s="68">
        <v>0</v>
      </c>
      <c r="P215" s="68">
        <v>0</v>
      </c>
      <c r="Q215" s="68">
        <v>0</v>
      </c>
      <c r="R215" s="64">
        <v>1779</v>
      </c>
      <c r="S215" s="64">
        <v>14713</v>
      </c>
      <c r="T215" s="64">
        <v>1814</v>
      </c>
      <c r="U215" s="62">
        <v>8.1898135263011405</v>
      </c>
      <c r="V215" s="69">
        <v>0.91612702366127019</v>
      </c>
    </row>
    <row r="216" spans="1:22" x14ac:dyDescent="0.4">
      <c r="A216" s="1" t="s">
        <v>49</v>
      </c>
      <c r="B216" s="1" t="s">
        <v>86</v>
      </c>
      <c r="C216" s="1" t="s">
        <v>87</v>
      </c>
      <c r="D216" s="1" t="s">
        <v>351</v>
      </c>
      <c r="E216" s="68">
        <v>44</v>
      </c>
      <c r="F216" s="68">
        <v>44</v>
      </c>
      <c r="G216" s="68">
        <v>0</v>
      </c>
      <c r="H216" s="68">
        <v>0</v>
      </c>
      <c r="I216" s="68">
        <v>0</v>
      </c>
      <c r="J216" s="68">
        <v>0</v>
      </c>
      <c r="K216" s="68">
        <v>0</v>
      </c>
      <c r="L216" s="68">
        <v>0</v>
      </c>
      <c r="M216" s="68">
        <v>0</v>
      </c>
      <c r="N216" s="68">
        <v>0</v>
      </c>
      <c r="O216" s="68">
        <v>0</v>
      </c>
      <c r="P216" s="68">
        <v>0</v>
      </c>
      <c r="Q216" s="68">
        <v>0</v>
      </c>
      <c r="R216" s="64">
        <v>969</v>
      </c>
      <c r="S216" s="64">
        <v>14250</v>
      </c>
      <c r="T216" s="64">
        <v>997</v>
      </c>
      <c r="U216" s="62">
        <v>14.496439471007122</v>
      </c>
      <c r="V216" s="69">
        <v>0.88729763387297633</v>
      </c>
    </row>
    <row r="217" spans="1:22" x14ac:dyDescent="0.4">
      <c r="A217" s="1" t="s">
        <v>49</v>
      </c>
      <c r="B217" s="1" t="s">
        <v>86</v>
      </c>
      <c r="C217" s="1" t="s">
        <v>87</v>
      </c>
      <c r="D217" s="1" t="s">
        <v>210</v>
      </c>
      <c r="E217" s="68">
        <v>0</v>
      </c>
      <c r="F217" s="68">
        <v>0</v>
      </c>
      <c r="G217" s="68">
        <v>39</v>
      </c>
      <c r="H217" s="68">
        <v>39</v>
      </c>
      <c r="I217" s="68">
        <v>0</v>
      </c>
      <c r="J217" s="68">
        <v>0</v>
      </c>
      <c r="K217" s="68">
        <v>0</v>
      </c>
      <c r="L217" s="68">
        <v>0</v>
      </c>
      <c r="M217" s="68">
        <v>0</v>
      </c>
      <c r="N217" s="68">
        <v>0</v>
      </c>
      <c r="O217" s="68">
        <v>0</v>
      </c>
      <c r="P217" s="68">
        <v>0</v>
      </c>
      <c r="Q217" s="68">
        <v>0</v>
      </c>
      <c r="R217" s="64">
        <v>732</v>
      </c>
      <c r="S217" s="64">
        <v>8153</v>
      </c>
      <c r="T217" s="64">
        <v>746</v>
      </c>
      <c r="U217" s="62">
        <v>11.032476319350474</v>
      </c>
      <c r="V217" s="69">
        <v>0.5727432384966632</v>
      </c>
    </row>
    <row r="218" spans="1:22" x14ac:dyDescent="0.4">
      <c r="A218" s="1" t="s">
        <v>49</v>
      </c>
      <c r="B218" s="1" t="s">
        <v>86</v>
      </c>
      <c r="C218" s="1" t="s">
        <v>87</v>
      </c>
      <c r="D218" s="1" t="s">
        <v>211</v>
      </c>
      <c r="E218" s="68">
        <v>38</v>
      </c>
      <c r="F218" s="68">
        <v>38</v>
      </c>
      <c r="G218" s="68">
        <v>0</v>
      </c>
      <c r="H218" s="68">
        <v>0</v>
      </c>
      <c r="I218" s="68">
        <v>0</v>
      </c>
      <c r="J218" s="68">
        <v>0</v>
      </c>
      <c r="K218" s="68">
        <v>0</v>
      </c>
      <c r="L218" s="68">
        <v>0</v>
      </c>
      <c r="M218" s="68">
        <v>0</v>
      </c>
      <c r="N218" s="68">
        <v>0</v>
      </c>
      <c r="O218" s="68">
        <v>0</v>
      </c>
      <c r="P218" s="68">
        <v>0</v>
      </c>
      <c r="Q218" s="68">
        <v>0</v>
      </c>
      <c r="R218" s="64">
        <v>1502</v>
      </c>
      <c r="S218" s="64">
        <v>11055</v>
      </c>
      <c r="T218" s="64">
        <v>1524</v>
      </c>
      <c r="U218" s="62">
        <v>7.306675479180436</v>
      </c>
      <c r="V218" s="69">
        <v>0.79704397981254504</v>
      </c>
    </row>
    <row r="219" spans="1:22" x14ac:dyDescent="0.4">
      <c r="A219" s="1" t="s">
        <v>49</v>
      </c>
      <c r="B219" s="1" t="s">
        <v>86</v>
      </c>
      <c r="C219" s="1" t="s">
        <v>87</v>
      </c>
      <c r="D219" s="1" t="s">
        <v>360</v>
      </c>
      <c r="E219" s="68">
        <v>6</v>
      </c>
      <c r="F219" s="68">
        <v>6</v>
      </c>
      <c r="G219" s="68">
        <v>0</v>
      </c>
      <c r="H219" s="68">
        <v>0</v>
      </c>
      <c r="I219" s="68">
        <v>0</v>
      </c>
      <c r="J219" s="68">
        <v>0</v>
      </c>
      <c r="K219" s="68">
        <v>0</v>
      </c>
      <c r="L219" s="68">
        <v>0</v>
      </c>
      <c r="M219" s="68">
        <v>0</v>
      </c>
      <c r="N219" s="68">
        <v>0</v>
      </c>
      <c r="O219" s="68">
        <v>0</v>
      </c>
      <c r="P219" s="68">
        <v>0</v>
      </c>
      <c r="Q219" s="68">
        <v>0</v>
      </c>
      <c r="R219" s="64">
        <v>81</v>
      </c>
      <c r="S219" s="64">
        <v>516</v>
      </c>
      <c r="T219" s="64">
        <v>35</v>
      </c>
      <c r="U219" s="62">
        <v>8.8965517241379306</v>
      </c>
      <c r="V219" s="69">
        <v>0.23561643835616439</v>
      </c>
    </row>
    <row r="220" spans="1:22" x14ac:dyDescent="0.4">
      <c r="A220" s="1" t="s">
        <v>49</v>
      </c>
      <c r="B220" s="1" t="s">
        <v>86</v>
      </c>
      <c r="C220" s="1" t="s">
        <v>87</v>
      </c>
      <c r="D220" s="1" t="s">
        <v>361</v>
      </c>
      <c r="E220" s="68">
        <v>24</v>
      </c>
      <c r="F220" s="68">
        <v>24</v>
      </c>
      <c r="G220" s="68">
        <v>0</v>
      </c>
      <c r="H220" s="68">
        <v>0</v>
      </c>
      <c r="I220" s="68">
        <v>0</v>
      </c>
      <c r="J220" s="68">
        <v>0</v>
      </c>
      <c r="K220" s="68">
        <v>0</v>
      </c>
      <c r="L220" s="68">
        <v>0</v>
      </c>
      <c r="M220" s="68">
        <v>0</v>
      </c>
      <c r="N220" s="68">
        <v>0</v>
      </c>
      <c r="O220" s="68">
        <v>0</v>
      </c>
      <c r="P220" s="68">
        <v>0</v>
      </c>
      <c r="Q220" s="68">
        <v>0</v>
      </c>
      <c r="R220" s="64">
        <v>2521</v>
      </c>
      <c r="S220" s="64">
        <v>6992</v>
      </c>
      <c r="T220" s="64">
        <v>2637</v>
      </c>
      <c r="U220" s="62">
        <v>2.7111283443195036</v>
      </c>
      <c r="V220" s="69">
        <v>0.79817351598173514</v>
      </c>
    </row>
    <row r="221" spans="1:22" x14ac:dyDescent="0.4">
      <c r="A221" s="1" t="s">
        <v>49</v>
      </c>
      <c r="B221" s="1" t="s">
        <v>86</v>
      </c>
      <c r="C221" s="1" t="s">
        <v>87</v>
      </c>
      <c r="D221" s="1" t="s">
        <v>362</v>
      </c>
      <c r="E221" s="68">
        <v>16</v>
      </c>
      <c r="F221" s="68">
        <v>16</v>
      </c>
      <c r="G221" s="68">
        <v>0</v>
      </c>
      <c r="H221" s="68">
        <v>0</v>
      </c>
      <c r="I221" s="68">
        <v>0</v>
      </c>
      <c r="J221" s="68">
        <v>0</v>
      </c>
      <c r="K221" s="68">
        <v>0</v>
      </c>
      <c r="L221" s="68">
        <v>0</v>
      </c>
      <c r="M221" s="68">
        <v>0</v>
      </c>
      <c r="N221" s="68">
        <v>0</v>
      </c>
      <c r="O221" s="68">
        <v>0</v>
      </c>
      <c r="P221" s="68">
        <v>0</v>
      </c>
      <c r="Q221" s="68">
        <v>0</v>
      </c>
      <c r="R221" s="64">
        <v>815</v>
      </c>
      <c r="S221" s="64">
        <v>3033</v>
      </c>
      <c r="T221" s="64">
        <v>845</v>
      </c>
      <c r="U221" s="62">
        <v>3.6542168674698794</v>
      </c>
      <c r="V221" s="69">
        <v>0.51934931506849313</v>
      </c>
    </row>
    <row r="222" spans="1:22" x14ac:dyDescent="0.4">
      <c r="A222" s="1" t="s">
        <v>49</v>
      </c>
      <c r="B222" s="1" t="s">
        <v>86</v>
      </c>
      <c r="C222" s="1" t="s">
        <v>87</v>
      </c>
      <c r="D222" s="1" t="s">
        <v>363</v>
      </c>
      <c r="E222" s="68">
        <v>12</v>
      </c>
      <c r="F222" s="68">
        <v>12</v>
      </c>
      <c r="G222" s="68">
        <v>0</v>
      </c>
      <c r="H222" s="68">
        <v>0</v>
      </c>
      <c r="I222" s="68">
        <v>0</v>
      </c>
      <c r="J222" s="68">
        <v>0</v>
      </c>
      <c r="K222" s="68">
        <v>0</v>
      </c>
      <c r="L222" s="68">
        <v>0</v>
      </c>
      <c r="M222" s="68">
        <v>0</v>
      </c>
      <c r="N222" s="68">
        <v>0</v>
      </c>
      <c r="O222" s="68">
        <v>0</v>
      </c>
      <c r="P222" s="68">
        <v>0</v>
      </c>
      <c r="Q222" s="68">
        <v>0</v>
      </c>
      <c r="R222" s="64">
        <v>41</v>
      </c>
      <c r="S222" s="64">
        <v>932</v>
      </c>
      <c r="T222" s="64">
        <v>96</v>
      </c>
      <c r="U222" s="62">
        <v>13.605839416058394</v>
      </c>
      <c r="V222" s="69">
        <v>0.21278538812785389</v>
      </c>
    </row>
    <row r="223" spans="1:22" x14ac:dyDescent="0.4">
      <c r="A223" s="1" t="s">
        <v>49</v>
      </c>
      <c r="B223" s="1" t="s">
        <v>86</v>
      </c>
      <c r="C223" s="1" t="s">
        <v>87</v>
      </c>
      <c r="D223" s="1" t="s">
        <v>268</v>
      </c>
      <c r="E223" s="68">
        <v>0</v>
      </c>
      <c r="F223" s="68">
        <v>0</v>
      </c>
      <c r="G223" s="68">
        <v>44</v>
      </c>
      <c r="H223" s="68">
        <v>44</v>
      </c>
      <c r="I223" s="68">
        <v>0</v>
      </c>
      <c r="J223" s="68">
        <v>0</v>
      </c>
      <c r="K223" s="68">
        <v>0</v>
      </c>
      <c r="L223" s="68">
        <v>0</v>
      </c>
      <c r="M223" s="68">
        <v>0</v>
      </c>
      <c r="N223" s="68">
        <v>0</v>
      </c>
      <c r="O223" s="68">
        <v>0</v>
      </c>
      <c r="P223" s="68">
        <v>0</v>
      </c>
      <c r="Q223" s="68">
        <v>0</v>
      </c>
      <c r="R223" s="64">
        <v>1738</v>
      </c>
      <c r="S223" s="64">
        <v>14362</v>
      </c>
      <c r="T223" s="64">
        <v>1759</v>
      </c>
      <c r="U223" s="62">
        <v>8.2138976265370314</v>
      </c>
      <c r="V223" s="69">
        <v>0.89427148194271477</v>
      </c>
    </row>
    <row r="224" spans="1:22" x14ac:dyDescent="0.4">
      <c r="A224" s="1" t="s">
        <v>49</v>
      </c>
      <c r="B224" s="1" t="s">
        <v>86</v>
      </c>
      <c r="C224" s="1" t="s">
        <v>87</v>
      </c>
      <c r="D224" s="1" t="s">
        <v>267</v>
      </c>
      <c r="E224" s="68">
        <v>0</v>
      </c>
      <c r="F224" s="68">
        <v>0</v>
      </c>
      <c r="G224" s="68">
        <v>36</v>
      </c>
      <c r="H224" s="68">
        <v>36</v>
      </c>
      <c r="I224" s="68">
        <v>0</v>
      </c>
      <c r="J224" s="68">
        <v>0</v>
      </c>
      <c r="K224" s="68">
        <v>0</v>
      </c>
      <c r="L224" s="68">
        <v>0</v>
      </c>
      <c r="M224" s="68">
        <v>0</v>
      </c>
      <c r="N224" s="68">
        <v>0</v>
      </c>
      <c r="O224" s="68">
        <v>0</v>
      </c>
      <c r="P224" s="68">
        <v>0</v>
      </c>
      <c r="Q224" s="68">
        <v>0</v>
      </c>
      <c r="R224" s="64">
        <v>1808</v>
      </c>
      <c r="S224" s="64">
        <v>10258</v>
      </c>
      <c r="T224" s="64">
        <v>1825</v>
      </c>
      <c r="U224" s="62">
        <v>5.6471235893201213</v>
      </c>
      <c r="V224" s="69">
        <v>0.78066971080669711</v>
      </c>
    </row>
    <row r="225" spans="1:22" x14ac:dyDescent="0.4">
      <c r="A225" s="1" t="s">
        <v>49</v>
      </c>
      <c r="B225" s="1" t="s">
        <v>86</v>
      </c>
      <c r="C225" s="1" t="s">
        <v>87</v>
      </c>
      <c r="D225" s="1" t="s">
        <v>266</v>
      </c>
      <c r="E225" s="68">
        <v>0</v>
      </c>
      <c r="F225" s="68">
        <v>0</v>
      </c>
      <c r="G225" s="68">
        <v>37</v>
      </c>
      <c r="H225" s="68">
        <v>37</v>
      </c>
      <c r="I225" s="68">
        <v>0</v>
      </c>
      <c r="J225" s="68">
        <v>0</v>
      </c>
      <c r="K225" s="68">
        <v>0</v>
      </c>
      <c r="L225" s="68">
        <v>0</v>
      </c>
      <c r="M225" s="68">
        <v>0</v>
      </c>
      <c r="N225" s="68">
        <v>0</v>
      </c>
      <c r="O225" s="68">
        <v>0</v>
      </c>
      <c r="P225" s="68">
        <v>0</v>
      </c>
      <c r="Q225" s="68">
        <v>0</v>
      </c>
      <c r="R225" s="64">
        <v>787</v>
      </c>
      <c r="S225" s="64">
        <v>13146</v>
      </c>
      <c r="T225" s="64">
        <v>809</v>
      </c>
      <c r="U225" s="62">
        <v>16.473684210526315</v>
      </c>
      <c r="V225" s="69">
        <v>0.97341725286930769</v>
      </c>
    </row>
    <row r="226" spans="1:22" x14ac:dyDescent="0.4">
      <c r="A226" s="1" t="s">
        <v>49</v>
      </c>
      <c r="B226" s="1" t="s">
        <v>86</v>
      </c>
      <c r="C226" s="1" t="s">
        <v>87</v>
      </c>
      <c r="D226" s="1" t="s">
        <v>269</v>
      </c>
      <c r="E226" s="68">
        <v>0</v>
      </c>
      <c r="F226" s="68">
        <v>0</v>
      </c>
      <c r="G226" s="68">
        <v>44</v>
      </c>
      <c r="H226" s="68">
        <v>44</v>
      </c>
      <c r="I226" s="68">
        <v>0</v>
      </c>
      <c r="J226" s="68">
        <v>0</v>
      </c>
      <c r="K226" s="68">
        <v>0</v>
      </c>
      <c r="L226" s="68">
        <v>0</v>
      </c>
      <c r="M226" s="68">
        <v>0</v>
      </c>
      <c r="N226" s="68">
        <v>0</v>
      </c>
      <c r="O226" s="68">
        <v>0</v>
      </c>
      <c r="P226" s="68">
        <v>0</v>
      </c>
      <c r="Q226" s="68">
        <v>0</v>
      </c>
      <c r="R226" s="64">
        <v>1329</v>
      </c>
      <c r="S226" s="64">
        <v>13494</v>
      </c>
      <c r="T226" s="64">
        <v>1342</v>
      </c>
      <c r="U226" s="62">
        <v>10.104080868588543</v>
      </c>
      <c r="V226" s="69">
        <v>0.8402241594022416</v>
      </c>
    </row>
    <row r="227" spans="1:22" x14ac:dyDescent="0.4">
      <c r="A227" s="1" t="s">
        <v>49</v>
      </c>
      <c r="B227" s="1" t="s">
        <v>86</v>
      </c>
      <c r="C227" s="1" t="s">
        <v>88</v>
      </c>
      <c r="D227" s="1" t="s">
        <v>212</v>
      </c>
      <c r="E227" s="68">
        <v>0</v>
      </c>
      <c r="F227" s="68">
        <v>0</v>
      </c>
      <c r="G227" s="68">
        <v>40</v>
      </c>
      <c r="H227" s="68">
        <v>40</v>
      </c>
      <c r="I227" s="68">
        <v>0</v>
      </c>
      <c r="J227" s="68">
        <v>0</v>
      </c>
      <c r="K227" s="68">
        <v>0</v>
      </c>
      <c r="L227" s="68">
        <v>0</v>
      </c>
      <c r="M227" s="68">
        <v>0</v>
      </c>
      <c r="N227" s="68">
        <v>0</v>
      </c>
      <c r="O227" s="68">
        <v>0</v>
      </c>
      <c r="P227" s="68">
        <v>0</v>
      </c>
      <c r="Q227" s="68">
        <v>0</v>
      </c>
      <c r="R227" s="64">
        <v>463</v>
      </c>
      <c r="S227" s="64">
        <v>11436</v>
      </c>
      <c r="T227" s="64">
        <v>478</v>
      </c>
      <c r="U227" s="62">
        <v>24.306057385759829</v>
      </c>
      <c r="V227" s="69">
        <v>0.78328767123287668</v>
      </c>
    </row>
    <row r="228" spans="1:22" x14ac:dyDescent="0.4">
      <c r="A228" s="1" t="s">
        <v>49</v>
      </c>
      <c r="B228" s="1" t="s">
        <v>86</v>
      </c>
      <c r="C228" s="1" t="s">
        <v>88</v>
      </c>
      <c r="D228" s="1" t="s">
        <v>213</v>
      </c>
      <c r="E228" s="68">
        <v>0</v>
      </c>
      <c r="F228" s="68">
        <v>0</v>
      </c>
      <c r="G228" s="68">
        <v>50</v>
      </c>
      <c r="H228" s="68">
        <v>50</v>
      </c>
      <c r="I228" s="68">
        <v>0</v>
      </c>
      <c r="J228" s="68">
        <v>0</v>
      </c>
      <c r="K228" s="68">
        <v>0</v>
      </c>
      <c r="L228" s="68">
        <v>0</v>
      </c>
      <c r="M228" s="68">
        <v>0</v>
      </c>
      <c r="N228" s="68">
        <v>0</v>
      </c>
      <c r="O228" s="68">
        <v>0</v>
      </c>
      <c r="P228" s="68">
        <v>0</v>
      </c>
      <c r="Q228" s="68">
        <v>0</v>
      </c>
      <c r="R228" s="64">
        <v>985</v>
      </c>
      <c r="S228" s="64">
        <v>15337</v>
      </c>
      <c r="T228" s="64">
        <v>976</v>
      </c>
      <c r="U228" s="62">
        <v>15.642019377868435</v>
      </c>
      <c r="V228" s="69">
        <v>0.84038356164383565</v>
      </c>
    </row>
    <row r="229" spans="1:22" x14ac:dyDescent="0.4">
      <c r="A229" s="1" t="s">
        <v>49</v>
      </c>
      <c r="B229" s="1" t="s">
        <v>86</v>
      </c>
      <c r="C229" s="1" t="s">
        <v>88</v>
      </c>
      <c r="D229" s="1" t="s">
        <v>211</v>
      </c>
      <c r="E229" s="68">
        <v>0</v>
      </c>
      <c r="F229" s="68">
        <v>0</v>
      </c>
      <c r="G229" s="68">
        <v>50</v>
      </c>
      <c r="H229" s="68">
        <v>50</v>
      </c>
      <c r="I229" s="68">
        <v>0</v>
      </c>
      <c r="J229" s="68">
        <v>0</v>
      </c>
      <c r="K229" s="68">
        <v>0</v>
      </c>
      <c r="L229" s="68">
        <v>0</v>
      </c>
      <c r="M229" s="68">
        <v>0</v>
      </c>
      <c r="N229" s="68">
        <v>0</v>
      </c>
      <c r="O229" s="68">
        <v>0</v>
      </c>
      <c r="P229" s="68">
        <v>0</v>
      </c>
      <c r="Q229" s="68">
        <v>0</v>
      </c>
      <c r="R229" s="64">
        <v>861</v>
      </c>
      <c r="S229" s="64">
        <v>14181</v>
      </c>
      <c r="T229" s="64">
        <v>852</v>
      </c>
      <c r="U229" s="62">
        <v>16.5569176882662</v>
      </c>
      <c r="V229" s="69">
        <v>0.77704109589041093</v>
      </c>
    </row>
    <row r="230" spans="1:22" x14ac:dyDescent="0.4">
      <c r="A230" s="1" t="s">
        <v>49</v>
      </c>
      <c r="B230" s="1" t="s">
        <v>86</v>
      </c>
      <c r="C230" s="1" t="s">
        <v>88</v>
      </c>
      <c r="D230" s="1" t="s">
        <v>210</v>
      </c>
      <c r="E230" s="68">
        <v>0</v>
      </c>
      <c r="F230" s="68">
        <v>0</v>
      </c>
      <c r="G230" s="68">
        <v>0</v>
      </c>
      <c r="H230" s="68">
        <v>0</v>
      </c>
      <c r="I230" s="68">
        <v>50</v>
      </c>
      <c r="J230" s="68">
        <v>50</v>
      </c>
      <c r="K230" s="68">
        <v>0</v>
      </c>
      <c r="L230" s="68">
        <v>0</v>
      </c>
      <c r="M230" s="68">
        <v>0</v>
      </c>
      <c r="N230" s="68">
        <v>0</v>
      </c>
      <c r="O230" s="68">
        <v>0</v>
      </c>
      <c r="P230" s="68">
        <v>0</v>
      </c>
      <c r="Q230" s="68">
        <v>0</v>
      </c>
      <c r="R230" s="64">
        <v>694</v>
      </c>
      <c r="S230" s="64">
        <v>15630</v>
      </c>
      <c r="T230" s="64">
        <v>689</v>
      </c>
      <c r="U230" s="62">
        <v>22.603036876355748</v>
      </c>
      <c r="V230" s="69">
        <v>0.85643835616438357</v>
      </c>
    </row>
    <row r="231" spans="1:22" x14ac:dyDescent="0.4">
      <c r="A231" s="1" t="s">
        <v>49</v>
      </c>
      <c r="B231" s="1" t="s">
        <v>86</v>
      </c>
      <c r="C231" s="1" t="s">
        <v>88</v>
      </c>
      <c r="D231" s="1" t="s">
        <v>364</v>
      </c>
      <c r="E231" s="68">
        <v>0</v>
      </c>
      <c r="F231" s="68">
        <v>0</v>
      </c>
      <c r="G231" s="68">
        <v>9</v>
      </c>
      <c r="H231" s="68">
        <v>6</v>
      </c>
      <c r="I231" s="68">
        <v>0</v>
      </c>
      <c r="J231" s="68">
        <v>0</v>
      </c>
      <c r="K231" s="68">
        <v>0</v>
      </c>
      <c r="L231" s="68">
        <v>0</v>
      </c>
      <c r="M231" s="68">
        <v>0</v>
      </c>
      <c r="N231" s="68">
        <v>0</v>
      </c>
      <c r="O231" s="68">
        <v>0</v>
      </c>
      <c r="P231" s="68">
        <v>0</v>
      </c>
      <c r="Q231" s="68">
        <v>0</v>
      </c>
      <c r="R231" s="64">
        <v>10</v>
      </c>
      <c r="S231" s="64">
        <v>10</v>
      </c>
      <c r="T231" s="64">
        <v>10</v>
      </c>
      <c r="U231" s="62">
        <v>1</v>
      </c>
      <c r="V231" s="69">
        <v>3.0441400304414001E-3</v>
      </c>
    </row>
    <row r="232" spans="1:22" x14ac:dyDescent="0.4">
      <c r="A232" s="1" t="s">
        <v>49</v>
      </c>
      <c r="B232" s="1" t="s">
        <v>86</v>
      </c>
      <c r="C232" s="1" t="s">
        <v>89</v>
      </c>
      <c r="D232" s="1" t="s">
        <v>365</v>
      </c>
      <c r="E232" s="68">
        <v>0</v>
      </c>
      <c r="F232" s="68">
        <v>0</v>
      </c>
      <c r="G232" s="68">
        <v>0</v>
      </c>
      <c r="H232" s="68">
        <v>0</v>
      </c>
      <c r="I232" s="68">
        <v>0</v>
      </c>
      <c r="J232" s="68">
        <v>0</v>
      </c>
      <c r="K232" s="68">
        <v>40</v>
      </c>
      <c r="L232" s="68">
        <v>40</v>
      </c>
      <c r="M232" s="68">
        <v>0</v>
      </c>
      <c r="N232" s="68">
        <v>0</v>
      </c>
      <c r="O232" s="68">
        <v>0</v>
      </c>
      <c r="P232" s="68">
        <v>0</v>
      </c>
      <c r="Q232" s="68">
        <v>0</v>
      </c>
      <c r="R232" s="64">
        <v>31</v>
      </c>
      <c r="S232" s="64">
        <v>13092</v>
      </c>
      <c r="T232" s="64">
        <v>31</v>
      </c>
      <c r="U232" s="62">
        <v>422.32258064516128</v>
      </c>
      <c r="V232" s="69">
        <v>0.89671232876712326</v>
      </c>
    </row>
    <row r="233" spans="1:22" x14ac:dyDescent="0.4">
      <c r="A233" s="1" t="s">
        <v>49</v>
      </c>
      <c r="B233" s="1" t="s">
        <v>86</v>
      </c>
      <c r="C233" s="1" t="s">
        <v>89</v>
      </c>
      <c r="D233" s="1" t="s">
        <v>366</v>
      </c>
      <c r="E233" s="68">
        <v>0</v>
      </c>
      <c r="F233" s="68">
        <v>0</v>
      </c>
      <c r="G233" s="68">
        <v>0</v>
      </c>
      <c r="H233" s="68">
        <v>0</v>
      </c>
      <c r="I233" s="68">
        <v>50</v>
      </c>
      <c r="J233" s="68">
        <v>50</v>
      </c>
      <c r="K233" s="68">
        <v>0</v>
      </c>
      <c r="L233" s="68">
        <v>0</v>
      </c>
      <c r="M233" s="68">
        <v>0</v>
      </c>
      <c r="N233" s="68">
        <v>0</v>
      </c>
      <c r="O233" s="68">
        <v>0</v>
      </c>
      <c r="P233" s="68">
        <v>0</v>
      </c>
      <c r="Q233" s="68">
        <v>0</v>
      </c>
      <c r="R233" s="64">
        <v>304</v>
      </c>
      <c r="S233" s="64">
        <v>12302</v>
      </c>
      <c r="T233" s="64">
        <v>304</v>
      </c>
      <c r="U233" s="62">
        <v>40.467105263157897</v>
      </c>
      <c r="V233" s="69">
        <v>0.67408219178082196</v>
      </c>
    </row>
    <row r="234" spans="1:22" x14ac:dyDescent="0.4">
      <c r="A234" s="1" t="s">
        <v>49</v>
      </c>
      <c r="B234" s="1" t="s">
        <v>86</v>
      </c>
      <c r="C234" s="1" t="s">
        <v>89</v>
      </c>
      <c r="D234" s="1" t="s">
        <v>367</v>
      </c>
      <c r="E234" s="68">
        <v>0</v>
      </c>
      <c r="F234" s="68">
        <v>0</v>
      </c>
      <c r="G234" s="68">
        <v>0</v>
      </c>
      <c r="H234" s="68">
        <v>0</v>
      </c>
      <c r="I234" s="68">
        <v>0</v>
      </c>
      <c r="J234" s="68">
        <v>0</v>
      </c>
      <c r="K234" s="68">
        <v>40</v>
      </c>
      <c r="L234" s="68">
        <v>40</v>
      </c>
      <c r="M234" s="68">
        <v>0</v>
      </c>
      <c r="N234" s="68">
        <v>0</v>
      </c>
      <c r="O234" s="68">
        <v>0</v>
      </c>
      <c r="P234" s="68">
        <v>0</v>
      </c>
      <c r="Q234" s="68">
        <v>0</v>
      </c>
      <c r="R234" s="64">
        <v>23</v>
      </c>
      <c r="S234" s="64">
        <v>13295</v>
      </c>
      <c r="T234" s="64">
        <v>23</v>
      </c>
      <c r="U234" s="62">
        <v>578.04347826086962</v>
      </c>
      <c r="V234" s="69">
        <v>0.91061643835616435</v>
      </c>
    </row>
    <row r="235" spans="1:22" x14ac:dyDescent="0.4">
      <c r="A235" s="1" t="s">
        <v>49</v>
      </c>
      <c r="B235" s="1" t="s">
        <v>86</v>
      </c>
      <c r="C235" s="1" t="s">
        <v>89</v>
      </c>
      <c r="D235" s="1" t="s">
        <v>368</v>
      </c>
      <c r="E235" s="68">
        <v>0</v>
      </c>
      <c r="F235" s="68">
        <v>0</v>
      </c>
      <c r="G235" s="68">
        <v>0</v>
      </c>
      <c r="H235" s="68">
        <v>0</v>
      </c>
      <c r="I235" s="68">
        <v>0</v>
      </c>
      <c r="J235" s="68">
        <v>0</v>
      </c>
      <c r="K235" s="68">
        <v>40</v>
      </c>
      <c r="L235" s="68">
        <v>40</v>
      </c>
      <c r="M235" s="68">
        <v>0</v>
      </c>
      <c r="N235" s="68">
        <v>0</v>
      </c>
      <c r="O235" s="68">
        <v>0</v>
      </c>
      <c r="P235" s="68">
        <v>0</v>
      </c>
      <c r="Q235" s="68">
        <v>0</v>
      </c>
      <c r="R235" s="64">
        <v>54</v>
      </c>
      <c r="S235" s="64">
        <v>13729</v>
      </c>
      <c r="T235" s="64">
        <v>54</v>
      </c>
      <c r="U235" s="62">
        <v>254.24074074074073</v>
      </c>
      <c r="V235" s="69">
        <v>0.94034246575342462</v>
      </c>
    </row>
    <row r="236" spans="1:22" x14ac:dyDescent="0.4">
      <c r="A236" s="1" t="s">
        <v>49</v>
      </c>
      <c r="B236" s="1" t="s">
        <v>86</v>
      </c>
      <c r="C236" s="1" t="s">
        <v>89</v>
      </c>
      <c r="D236" s="1" t="s">
        <v>369</v>
      </c>
      <c r="E236" s="68">
        <v>0</v>
      </c>
      <c r="F236" s="68">
        <v>0</v>
      </c>
      <c r="G236" s="68">
        <v>0</v>
      </c>
      <c r="H236" s="68">
        <v>0</v>
      </c>
      <c r="I236" s="68">
        <v>0</v>
      </c>
      <c r="J236" s="68">
        <v>0</v>
      </c>
      <c r="K236" s="68">
        <v>40</v>
      </c>
      <c r="L236" s="68">
        <v>40</v>
      </c>
      <c r="M236" s="68">
        <v>0</v>
      </c>
      <c r="N236" s="68">
        <v>0</v>
      </c>
      <c r="O236" s="68">
        <v>0</v>
      </c>
      <c r="P236" s="68">
        <v>0</v>
      </c>
      <c r="Q236" s="68">
        <v>0</v>
      </c>
      <c r="R236" s="64">
        <v>47</v>
      </c>
      <c r="S236" s="64">
        <v>13978</v>
      </c>
      <c r="T236" s="64">
        <v>47</v>
      </c>
      <c r="U236" s="62">
        <v>297.40425531914894</v>
      </c>
      <c r="V236" s="69">
        <v>0.95739726027397265</v>
      </c>
    </row>
    <row r="237" spans="1:22" x14ac:dyDescent="0.4">
      <c r="A237" s="1" t="s">
        <v>49</v>
      </c>
      <c r="B237" s="1" t="s">
        <v>86</v>
      </c>
      <c r="C237" s="1" t="s">
        <v>89</v>
      </c>
      <c r="D237" s="1" t="s">
        <v>370</v>
      </c>
      <c r="E237" s="68">
        <v>0</v>
      </c>
      <c r="F237" s="68">
        <v>0</v>
      </c>
      <c r="G237" s="68">
        <v>50</v>
      </c>
      <c r="H237" s="68">
        <v>50</v>
      </c>
      <c r="I237" s="68">
        <v>0</v>
      </c>
      <c r="J237" s="68">
        <v>0</v>
      </c>
      <c r="K237" s="68">
        <v>0</v>
      </c>
      <c r="L237" s="68">
        <v>0</v>
      </c>
      <c r="M237" s="68">
        <v>0</v>
      </c>
      <c r="N237" s="68">
        <v>0</v>
      </c>
      <c r="O237" s="68">
        <v>0</v>
      </c>
      <c r="P237" s="68">
        <v>0</v>
      </c>
      <c r="Q237" s="68">
        <v>0</v>
      </c>
      <c r="R237" s="64">
        <v>716</v>
      </c>
      <c r="S237" s="64">
        <v>11464</v>
      </c>
      <c r="T237" s="64">
        <v>716</v>
      </c>
      <c r="U237" s="62">
        <v>16.011173184357542</v>
      </c>
      <c r="V237" s="69">
        <v>0.62816438356164384</v>
      </c>
    </row>
    <row r="238" spans="1:22" x14ac:dyDescent="0.4">
      <c r="A238" s="1" t="s">
        <v>49</v>
      </c>
      <c r="B238" s="1" t="s">
        <v>86</v>
      </c>
      <c r="C238" s="1" t="s">
        <v>89</v>
      </c>
      <c r="D238" s="1" t="s">
        <v>371</v>
      </c>
      <c r="E238" s="68">
        <v>0</v>
      </c>
      <c r="F238" s="68">
        <v>0</v>
      </c>
      <c r="G238" s="68">
        <v>0</v>
      </c>
      <c r="H238" s="68">
        <v>0</v>
      </c>
      <c r="I238" s="68">
        <v>0</v>
      </c>
      <c r="J238" s="68">
        <v>0</v>
      </c>
      <c r="K238" s="68">
        <v>40</v>
      </c>
      <c r="L238" s="68">
        <v>40</v>
      </c>
      <c r="M238" s="68">
        <v>0</v>
      </c>
      <c r="N238" s="68">
        <v>0</v>
      </c>
      <c r="O238" s="68">
        <v>0</v>
      </c>
      <c r="P238" s="68">
        <v>0</v>
      </c>
      <c r="Q238" s="68">
        <v>0</v>
      </c>
      <c r="R238" s="64">
        <v>14</v>
      </c>
      <c r="S238" s="64">
        <v>13408</v>
      </c>
      <c r="T238" s="64">
        <v>14</v>
      </c>
      <c r="U238" s="62">
        <v>957.71428571428567</v>
      </c>
      <c r="V238" s="69">
        <v>0.9183561643835616</v>
      </c>
    </row>
    <row r="239" spans="1:22" x14ac:dyDescent="0.4">
      <c r="A239" s="1" t="s">
        <v>49</v>
      </c>
      <c r="B239" s="1" t="s">
        <v>86</v>
      </c>
      <c r="C239" s="1" t="s">
        <v>89</v>
      </c>
      <c r="D239" s="1" t="s">
        <v>372</v>
      </c>
      <c r="E239" s="68">
        <v>0</v>
      </c>
      <c r="F239" s="68">
        <v>0</v>
      </c>
      <c r="G239" s="68">
        <v>0</v>
      </c>
      <c r="H239" s="68">
        <v>0</v>
      </c>
      <c r="I239" s="68">
        <v>0</v>
      </c>
      <c r="J239" s="68">
        <v>0</v>
      </c>
      <c r="K239" s="68">
        <v>40</v>
      </c>
      <c r="L239" s="68">
        <v>40</v>
      </c>
      <c r="M239" s="68">
        <v>0</v>
      </c>
      <c r="N239" s="68">
        <v>0</v>
      </c>
      <c r="O239" s="68">
        <v>0</v>
      </c>
      <c r="P239" s="68">
        <v>0</v>
      </c>
      <c r="Q239" s="68">
        <v>0</v>
      </c>
      <c r="R239" s="64">
        <v>21</v>
      </c>
      <c r="S239" s="64">
        <v>12817</v>
      </c>
      <c r="T239" s="64">
        <v>21</v>
      </c>
      <c r="U239" s="62">
        <v>610.33333333333337</v>
      </c>
      <c r="V239" s="69">
        <v>0.87787671232876707</v>
      </c>
    </row>
    <row r="240" spans="1:22" x14ac:dyDescent="0.4">
      <c r="A240" s="1" t="s">
        <v>49</v>
      </c>
      <c r="B240" s="1" t="s">
        <v>86</v>
      </c>
      <c r="C240" s="1" t="s">
        <v>89</v>
      </c>
      <c r="D240" s="1" t="s">
        <v>373</v>
      </c>
      <c r="E240" s="68">
        <v>0</v>
      </c>
      <c r="F240" s="68">
        <v>0</v>
      </c>
      <c r="G240" s="68">
        <v>0</v>
      </c>
      <c r="H240" s="68">
        <v>0</v>
      </c>
      <c r="I240" s="68">
        <v>0</v>
      </c>
      <c r="J240" s="68">
        <v>0</v>
      </c>
      <c r="K240" s="68">
        <v>50</v>
      </c>
      <c r="L240" s="68">
        <v>50</v>
      </c>
      <c r="M240" s="68">
        <v>0</v>
      </c>
      <c r="N240" s="68">
        <v>0</v>
      </c>
      <c r="O240" s="68">
        <v>0</v>
      </c>
      <c r="P240" s="68">
        <v>0</v>
      </c>
      <c r="Q240" s="68">
        <v>0</v>
      </c>
      <c r="R240" s="64">
        <v>298</v>
      </c>
      <c r="S240" s="64">
        <v>13130</v>
      </c>
      <c r="T240" s="64">
        <v>298</v>
      </c>
      <c r="U240" s="62">
        <v>44.060402684563755</v>
      </c>
      <c r="V240" s="69">
        <v>0.71945205479452057</v>
      </c>
    </row>
    <row r="241" spans="1:22" x14ac:dyDescent="0.4">
      <c r="A241" s="1" t="s">
        <v>49</v>
      </c>
      <c r="B241" s="1" t="s">
        <v>86</v>
      </c>
      <c r="C241" s="1" t="s">
        <v>89</v>
      </c>
      <c r="D241" s="1" t="s">
        <v>374</v>
      </c>
      <c r="E241" s="68">
        <v>0</v>
      </c>
      <c r="F241" s="68">
        <v>0</v>
      </c>
      <c r="G241" s="68">
        <v>0</v>
      </c>
      <c r="H241" s="68">
        <v>0</v>
      </c>
      <c r="I241" s="68">
        <v>50</v>
      </c>
      <c r="J241" s="68">
        <v>50</v>
      </c>
      <c r="K241" s="68">
        <v>0</v>
      </c>
      <c r="L241" s="68">
        <v>0</v>
      </c>
      <c r="M241" s="68">
        <v>0</v>
      </c>
      <c r="N241" s="68">
        <v>0</v>
      </c>
      <c r="O241" s="68">
        <v>0</v>
      </c>
      <c r="P241" s="68">
        <v>0</v>
      </c>
      <c r="Q241" s="68">
        <v>0</v>
      </c>
      <c r="R241" s="64">
        <v>346</v>
      </c>
      <c r="S241" s="64">
        <v>13511</v>
      </c>
      <c r="T241" s="64">
        <v>346</v>
      </c>
      <c r="U241" s="62">
        <v>39.049132947976879</v>
      </c>
      <c r="V241" s="69">
        <v>0.74032876712328766</v>
      </c>
    </row>
    <row r="242" spans="1:22" x14ac:dyDescent="0.4">
      <c r="A242" s="1" t="s">
        <v>49</v>
      </c>
      <c r="B242" s="1" t="s">
        <v>86</v>
      </c>
      <c r="C242" s="1" t="s">
        <v>90</v>
      </c>
      <c r="D242" s="1" t="s">
        <v>375</v>
      </c>
      <c r="E242" s="68">
        <v>12</v>
      </c>
      <c r="F242" s="68">
        <v>12</v>
      </c>
      <c r="G242" s="68">
        <v>0</v>
      </c>
      <c r="H242" s="68">
        <v>0</v>
      </c>
      <c r="I242" s="68">
        <v>0</v>
      </c>
      <c r="J242" s="68">
        <v>0</v>
      </c>
      <c r="K242" s="68">
        <v>0</v>
      </c>
      <c r="L242" s="68">
        <v>0</v>
      </c>
      <c r="M242" s="68">
        <v>0</v>
      </c>
      <c r="N242" s="68">
        <v>0</v>
      </c>
      <c r="O242" s="68">
        <v>0</v>
      </c>
      <c r="P242" s="68">
        <v>0</v>
      </c>
      <c r="Q242" s="68">
        <v>0</v>
      </c>
      <c r="R242" s="64">
        <v>878</v>
      </c>
      <c r="S242" s="64">
        <v>4909</v>
      </c>
      <c r="T242" s="64">
        <v>873</v>
      </c>
      <c r="U242" s="62">
        <v>5.6070816676185036</v>
      </c>
      <c r="V242" s="69">
        <v>1.1207762557077625</v>
      </c>
    </row>
    <row r="243" spans="1:22" x14ac:dyDescent="0.4">
      <c r="A243" s="1" t="s">
        <v>49</v>
      </c>
      <c r="B243" s="1" t="s">
        <v>86</v>
      </c>
      <c r="C243" s="1" t="s">
        <v>90</v>
      </c>
      <c r="D243" s="1" t="s">
        <v>376</v>
      </c>
      <c r="E243" s="68">
        <v>0</v>
      </c>
      <c r="F243" s="68">
        <v>0</v>
      </c>
      <c r="G243" s="68">
        <v>12</v>
      </c>
      <c r="H243" s="68">
        <v>12</v>
      </c>
      <c r="I243" s="68">
        <v>0</v>
      </c>
      <c r="J243" s="68">
        <v>0</v>
      </c>
      <c r="K243" s="68">
        <v>0</v>
      </c>
      <c r="L243" s="68">
        <v>0</v>
      </c>
      <c r="M243" s="68">
        <v>0</v>
      </c>
      <c r="N243" s="68">
        <v>0</v>
      </c>
      <c r="O243" s="68">
        <v>0</v>
      </c>
      <c r="P243" s="68">
        <v>0</v>
      </c>
      <c r="Q243" s="68">
        <v>0</v>
      </c>
      <c r="R243" s="64">
        <v>1598</v>
      </c>
      <c r="S243" s="64">
        <v>4331</v>
      </c>
      <c r="T243" s="64">
        <v>1595</v>
      </c>
      <c r="U243" s="62">
        <v>2.7128092702787345</v>
      </c>
      <c r="V243" s="69">
        <v>0.98881278538812789</v>
      </c>
    </row>
    <row r="244" spans="1:22" x14ac:dyDescent="0.4">
      <c r="A244" s="1" t="s">
        <v>49</v>
      </c>
      <c r="B244" s="1" t="s">
        <v>86</v>
      </c>
      <c r="C244" s="1" t="s">
        <v>90</v>
      </c>
      <c r="D244" s="1" t="s">
        <v>314</v>
      </c>
      <c r="E244" s="68">
        <v>0</v>
      </c>
      <c r="F244" s="68">
        <v>0</v>
      </c>
      <c r="G244" s="68">
        <v>59</v>
      </c>
      <c r="H244" s="68">
        <v>59</v>
      </c>
      <c r="I244" s="68">
        <v>0</v>
      </c>
      <c r="J244" s="68">
        <v>0</v>
      </c>
      <c r="K244" s="68">
        <v>0</v>
      </c>
      <c r="L244" s="68">
        <v>0</v>
      </c>
      <c r="M244" s="68">
        <v>0</v>
      </c>
      <c r="N244" s="68">
        <v>0</v>
      </c>
      <c r="O244" s="68">
        <v>0</v>
      </c>
      <c r="P244" s="68">
        <v>0</v>
      </c>
      <c r="Q244" s="68">
        <v>0</v>
      </c>
      <c r="R244" s="64">
        <v>1307</v>
      </c>
      <c r="S244" s="64">
        <v>19451</v>
      </c>
      <c r="T244" s="64">
        <v>1313</v>
      </c>
      <c r="U244" s="62">
        <v>14.848091603053435</v>
      </c>
      <c r="V244" s="69">
        <v>0.9032273043882052</v>
      </c>
    </row>
    <row r="245" spans="1:22" x14ac:dyDescent="0.4">
      <c r="A245" s="1" t="s">
        <v>49</v>
      </c>
      <c r="B245" s="1" t="s">
        <v>86</v>
      </c>
      <c r="C245" s="1" t="s">
        <v>90</v>
      </c>
      <c r="D245" s="1" t="s">
        <v>315</v>
      </c>
      <c r="E245" s="68">
        <v>0</v>
      </c>
      <c r="F245" s="68">
        <v>0</v>
      </c>
      <c r="G245" s="68">
        <v>57</v>
      </c>
      <c r="H245" s="68">
        <v>57</v>
      </c>
      <c r="I245" s="68">
        <v>0</v>
      </c>
      <c r="J245" s="68">
        <v>0</v>
      </c>
      <c r="K245" s="68">
        <v>0</v>
      </c>
      <c r="L245" s="68">
        <v>0</v>
      </c>
      <c r="M245" s="68">
        <v>0</v>
      </c>
      <c r="N245" s="68">
        <v>0</v>
      </c>
      <c r="O245" s="68">
        <v>0</v>
      </c>
      <c r="P245" s="68">
        <v>0</v>
      </c>
      <c r="Q245" s="68">
        <v>0</v>
      </c>
      <c r="R245" s="64">
        <v>1348</v>
      </c>
      <c r="S245" s="64">
        <v>18928</v>
      </c>
      <c r="T245" s="64">
        <v>1349</v>
      </c>
      <c r="U245" s="62">
        <v>14.036336670374491</v>
      </c>
      <c r="V245" s="69">
        <v>0.90978130257149725</v>
      </c>
    </row>
    <row r="246" spans="1:22" x14ac:dyDescent="0.4">
      <c r="A246" s="1" t="s">
        <v>49</v>
      </c>
      <c r="B246" s="1" t="s">
        <v>86</v>
      </c>
      <c r="C246" s="1" t="s">
        <v>90</v>
      </c>
      <c r="D246" s="1" t="s">
        <v>377</v>
      </c>
      <c r="E246" s="68">
        <v>0</v>
      </c>
      <c r="F246" s="68">
        <v>0</v>
      </c>
      <c r="G246" s="68">
        <v>0</v>
      </c>
      <c r="H246" s="68">
        <v>0</v>
      </c>
      <c r="I246" s="68">
        <v>0</v>
      </c>
      <c r="J246" s="68">
        <v>0</v>
      </c>
      <c r="K246" s="68">
        <v>50</v>
      </c>
      <c r="L246" s="68">
        <v>50</v>
      </c>
      <c r="M246" s="68">
        <v>0</v>
      </c>
      <c r="N246" s="68">
        <v>0</v>
      </c>
      <c r="O246" s="68">
        <v>0</v>
      </c>
      <c r="P246" s="68">
        <v>0</v>
      </c>
      <c r="Q246" s="68">
        <v>0</v>
      </c>
      <c r="R246" s="64">
        <v>20</v>
      </c>
      <c r="S246" s="64">
        <v>6106</v>
      </c>
      <c r="T246" s="64">
        <v>19</v>
      </c>
      <c r="U246" s="62">
        <v>313.12820512820514</v>
      </c>
      <c r="V246" s="69">
        <v>0.33457534246575343</v>
      </c>
    </row>
    <row r="247" spans="1:22" x14ac:dyDescent="0.4">
      <c r="A247" s="1" t="s">
        <v>49</v>
      </c>
      <c r="B247" s="1" t="s">
        <v>86</v>
      </c>
      <c r="C247" s="1" t="s">
        <v>90</v>
      </c>
      <c r="D247" s="1" t="s">
        <v>378</v>
      </c>
      <c r="E247" s="68">
        <v>0</v>
      </c>
      <c r="F247" s="68">
        <v>0</v>
      </c>
      <c r="G247" s="68">
        <v>0</v>
      </c>
      <c r="H247" s="68">
        <v>0</v>
      </c>
      <c r="I247" s="68">
        <v>19</v>
      </c>
      <c r="J247" s="68">
        <v>19</v>
      </c>
      <c r="K247" s="68">
        <v>0</v>
      </c>
      <c r="L247" s="68">
        <v>0</v>
      </c>
      <c r="M247" s="68">
        <v>0</v>
      </c>
      <c r="N247" s="68">
        <v>0</v>
      </c>
      <c r="O247" s="68">
        <v>0</v>
      </c>
      <c r="P247" s="68">
        <v>0</v>
      </c>
      <c r="Q247" s="68">
        <v>0</v>
      </c>
      <c r="R247" s="64">
        <v>269</v>
      </c>
      <c r="S247" s="64">
        <v>6599</v>
      </c>
      <c r="T247" s="64">
        <v>270</v>
      </c>
      <c r="U247" s="62">
        <v>24.486085343228201</v>
      </c>
      <c r="V247" s="69">
        <v>0.95155010814708008</v>
      </c>
    </row>
    <row r="248" spans="1:22" x14ac:dyDescent="0.4">
      <c r="A248" s="1" t="s">
        <v>49</v>
      </c>
      <c r="B248" s="1" t="s">
        <v>86</v>
      </c>
      <c r="C248" s="1" t="s">
        <v>91</v>
      </c>
      <c r="D248" s="1" t="s">
        <v>379</v>
      </c>
      <c r="E248" s="68">
        <v>0</v>
      </c>
      <c r="F248" s="68">
        <v>0</v>
      </c>
      <c r="G248" s="68">
        <v>0</v>
      </c>
      <c r="H248" s="68">
        <v>0</v>
      </c>
      <c r="I248" s="68">
        <v>45</v>
      </c>
      <c r="J248" s="68">
        <v>45</v>
      </c>
      <c r="K248" s="68">
        <v>0</v>
      </c>
      <c r="L248" s="68">
        <v>0</v>
      </c>
      <c r="M248" s="68">
        <v>0</v>
      </c>
      <c r="N248" s="68">
        <v>0</v>
      </c>
      <c r="O248" s="68">
        <v>0</v>
      </c>
      <c r="P248" s="68">
        <v>0</v>
      </c>
      <c r="Q248" s="68">
        <v>0</v>
      </c>
      <c r="R248" s="64">
        <v>208</v>
      </c>
      <c r="S248" s="64">
        <v>16233</v>
      </c>
      <c r="T248" s="64">
        <v>207</v>
      </c>
      <c r="U248" s="62">
        <v>78.231325301204819</v>
      </c>
      <c r="V248" s="69">
        <v>0.98831050228310502</v>
      </c>
    </row>
    <row r="249" spans="1:22" x14ac:dyDescent="0.4">
      <c r="A249" s="1" t="s">
        <v>49</v>
      </c>
      <c r="B249" s="1" t="s">
        <v>86</v>
      </c>
      <c r="C249" s="1" t="s">
        <v>91</v>
      </c>
      <c r="D249" s="1" t="s">
        <v>380</v>
      </c>
      <c r="E249" s="68">
        <v>0</v>
      </c>
      <c r="F249" s="68">
        <v>0</v>
      </c>
      <c r="G249" s="68">
        <v>0</v>
      </c>
      <c r="H249" s="68">
        <v>0</v>
      </c>
      <c r="I249" s="68">
        <v>45</v>
      </c>
      <c r="J249" s="68">
        <v>45</v>
      </c>
      <c r="K249" s="68">
        <v>0</v>
      </c>
      <c r="L249" s="68">
        <v>0</v>
      </c>
      <c r="M249" s="68">
        <v>0</v>
      </c>
      <c r="N249" s="68">
        <v>0</v>
      </c>
      <c r="O249" s="68">
        <v>0</v>
      </c>
      <c r="P249" s="68">
        <v>0</v>
      </c>
      <c r="Q249" s="68">
        <v>0</v>
      </c>
      <c r="R249" s="64">
        <v>178</v>
      </c>
      <c r="S249" s="64">
        <v>16157</v>
      </c>
      <c r="T249" s="64">
        <v>176</v>
      </c>
      <c r="U249" s="62">
        <v>91.282485875706215</v>
      </c>
      <c r="V249" s="69">
        <v>0.98368340943683408</v>
      </c>
    </row>
    <row r="250" spans="1:22" x14ac:dyDescent="0.4">
      <c r="A250" s="1" t="s">
        <v>49</v>
      </c>
      <c r="B250" s="1" t="s">
        <v>86</v>
      </c>
      <c r="C250" s="1" t="s">
        <v>91</v>
      </c>
      <c r="D250" s="1" t="s">
        <v>381</v>
      </c>
      <c r="E250" s="68">
        <v>0</v>
      </c>
      <c r="F250" s="68">
        <v>0</v>
      </c>
      <c r="G250" s="68">
        <v>0</v>
      </c>
      <c r="H250" s="68">
        <v>0</v>
      </c>
      <c r="I250" s="68">
        <v>45</v>
      </c>
      <c r="J250" s="68">
        <v>45</v>
      </c>
      <c r="K250" s="68">
        <v>0</v>
      </c>
      <c r="L250" s="68">
        <v>0</v>
      </c>
      <c r="M250" s="68">
        <v>0</v>
      </c>
      <c r="N250" s="68">
        <v>0</v>
      </c>
      <c r="O250" s="68">
        <v>0</v>
      </c>
      <c r="P250" s="68">
        <v>0</v>
      </c>
      <c r="Q250" s="68">
        <v>0</v>
      </c>
      <c r="R250" s="64">
        <v>509</v>
      </c>
      <c r="S250" s="64">
        <v>13669</v>
      </c>
      <c r="T250" s="64">
        <v>504</v>
      </c>
      <c r="U250" s="62">
        <v>26.987166831194472</v>
      </c>
      <c r="V250" s="69">
        <v>0.83220700152207006</v>
      </c>
    </row>
    <row r="251" spans="1:22" x14ac:dyDescent="0.4">
      <c r="A251" s="1" t="s">
        <v>49</v>
      </c>
      <c r="B251" s="1" t="s">
        <v>86</v>
      </c>
      <c r="C251" s="1" t="s">
        <v>92</v>
      </c>
      <c r="D251" s="1" t="s">
        <v>382</v>
      </c>
      <c r="E251" s="68">
        <v>0</v>
      </c>
      <c r="F251" s="68">
        <v>0</v>
      </c>
      <c r="G251" s="68">
        <v>83</v>
      </c>
      <c r="H251" s="68">
        <v>74</v>
      </c>
      <c r="I251" s="68">
        <v>0</v>
      </c>
      <c r="J251" s="68">
        <v>0</v>
      </c>
      <c r="K251" s="68">
        <v>0</v>
      </c>
      <c r="L251" s="68">
        <v>0</v>
      </c>
      <c r="M251" s="68">
        <v>0</v>
      </c>
      <c r="N251" s="68">
        <v>0</v>
      </c>
      <c r="O251" s="68">
        <v>0</v>
      </c>
      <c r="P251" s="68">
        <v>0</v>
      </c>
      <c r="Q251" s="68">
        <v>0</v>
      </c>
      <c r="R251" s="64">
        <v>2454</v>
      </c>
      <c r="S251" s="64">
        <v>18798</v>
      </c>
      <c r="T251" s="64">
        <v>2450</v>
      </c>
      <c r="U251" s="62">
        <v>7.6663947797716148</v>
      </c>
      <c r="V251" s="69">
        <v>0.62049843208450239</v>
      </c>
    </row>
    <row r="252" spans="1:22" x14ac:dyDescent="0.4">
      <c r="A252" s="1" t="s">
        <v>49</v>
      </c>
      <c r="B252" s="1" t="s">
        <v>86</v>
      </c>
      <c r="C252" s="1" t="s">
        <v>92</v>
      </c>
      <c r="D252" s="1" t="s">
        <v>383</v>
      </c>
      <c r="E252" s="68">
        <v>0</v>
      </c>
      <c r="F252" s="68">
        <v>0</v>
      </c>
      <c r="G252" s="68">
        <v>0</v>
      </c>
      <c r="H252" s="68">
        <v>0</v>
      </c>
      <c r="I252" s="68">
        <v>42</v>
      </c>
      <c r="J252" s="68">
        <v>35</v>
      </c>
      <c r="K252" s="68">
        <v>0</v>
      </c>
      <c r="L252" s="68">
        <v>0</v>
      </c>
      <c r="M252" s="68">
        <v>0</v>
      </c>
      <c r="N252" s="68">
        <v>0</v>
      </c>
      <c r="O252" s="68">
        <v>0</v>
      </c>
      <c r="P252" s="68">
        <v>0</v>
      </c>
      <c r="Q252" s="68">
        <v>0</v>
      </c>
      <c r="R252" s="64">
        <v>830</v>
      </c>
      <c r="S252" s="64">
        <v>10184</v>
      </c>
      <c r="T252" s="64">
        <v>817</v>
      </c>
      <c r="U252" s="62">
        <v>12.366727383120825</v>
      </c>
      <c r="V252" s="69">
        <v>0.66431833007175478</v>
      </c>
    </row>
    <row r="253" spans="1:22" x14ac:dyDescent="0.4">
      <c r="A253" s="1" t="s">
        <v>49</v>
      </c>
      <c r="B253" s="1" t="s">
        <v>86</v>
      </c>
      <c r="C253" s="1" t="s">
        <v>92</v>
      </c>
      <c r="D253" s="1" t="s">
        <v>270</v>
      </c>
      <c r="E253" s="68">
        <v>0</v>
      </c>
      <c r="F253" s="68">
        <v>0</v>
      </c>
      <c r="G253" s="68">
        <v>71</v>
      </c>
      <c r="H253" s="68">
        <v>59</v>
      </c>
      <c r="I253" s="68">
        <v>0</v>
      </c>
      <c r="J253" s="68">
        <v>0</v>
      </c>
      <c r="K253" s="68">
        <v>0</v>
      </c>
      <c r="L253" s="68">
        <v>0</v>
      </c>
      <c r="M253" s="68">
        <v>0</v>
      </c>
      <c r="N253" s="68">
        <v>0</v>
      </c>
      <c r="O253" s="68">
        <v>0</v>
      </c>
      <c r="P253" s="68">
        <v>0</v>
      </c>
      <c r="Q253" s="68">
        <v>0</v>
      </c>
      <c r="R253" s="64">
        <v>1324</v>
      </c>
      <c r="S253" s="64">
        <v>14878</v>
      </c>
      <c r="T253" s="64">
        <v>1318</v>
      </c>
      <c r="U253" s="62">
        <v>11.262679788039364</v>
      </c>
      <c r="V253" s="69">
        <v>0.57410765965656951</v>
      </c>
    </row>
    <row r="254" spans="1:22" x14ac:dyDescent="0.4">
      <c r="A254" s="1" t="s">
        <v>49</v>
      </c>
      <c r="B254" s="1" t="s">
        <v>86</v>
      </c>
      <c r="C254" s="1" t="s">
        <v>92</v>
      </c>
      <c r="D254" s="1" t="s">
        <v>384</v>
      </c>
      <c r="E254" s="68">
        <v>0</v>
      </c>
      <c r="F254" s="68">
        <v>0</v>
      </c>
      <c r="G254" s="68">
        <v>35</v>
      </c>
      <c r="H254" s="68">
        <v>29</v>
      </c>
      <c r="I254" s="68">
        <v>0</v>
      </c>
      <c r="J254" s="68">
        <v>0</v>
      </c>
      <c r="K254" s="68">
        <v>0</v>
      </c>
      <c r="L254" s="68">
        <v>0</v>
      </c>
      <c r="M254" s="68">
        <v>0</v>
      </c>
      <c r="N254" s="68">
        <v>0</v>
      </c>
      <c r="O254" s="68">
        <v>0</v>
      </c>
      <c r="P254" s="68">
        <v>0</v>
      </c>
      <c r="Q254" s="68">
        <v>0</v>
      </c>
      <c r="R254" s="64">
        <v>795</v>
      </c>
      <c r="S254" s="64">
        <v>10509</v>
      </c>
      <c r="T254" s="64">
        <v>798</v>
      </c>
      <c r="U254" s="62">
        <v>13.1939736346516</v>
      </c>
      <c r="V254" s="69">
        <v>0.82262230919765167</v>
      </c>
    </row>
    <row r="255" spans="1:22" x14ac:dyDescent="0.4">
      <c r="A255" s="1" t="s">
        <v>49</v>
      </c>
      <c r="B255" s="1" t="s">
        <v>86</v>
      </c>
      <c r="C255" s="1" t="s">
        <v>92</v>
      </c>
      <c r="D255" s="1" t="s">
        <v>385</v>
      </c>
      <c r="E255" s="68">
        <v>0</v>
      </c>
      <c r="F255" s="68">
        <v>0</v>
      </c>
      <c r="G255" s="68">
        <v>49</v>
      </c>
      <c r="H255" s="68">
        <v>44</v>
      </c>
      <c r="I255" s="68">
        <v>0</v>
      </c>
      <c r="J255" s="68">
        <v>0</v>
      </c>
      <c r="K255" s="68">
        <v>0</v>
      </c>
      <c r="L255" s="68">
        <v>0</v>
      </c>
      <c r="M255" s="68">
        <v>0</v>
      </c>
      <c r="N255" s="68">
        <v>0</v>
      </c>
      <c r="O255" s="68">
        <v>0</v>
      </c>
      <c r="P255" s="68">
        <v>0</v>
      </c>
      <c r="Q255" s="68">
        <v>0</v>
      </c>
      <c r="R255" s="64">
        <v>1715</v>
      </c>
      <c r="S255" s="64">
        <v>15010</v>
      </c>
      <c r="T255" s="64">
        <v>1715</v>
      </c>
      <c r="U255" s="62">
        <v>8.7521865889212833</v>
      </c>
      <c r="V255" s="69">
        <v>0.83925076880067095</v>
      </c>
    </row>
    <row r="256" spans="1:22" x14ac:dyDescent="0.4">
      <c r="A256" s="1" t="s">
        <v>49</v>
      </c>
      <c r="B256" s="1" t="s">
        <v>86</v>
      </c>
      <c r="C256" s="1" t="s">
        <v>92</v>
      </c>
      <c r="D256" s="1" t="s">
        <v>386</v>
      </c>
      <c r="E256" s="68">
        <v>24</v>
      </c>
      <c r="F256" s="68">
        <v>24</v>
      </c>
      <c r="G256" s="68">
        <v>0</v>
      </c>
      <c r="H256" s="68">
        <v>0</v>
      </c>
      <c r="I256" s="68">
        <v>0</v>
      </c>
      <c r="J256" s="68">
        <v>0</v>
      </c>
      <c r="K256" s="68">
        <v>0</v>
      </c>
      <c r="L256" s="68">
        <v>0</v>
      </c>
      <c r="M256" s="68">
        <v>0</v>
      </c>
      <c r="N256" s="68">
        <v>0</v>
      </c>
      <c r="O256" s="68">
        <v>0</v>
      </c>
      <c r="P256" s="68">
        <v>0</v>
      </c>
      <c r="Q256" s="68">
        <v>0</v>
      </c>
      <c r="R256" s="64">
        <v>236</v>
      </c>
      <c r="S256" s="64">
        <v>6640</v>
      </c>
      <c r="T256" s="64">
        <v>242</v>
      </c>
      <c r="U256" s="62">
        <v>27.782426778242677</v>
      </c>
      <c r="V256" s="69">
        <v>0.75799086757990863</v>
      </c>
    </row>
    <row r="257" spans="1:22" x14ac:dyDescent="0.4">
      <c r="A257" s="1" t="s">
        <v>49</v>
      </c>
      <c r="B257" s="1" t="s">
        <v>86</v>
      </c>
      <c r="C257" s="1" t="s">
        <v>92</v>
      </c>
      <c r="D257" s="1" t="s">
        <v>387</v>
      </c>
      <c r="E257" s="68">
        <v>6</v>
      </c>
      <c r="F257" s="68">
        <v>6</v>
      </c>
      <c r="G257" s="68">
        <v>0</v>
      </c>
      <c r="H257" s="68">
        <v>0</v>
      </c>
      <c r="I257" s="68">
        <v>0</v>
      </c>
      <c r="J257" s="68">
        <v>0</v>
      </c>
      <c r="K257" s="68">
        <v>0</v>
      </c>
      <c r="L257" s="68">
        <v>0</v>
      </c>
      <c r="M257" s="68">
        <v>0</v>
      </c>
      <c r="N257" s="68">
        <v>0</v>
      </c>
      <c r="O257" s="68">
        <v>0</v>
      </c>
      <c r="P257" s="68">
        <v>0</v>
      </c>
      <c r="Q257" s="68">
        <v>0</v>
      </c>
      <c r="R257" s="64">
        <v>310</v>
      </c>
      <c r="S257" s="64">
        <v>2150</v>
      </c>
      <c r="T257" s="64">
        <v>309</v>
      </c>
      <c r="U257" s="62">
        <v>6.9466882067851374</v>
      </c>
      <c r="V257" s="69">
        <v>0.9817351598173516</v>
      </c>
    </row>
    <row r="258" spans="1:22" x14ac:dyDescent="0.4">
      <c r="A258" s="1" t="s">
        <v>49</v>
      </c>
      <c r="B258" s="1" t="s">
        <v>86</v>
      </c>
      <c r="C258" s="1" t="s">
        <v>92</v>
      </c>
      <c r="D258" s="1" t="s">
        <v>388</v>
      </c>
      <c r="E258" s="68">
        <v>12</v>
      </c>
      <c r="F258" s="68">
        <v>12</v>
      </c>
      <c r="G258" s="68">
        <v>0</v>
      </c>
      <c r="H258" s="68">
        <v>0</v>
      </c>
      <c r="I258" s="68">
        <v>0</v>
      </c>
      <c r="J258" s="68">
        <v>0</v>
      </c>
      <c r="K258" s="68">
        <v>0</v>
      </c>
      <c r="L258" s="68">
        <v>0</v>
      </c>
      <c r="M258" s="68">
        <v>0</v>
      </c>
      <c r="N258" s="68">
        <v>0</v>
      </c>
      <c r="O258" s="68">
        <v>0</v>
      </c>
      <c r="P258" s="68">
        <v>0</v>
      </c>
      <c r="Q258" s="68">
        <v>0</v>
      </c>
      <c r="R258" s="64">
        <v>211</v>
      </c>
      <c r="S258" s="64">
        <v>4486</v>
      </c>
      <c r="T258" s="64">
        <v>210</v>
      </c>
      <c r="U258" s="62">
        <v>21.311163895486935</v>
      </c>
      <c r="V258" s="69">
        <v>1.0242009132420091</v>
      </c>
    </row>
    <row r="259" spans="1:22" x14ac:dyDescent="0.4">
      <c r="A259" s="1" t="s">
        <v>49</v>
      </c>
      <c r="B259" s="1" t="s">
        <v>86</v>
      </c>
      <c r="C259" s="1" t="s">
        <v>92</v>
      </c>
      <c r="D259" s="1" t="s">
        <v>356</v>
      </c>
      <c r="E259" s="68">
        <v>0</v>
      </c>
      <c r="F259" s="68">
        <v>0</v>
      </c>
      <c r="G259" s="68">
        <v>61</v>
      </c>
      <c r="H259" s="68">
        <v>61</v>
      </c>
      <c r="I259" s="68">
        <v>0</v>
      </c>
      <c r="J259" s="68">
        <v>0</v>
      </c>
      <c r="K259" s="68">
        <v>0</v>
      </c>
      <c r="L259" s="68">
        <v>0</v>
      </c>
      <c r="M259" s="68">
        <v>0</v>
      </c>
      <c r="N259" s="68">
        <v>0</v>
      </c>
      <c r="O259" s="68">
        <v>0</v>
      </c>
      <c r="P259" s="68">
        <v>0</v>
      </c>
      <c r="Q259" s="68">
        <v>0</v>
      </c>
      <c r="R259" s="64">
        <v>1197</v>
      </c>
      <c r="S259" s="64">
        <v>18752</v>
      </c>
      <c r="T259" s="64">
        <v>1199</v>
      </c>
      <c r="U259" s="62">
        <v>15.652754590984975</v>
      </c>
      <c r="V259" s="69">
        <v>0.84221872894677741</v>
      </c>
    </row>
    <row r="260" spans="1:22" x14ac:dyDescent="0.4">
      <c r="A260" s="1" t="s">
        <v>49</v>
      </c>
      <c r="B260" s="1" t="s">
        <v>86</v>
      </c>
      <c r="C260" s="1" t="s">
        <v>92</v>
      </c>
      <c r="D260" s="1" t="s">
        <v>361</v>
      </c>
      <c r="E260" s="68">
        <v>6</v>
      </c>
      <c r="F260" s="68">
        <v>6</v>
      </c>
      <c r="G260" s="68">
        <v>0</v>
      </c>
      <c r="H260" s="68">
        <v>0</v>
      </c>
      <c r="I260" s="68">
        <v>0</v>
      </c>
      <c r="J260" s="68">
        <v>0</v>
      </c>
      <c r="K260" s="68">
        <v>0</v>
      </c>
      <c r="L260" s="68">
        <v>0</v>
      </c>
      <c r="M260" s="68">
        <v>0</v>
      </c>
      <c r="N260" s="68">
        <v>0</v>
      </c>
      <c r="O260" s="68">
        <v>0</v>
      </c>
      <c r="P260" s="68">
        <v>0</v>
      </c>
      <c r="Q260" s="68">
        <v>0</v>
      </c>
      <c r="R260" s="64">
        <v>349</v>
      </c>
      <c r="S260" s="64">
        <v>2228</v>
      </c>
      <c r="T260" s="64">
        <v>347</v>
      </c>
      <c r="U260" s="62">
        <v>6.4022988505747129</v>
      </c>
      <c r="V260" s="69">
        <v>1.0173515981735159</v>
      </c>
    </row>
    <row r="261" spans="1:22" x14ac:dyDescent="0.4">
      <c r="A261" s="1" t="s">
        <v>49</v>
      </c>
      <c r="B261" s="1" t="s">
        <v>86</v>
      </c>
      <c r="C261" s="1" t="s">
        <v>93</v>
      </c>
      <c r="D261" s="1" t="s">
        <v>389</v>
      </c>
      <c r="E261" s="68">
        <v>0</v>
      </c>
      <c r="F261" s="68">
        <v>0</v>
      </c>
      <c r="G261" s="68">
        <v>0</v>
      </c>
      <c r="H261" s="68">
        <v>0</v>
      </c>
      <c r="I261" s="68">
        <v>0</v>
      </c>
      <c r="J261" s="68">
        <v>0</v>
      </c>
      <c r="K261" s="68">
        <v>55</v>
      </c>
      <c r="L261" s="68">
        <v>55</v>
      </c>
      <c r="M261" s="68">
        <v>0</v>
      </c>
      <c r="N261" s="68">
        <v>0</v>
      </c>
      <c r="O261" s="68">
        <v>0</v>
      </c>
      <c r="P261" s="68">
        <v>0</v>
      </c>
      <c r="Q261" s="68">
        <v>0</v>
      </c>
      <c r="R261" s="64">
        <v>45</v>
      </c>
      <c r="S261" s="64">
        <v>19185</v>
      </c>
      <c r="T261" s="64">
        <v>48</v>
      </c>
      <c r="U261" s="62">
        <v>412.58064516129031</v>
      </c>
      <c r="V261" s="69">
        <v>0.95566625155666252</v>
      </c>
    </row>
    <row r="262" spans="1:22" x14ac:dyDescent="0.4">
      <c r="A262" s="1" t="s">
        <v>49</v>
      </c>
      <c r="B262" s="1" t="s">
        <v>86</v>
      </c>
      <c r="C262" s="1" t="s">
        <v>93</v>
      </c>
      <c r="D262" s="1" t="s">
        <v>390</v>
      </c>
      <c r="E262" s="68">
        <v>0</v>
      </c>
      <c r="F262" s="68">
        <v>0</v>
      </c>
      <c r="G262" s="68">
        <v>0</v>
      </c>
      <c r="H262" s="68">
        <v>0</v>
      </c>
      <c r="I262" s="68">
        <v>0</v>
      </c>
      <c r="J262" s="68">
        <v>0</v>
      </c>
      <c r="K262" s="68">
        <v>55</v>
      </c>
      <c r="L262" s="68">
        <v>55</v>
      </c>
      <c r="M262" s="68">
        <v>0</v>
      </c>
      <c r="N262" s="68">
        <v>0</v>
      </c>
      <c r="O262" s="68">
        <v>0</v>
      </c>
      <c r="P262" s="68">
        <v>0</v>
      </c>
      <c r="Q262" s="68">
        <v>0</v>
      </c>
      <c r="R262" s="64">
        <v>42</v>
      </c>
      <c r="S262" s="64">
        <v>19552</v>
      </c>
      <c r="T262" s="64">
        <v>41</v>
      </c>
      <c r="U262" s="62">
        <v>471.13253012048193</v>
      </c>
      <c r="V262" s="69">
        <v>0.97394769613947696</v>
      </c>
    </row>
    <row r="263" spans="1:22" x14ac:dyDescent="0.4">
      <c r="A263" s="1" t="s">
        <v>49</v>
      </c>
      <c r="B263" s="1" t="s">
        <v>86</v>
      </c>
      <c r="C263" s="1" t="s">
        <v>93</v>
      </c>
      <c r="D263" s="1" t="s">
        <v>391</v>
      </c>
      <c r="E263" s="68">
        <v>0</v>
      </c>
      <c r="F263" s="68">
        <v>0</v>
      </c>
      <c r="G263" s="68">
        <v>0</v>
      </c>
      <c r="H263" s="68">
        <v>0</v>
      </c>
      <c r="I263" s="68">
        <v>0</v>
      </c>
      <c r="J263" s="68">
        <v>0</v>
      </c>
      <c r="K263" s="68">
        <v>46</v>
      </c>
      <c r="L263" s="68">
        <v>46</v>
      </c>
      <c r="M263" s="68">
        <v>0</v>
      </c>
      <c r="N263" s="68">
        <v>0</v>
      </c>
      <c r="O263" s="68">
        <v>0</v>
      </c>
      <c r="P263" s="68">
        <v>0</v>
      </c>
      <c r="Q263" s="68">
        <v>0</v>
      </c>
      <c r="R263" s="64">
        <v>18</v>
      </c>
      <c r="S263" s="64">
        <v>15210</v>
      </c>
      <c r="T263" s="64">
        <v>15</v>
      </c>
      <c r="U263" s="62">
        <v>921.81818181818187</v>
      </c>
      <c r="V263" s="69">
        <v>0.9058963668850506</v>
      </c>
    </row>
    <row r="264" spans="1:22" x14ac:dyDescent="0.4">
      <c r="A264" s="1" t="s">
        <v>49</v>
      </c>
      <c r="B264" s="1" t="s">
        <v>59</v>
      </c>
      <c r="C264" s="1" t="s">
        <v>94</v>
      </c>
      <c r="D264" s="1" t="s">
        <v>392</v>
      </c>
      <c r="E264" s="68">
        <v>0</v>
      </c>
      <c r="F264" s="68">
        <v>0</v>
      </c>
      <c r="G264" s="68">
        <v>16</v>
      </c>
      <c r="H264" s="68">
        <v>16</v>
      </c>
      <c r="I264" s="68">
        <v>0</v>
      </c>
      <c r="J264" s="68">
        <v>0</v>
      </c>
      <c r="K264" s="68">
        <v>0</v>
      </c>
      <c r="L264" s="68">
        <v>0</v>
      </c>
      <c r="M264" s="68">
        <v>0</v>
      </c>
      <c r="N264" s="68">
        <v>0</v>
      </c>
      <c r="O264" s="68">
        <v>0</v>
      </c>
      <c r="P264" s="68">
        <v>0</v>
      </c>
      <c r="Q264" s="68">
        <v>0</v>
      </c>
      <c r="R264" s="64">
        <v>1134</v>
      </c>
      <c r="S264" s="64">
        <v>2534</v>
      </c>
      <c r="T264" s="64">
        <v>1134</v>
      </c>
      <c r="U264" s="62">
        <v>2.2345679012345681</v>
      </c>
      <c r="V264" s="69">
        <v>0.43390410958904108</v>
      </c>
    </row>
    <row r="265" spans="1:22" x14ac:dyDescent="0.4">
      <c r="A265" s="1" t="s">
        <v>49</v>
      </c>
      <c r="B265" s="1" t="s">
        <v>59</v>
      </c>
      <c r="C265" s="1" t="s">
        <v>94</v>
      </c>
      <c r="D265" s="1" t="s">
        <v>317</v>
      </c>
      <c r="E265" s="68">
        <v>0</v>
      </c>
      <c r="F265" s="68">
        <v>0</v>
      </c>
      <c r="G265" s="68">
        <v>46</v>
      </c>
      <c r="H265" s="68">
        <v>46</v>
      </c>
      <c r="I265" s="68">
        <v>0</v>
      </c>
      <c r="J265" s="68">
        <v>0</v>
      </c>
      <c r="K265" s="68">
        <v>0</v>
      </c>
      <c r="L265" s="68">
        <v>0</v>
      </c>
      <c r="M265" s="68">
        <v>0</v>
      </c>
      <c r="N265" s="68">
        <v>0</v>
      </c>
      <c r="O265" s="68">
        <v>0</v>
      </c>
      <c r="P265" s="68">
        <v>0</v>
      </c>
      <c r="Q265" s="68">
        <v>0</v>
      </c>
      <c r="R265" s="64">
        <v>1475</v>
      </c>
      <c r="S265" s="64">
        <v>13981</v>
      </c>
      <c r="T265" s="64">
        <v>1475</v>
      </c>
      <c r="U265" s="62">
        <v>9.4786440677966102</v>
      </c>
      <c r="V265" s="69">
        <v>0.83269803454437163</v>
      </c>
    </row>
    <row r="266" spans="1:22" x14ac:dyDescent="0.4">
      <c r="A266" s="1" t="s">
        <v>49</v>
      </c>
      <c r="B266" s="1" t="s">
        <v>59</v>
      </c>
      <c r="C266" s="1" t="s">
        <v>475</v>
      </c>
      <c r="D266" s="1" t="s">
        <v>316</v>
      </c>
      <c r="E266" s="68">
        <v>0</v>
      </c>
      <c r="F266" s="68">
        <v>0</v>
      </c>
      <c r="G266" s="68">
        <v>50</v>
      </c>
      <c r="H266" s="68">
        <v>50</v>
      </c>
      <c r="I266" s="68">
        <v>0</v>
      </c>
      <c r="J266" s="68">
        <v>0</v>
      </c>
      <c r="K266" s="68">
        <v>0</v>
      </c>
      <c r="L266" s="68">
        <v>0</v>
      </c>
      <c r="M266" s="68">
        <v>0</v>
      </c>
      <c r="N266" s="68">
        <v>0</v>
      </c>
      <c r="O266" s="68">
        <v>0</v>
      </c>
      <c r="P266" s="68">
        <v>0</v>
      </c>
      <c r="Q266" s="68">
        <v>0</v>
      </c>
      <c r="R266" s="64">
        <v>1718</v>
      </c>
      <c r="S266" s="64">
        <v>13972</v>
      </c>
      <c r="T266" s="64">
        <v>1724</v>
      </c>
      <c r="U266" s="62">
        <v>8.1185357350377689</v>
      </c>
      <c r="V266" s="69">
        <v>0.76558904109589043</v>
      </c>
    </row>
    <row r="267" spans="1:22" x14ac:dyDescent="0.4">
      <c r="A267" s="1" t="s">
        <v>49</v>
      </c>
      <c r="B267" s="1" t="s">
        <v>59</v>
      </c>
      <c r="C267" s="1" t="s">
        <v>94</v>
      </c>
      <c r="D267" s="1" t="s">
        <v>393</v>
      </c>
      <c r="E267" s="68">
        <v>4</v>
      </c>
      <c r="F267" s="68">
        <v>4</v>
      </c>
      <c r="G267" s="68">
        <v>0</v>
      </c>
      <c r="H267" s="68">
        <v>0</v>
      </c>
      <c r="I267" s="68">
        <v>0</v>
      </c>
      <c r="J267" s="68">
        <v>0</v>
      </c>
      <c r="K267" s="68">
        <v>0</v>
      </c>
      <c r="L267" s="68">
        <v>0</v>
      </c>
      <c r="M267" s="68">
        <v>0</v>
      </c>
      <c r="N267" s="68">
        <v>0</v>
      </c>
      <c r="O267" s="68">
        <v>0</v>
      </c>
      <c r="P267" s="68">
        <v>0</v>
      </c>
      <c r="Q267" s="68">
        <v>0</v>
      </c>
      <c r="R267" s="64">
        <v>277</v>
      </c>
      <c r="S267" s="64">
        <v>977</v>
      </c>
      <c r="T267" s="64">
        <v>280</v>
      </c>
      <c r="U267" s="62">
        <v>3.5080789946140034</v>
      </c>
      <c r="V267" s="69">
        <v>0.66917808219178088</v>
      </c>
    </row>
    <row r="268" spans="1:22" x14ac:dyDescent="0.4">
      <c r="A268" s="1" t="s">
        <v>49</v>
      </c>
      <c r="B268" s="1" t="s">
        <v>59</v>
      </c>
      <c r="C268" s="1" t="s">
        <v>95</v>
      </c>
      <c r="D268" s="1" t="s">
        <v>216</v>
      </c>
      <c r="E268" s="68">
        <v>0</v>
      </c>
      <c r="F268" s="68">
        <v>0</v>
      </c>
      <c r="G268" s="68">
        <v>34</v>
      </c>
      <c r="H268" s="68">
        <v>34</v>
      </c>
      <c r="I268" s="68">
        <v>0</v>
      </c>
      <c r="J268" s="68">
        <v>0</v>
      </c>
      <c r="K268" s="68">
        <v>0</v>
      </c>
      <c r="L268" s="68">
        <v>0</v>
      </c>
      <c r="M268" s="68">
        <v>0</v>
      </c>
      <c r="N268" s="68">
        <v>0</v>
      </c>
      <c r="O268" s="68">
        <v>0</v>
      </c>
      <c r="P268" s="68">
        <v>0</v>
      </c>
      <c r="Q268" s="68">
        <v>0</v>
      </c>
      <c r="R268" s="64">
        <v>979</v>
      </c>
      <c r="S268" s="64">
        <v>4735</v>
      </c>
      <c r="T268" s="64">
        <v>975</v>
      </c>
      <c r="U268" s="62">
        <v>4.8464687819856707</v>
      </c>
      <c r="V268" s="69">
        <v>0.38154713940370671</v>
      </c>
    </row>
    <row r="269" spans="1:22" x14ac:dyDescent="0.4">
      <c r="A269" s="1" t="s">
        <v>49</v>
      </c>
      <c r="B269" s="1" t="s">
        <v>59</v>
      </c>
      <c r="C269" s="1" t="s">
        <v>96</v>
      </c>
      <c r="D269" s="1" t="s">
        <v>394</v>
      </c>
      <c r="E269" s="68">
        <v>0</v>
      </c>
      <c r="F269" s="68">
        <v>0</v>
      </c>
      <c r="G269" s="68">
        <v>54</v>
      </c>
      <c r="H269" s="68">
        <v>54</v>
      </c>
      <c r="I269" s="68">
        <v>0</v>
      </c>
      <c r="J269" s="68">
        <v>0</v>
      </c>
      <c r="K269" s="68">
        <v>0</v>
      </c>
      <c r="L269" s="68">
        <v>0</v>
      </c>
      <c r="M269" s="68">
        <v>0</v>
      </c>
      <c r="N269" s="68">
        <v>0</v>
      </c>
      <c r="O269" s="68">
        <v>0</v>
      </c>
      <c r="P269" s="68">
        <v>0</v>
      </c>
      <c r="Q269" s="68">
        <v>0</v>
      </c>
      <c r="R269" s="64">
        <v>1009</v>
      </c>
      <c r="S269" s="64">
        <v>14171</v>
      </c>
      <c r="T269" s="64">
        <v>1009</v>
      </c>
      <c r="U269" s="62">
        <v>14.044598612487611</v>
      </c>
      <c r="V269" s="69">
        <v>0.71897513952308478</v>
      </c>
    </row>
    <row r="270" spans="1:22" x14ac:dyDescent="0.4">
      <c r="A270" s="1" t="s">
        <v>49</v>
      </c>
      <c r="B270" s="1" t="s">
        <v>59</v>
      </c>
      <c r="C270" s="1" t="s">
        <v>97</v>
      </c>
      <c r="D270" s="1" t="s">
        <v>395</v>
      </c>
      <c r="E270" s="68">
        <v>0</v>
      </c>
      <c r="F270" s="68">
        <v>0</v>
      </c>
      <c r="G270" s="68">
        <v>44</v>
      </c>
      <c r="H270" s="68">
        <v>44</v>
      </c>
      <c r="I270" s="68">
        <v>0</v>
      </c>
      <c r="J270" s="68">
        <v>0</v>
      </c>
      <c r="K270" s="68">
        <v>0</v>
      </c>
      <c r="L270" s="68">
        <v>0</v>
      </c>
      <c r="M270" s="68">
        <v>0</v>
      </c>
      <c r="N270" s="68">
        <v>0</v>
      </c>
      <c r="O270" s="68">
        <v>0</v>
      </c>
      <c r="P270" s="68">
        <v>0</v>
      </c>
      <c r="Q270" s="68">
        <v>0</v>
      </c>
      <c r="R270" s="64">
        <v>930</v>
      </c>
      <c r="S270" s="64">
        <v>15709</v>
      </c>
      <c r="T270" s="64">
        <v>924</v>
      </c>
      <c r="U270" s="62">
        <v>16.946062567421791</v>
      </c>
      <c r="V270" s="69">
        <v>0.97814445828144458</v>
      </c>
    </row>
    <row r="271" spans="1:22" x14ac:dyDescent="0.4">
      <c r="A271" s="1" t="s">
        <v>49</v>
      </c>
      <c r="B271" s="1" t="s">
        <v>59</v>
      </c>
      <c r="C271" s="1" t="s">
        <v>97</v>
      </c>
      <c r="D271" s="1" t="s">
        <v>396</v>
      </c>
      <c r="E271" s="68">
        <v>0</v>
      </c>
      <c r="F271" s="68">
        <v>0</v>
      </c>
      <c r="G271" s="68">
        <v>0</v>
      </c>
      <c r="H271" s="68">
        <v>0</v>
      </c>
      <c r="I271" s="68">
        <v>35</v>
      </c>
      <c r="J271" s="68">
        <v>35</v>
      </c>
      <c r="K271" s="68">
        <v>0</v>
      </c>
      <c r="L271" s="68">
        <v>0</v>
      </c>
      <c r="M271" s="68">
        <v>0</v>
      </c>
      <c r="N271" s="68">
        <v>0</v>
      </c>
      <c r="O271" s="68">
        <v>0</v>
      </c>
      <c r="P271" s="68">
        <v>0</v>
      </c>
      <c r="Q271" s="68">
        <v>0</v>
      </c>
      <c r="R271" s="64">
        <v>254</v>
      </c>
      <c r="S271" s="64">
        <v>12175</v>
      </c>
      <c r="T271" s="64">
        <v>252</v>
      </c>
      <c r="U271" s="62">
        <v>48.122529644268774</v>
      </c>
      <c r="V271" s="69">
        <v>0.95303326810176126</v>
      </c>
    </row>
    <row r="272" spans="1:22" x14ac:dyDescent="0.4">
      <c r="A272" s="1" t="s">
        <v>49</v>
      </c>
      <c r="B272" s="1" t="s">
        <v>59</v>
      </c>
      <c r="C272" s="1" t="s">
        <v>97</v>
      </c>
      <c r="D272" s="1" t="s">
        <v>397</v>
      </c>
      <c r="E272" s="68">
        <v>0</v>
      </c>
      <c r="F272" s="68">
        <v>0</v>
      </c>
      <c r="G272" s="68">
        <v>40</v>
      </c>
      <c r="H272" s="68">
        <v>40</v>
      </c>
      <c r="I272" s="68">
        <v>0</v>
      </c>
      <c r="J272" s="68">
        <v>0</v>
      </c>
      <c r="K272" s="68">
        <v>0</v>
      </c>
      <c r="L272" s="68">
        <v>0</v>
      </c>
      <c r="M272" s="68">
        <v>0</v>
      </c>
      <c r="N272" s="68">
        <v>0</v>
      </c>
      <c r="O272" s="68">
        <v>0</v>
      </c>
      <c r="P272" s="68">
        <v>0</v>
      </c>
      <c r="Q272" s="68">
        <v>0</v>
      </c>
      <c r="R272" s="64">
        <v>1110</v>
      </c>
      <c r="S272" s="64">
        <v>13119</v>
      </c>
      <c r="T272" s="64">
        <v>1112</v>
      </c>
      <c r="U272" s="62">
        <v>11.808280828082808</v>
      </c>
      <c r="V272" s="69">
        <v>0.89856164383561643</v>
      </c>
    </row>
    <row r="273" spans="1:22" x14ac:dyDescent="0.4">
      <c r="A273" s="1" t="s">
        <v>49</v>
      </c>
      <c r="B273" s="1" t="s">
        <v>59</v>
      </c>
      <c r="C273" s="1" t="s">
        <v>97</v>
      </c>
      <c r="D273" s="1" t="s">
        <v>398</v>
      </c>
      <c r="E273" s="68">
        <v>0</v>
      </c>
      <c r="F273" s="68">
        <v>0</v>
      </c>
      <c r="G273" s="68">
        <v>0</v>
      </c>
      <c r="H273" s="68">
        <v>0</v>
      </c>
      <c r="I273" s="68">
        <v>0</v>
      </c>
      <c r="J273" s="68">
        <v>0</v>
      </c>
      <c r="K273" s="68">
        <v>41</v>
      </c>
      <c r="L273" s="68">
        <v>41</v>
      </c>
      <c r="M273" s="68">
        <v>0</v>
      </c>
      <c r="N273" s="68">
        <v>0</v>
      </c>
      <c r="O273" s="68">
        <v>0</v>
      </c>
      <c r="P273" s="68">
        <v>0</v>
      </c>
      <c r="Q273" s="68">
        <v>0</v>
      </c>
      <c r="R273" s="64">
        <v>432</v>
      </c>
      <c r="S273" s="64">
        <v>14421</v>
      </c>
      <c r="T273" s="64">
        <v>426</v>
      </c>
      <c r="U273" s="62">
        <v>33.615384615384613</v>
      </c>
      <c r="V273" s="69">
        <v>0.9636485131974607</v>
      </c>
    </row>
    <row r="274" spans="1:22" x14ac:dyDescent="0.4">
      <c r="A274" s="1" t="s">
        <v>49</v>
      </c>
      <c r="B274" s="1" t="s">
        <v>59</v>
      </c>
      <c r="C274" s="1" t="s">
        <v>97</v>
      </c>
      <c r="D274" s="1" t="s">
        <v>399</v>
      </c>
      <c r="E274" s="68">
        <v>0</v>
      </c>
      <c r="F274" s="68">
        <v>0</v>
      </c>
      <c r="G274" s="68">
        <v>47</v>
      </c>
      <c r="H274" s="68">
        <v>47</v>
      </c>
      <c r="I274" s="68">
        <v>0</v>
      </c>
      <c r="J274" s="68">
        <v>0</v>
      </c>
      <c r="K274" s="68">
        <v>0</v>
      </c>
      <c r="L274" s="68">
        <v>0</v>
      </c>
      <c r="M274" s="68">
        <v>0</v>
      </c>
      <c r="N274" s="68">
        <v>0</v>
      </c>
      <c r="O274" s="68">
        <v>0</v>
      </c>
      <c r="P274" s="68">
        <v>0</v>
      </c>
      <c r="Q274" s="68">
        <v>0</v>
      </c>
      <c r="R274" s="64">
        <v>1289</v>
      </c>
      <c r="S274" s="64">
        <v>15232</v>
      </c>
      <c r="T274" s="64">
        <v>1287</v>
      </c>
      <c r="U274" s="62">
        <v>11.826086956521738</v>
      </c>
      <c r="V274" s="69">
        <v>0.88790440104925683</v>
      </c>
    </row>
    <row r="275" spans="1:22" x14ac:dyDescent="0.4">
      <c r="A275" s="1" t="s">
        <v>49</v>
      </c>
      <c r="B275" s="1" t="s">
        <v>59</v>
      </c>
      <c r="C275" s="1" t="s">
        <v>97</v>
      </c>
      <c r="D275" s="1" t="s">
        <v>400</v>
      </c>
      <c r="E275" s="68">
        <v>0</v>
      </c>
      <c r="F275" s="68">
        <v>0</v>
      </c>
      <c r="G275" s="68">
        <v>42</v>
      </c>
      <c r="H275" s="68">
        <v>42</v>
      </c>
      <c r="I275" s="68">
        <v>0</v>
      </c>
      <c r="J275" s="68">
        <v>0</v>
      </c>
      <c r="K275" s="68">
        <v>0</v>
      </c>
      <c r="L275" s="68">
        <v>0</v>
      </c>
      <c r="M275" s="68">
        <v>0</v>
      </c>
      <c r="N275" s="68">
        <v>0</v>
      </c>
      <c r="O275" s="68">
        <v>0</v>
      </c>
      <c r="P275" s="68">
        <v>0</v>
      </c>
      <c r="Q275" s="68">
        <v>0</v>
      </c>
      <c r="R275" s="64">
        <v>819</v>
      </c>
      <c r="S275" s="64">
        <v>14479</v>
      </c>
      <c r="T275" s="64">
        <v>815</v>
      </c>
      <c r="U275" s="62">
        <v>17.722154222766218</v>
      </c>
      <c r="V275" s="69">
        <v>0.94448793215916504</v>
      </c>
    </row>
    <row r="276" spans="1:22" x14ac:dyDescent="0.4">
      <c r="A276" s="1" t="s">
        <v>49</v>
      </c>
      <c r="B276" s="1" t="s">
        <v>59</v>
      </c>
      <c r="C276" s="1" t="s">
        <v>97</v>
      </c>
      <c r="D276" s="1" t="s">
        <v>401</v>
      </c>
      <c r="E276" s="68">
        <v>0</v>
      </c>
      <c r="F276" s="68">
        <v>0</v>
      </c>
      <c r="G276" s="68">
        <v>45</v>
      </c>
      <c r="H276" s="68">
        <v>45</v>
      </c>
      <c r="I276" s="68">
        <v>0</v>
      </c>
      <c r="J276" s="68">
        <v>0</v>
      </c>
      <c r="K276" s="68">
        <v>0</v>
      </c>
      <c r="L276" s="68">
        <v>0</v>
      </c>
      <c r="M276" s="68">
        <v>0</v>
      </c>
      <c r="N276" s="68">
        <v>0</v>
      </c>
      <c r="O276" s="68">
        <v>0</v>
      </c>
      <c r="P276" s="68">
        <v>0</v>
      </c>
      <c r="Q276" s="68">
        <v>0</v>
      </c>
      <c r="R276" s="64">
        <v>1830</v>
      </c>
      <c r="S276" s="64">
        <v>14624</v>
      </c>
      <c r="T276" s="64">
        <v>1821</v>
      </c>
      <c r="U276" s="62">
        <v>8.0109559024924675</v>
      </c>
      <c r="V276" s="69">
        <v>0.89035007610350081</v>
      </c>
    </row>
    <row r="277" spans="1:22" x14ac:dyDescent="0.4">
      <c r="A277" s="1" t="s">
        <v>49</v>
      </c>
      <c r="B277" s="1" t="s">
        <v>59</v>
      </c>
      <c r="C277" s="1" t="s">
        <v>97</v>
      </c>
      <c r="D277" s="1" t="s">
        <v>238</v>
      </c>
      <c r="E277" s="68">
        <v>14</v>
      </c>
      <c r="F277" s="68">
        <v>14</v>
      </c>
      <c r="G277" s="68">
        <v>0</v>
      </c>
      <c r="H277" s="68">
        <v>0</v>
      </c>
      <c r="I277" s="68">
        <v>0</v>
      </c>
      <c r="J277" s="68">
        <v>0</v>
      </c>
      <c r="K277" s="68">
        <v>0</v>
      </c>
      <c r="L277" s="68">
        <v>0</v>
      </c>
      <c r="M277" s="68">
        <v>0</v>
      </c>
      <c r="N277" s="68">
        <v>0</v>
      </c>
      <c r="O277" s="68">
        <v>0</v>
      </c>
      <c r="P277" s="68">
        <v>0</v>
      </c>
      <c r="Q277" s="68">
        <v>0</v>
      </c>
      <c r="R277" s="64">
        <v>905</v>
      </c>
      <c r="S277" s="64">
        <v>4259</v>
      </c>
      <c r="T277" s="64">
        <v>897</v>
      </c>
      <c r="U277" s="62">
        <v>4.7269700332963378</v>
      </c>
      <c r="V277" s="69">
        <v>0.83346379647749513</v>
      </c>
    </row>
    <row r="278" spans="1:22" x14ac:dyDescent="0.4">
      <c r="A278" s="1" t="s">
        <v>49</v>
      </c>
      <c r="B278" s="1" t="s">
        <v>59</v>
      </c>
      <c r="C278" s="1" t="s">
        <v>97</v>
      </c>
      <c r="D278" s="1" t="s">
        <v>402</v>
      </c>
      <c r="E278" s="68">
        <v>0</v>
      </c>
      <c r="F278" s="68">
        <v>0</v>
      </c>
      <c r="G278" s="68">
        <v>42</v>
      </c>
      <c r="H278" s="68">
        <v>42</v>
      </c>
      <c r="I278" s="68">
        <v>0</v>
      </c>
      <c r="J278" s="68">
        <v>0</v>
      </c>
      <c r="K278" s="68">
        <v>0</v>
      </c>
      <c r="L278" s="68">
        <v>0</v>
      </c>
      <c r="M278" s="68">
        <v>0</v>
      </c>
      <c r="N278" s="68">
        <v>0</v>
      </c>
      <c r="O278" s="68">
        <v>0</v>
      </c>
      <c r="P278" s="68">
        <v>0</v>
      </c>
      <c r="Q278" s="68">
        <v>0</v>
      </c>
      <c r="R278" s="64">
        <v>975</v>
      </c>
      <c r="S278" s="64">
        <v>14394</v>
      </c>
      <c r="T278" s="64">
        <v>979</v>
      </c>
      <c r="U278" s="62">
        <v>14.732855680655067</v>
      </c>
      <c r="V278" s="69">
        <v>0.93894324853228961</v>
      </c>
    </row>
    <row r="279" spans="1:22" x14ac:dyDescent="0.4">
      <c r="A279" s="1" t="s">
        <v>49</v>
      </c>
      <c r="B279" s="1" t="s">
        <v>59</v>
      </c>
      <c r="C279" s="1" t="s">
        <v>98</v>
      </c>
      <c r="D279" s="1" t="s">
        <v>403</v>
      </c>
      <c r="E279" s="68">
        <v>0</v>
      </c>
      <c r="F279" s="68">
        <v>0</v>
      </c>
      <c r="G279" s="68">
        <v>0</v>
      </c>
      <c r="H279" s="68">
        <v>0</v>
      </c>
      <c r="I279" s="68">
        <v>50</v>
      </c>
      <c r="J279" s="68">
        <v>50</v>
      </c>
      <c r="K279" s="68">
        <v>0</v>
      </c>
      <c r="L279" s="68">
        <v>0</v>
      </c>
      <c r="M279" s="68">
        <v>0</v>
      </c>
      <c r="N279" s="68">
        <v>0</v>
      </c>
      <c r="O279" s="68">
        <v>0</v>
      </c>
      <c r="P279" s="68">
        <v>0</v>
      </c>
      <c r="Q279" s="68">
        <v>0</v>
      </c>
      <c r="R279" s="64">
        <v>200</v>
      </c>
      <c r="S279" s="64">
        <v>13640</v>
      </c>
      <c r="T279" s="64">
        <v>196</v>
      </c>
      <c r="U279" s="62">
        <v>68.888888888888886</v>
      </c>
      <c r="V279" s="69">
        <v>0.74739726027397257</v>
      </c>
    </row>
    <row r="280" spans="1:22" x14ac:dyDescent="0.4">
      <c r="A280" s="1" t="s">
        <v>49</v>
      </c>
      <c r="B280" s="1" t="s">
        <v>59</v>
      </c>
      <c r="C280" s="1" t="s">
        <v>98</v>
      </c>
      <c r="D280" s="1" t="s">
        <v>358</v>
      </c>
      <c r="E280" s="68">
        <v>0</v>
      </c>
      <c r="F280" s="68">
        <v>0</v>
      </c>
      <c r="G280" s="68">
        <v>44</v>
      </c>
      <c r="H280" s="68">
        <v>44</v>
      </c>
      <c r="I280" s="68">
        <v>0</v>
      </c>
      <c r="J280" s="68">
        <v>0</v>
      </c>
      <c r="K280" s="68">
        <v>0</v>
      </c>
      <c r="L280" s="68">
        <v>0</v>
      </c>
      <c r="M280" s="68">
        <v>0</v>
      </c>
      <c r="N280" s="68">
        <v>0</v>
      </c>
      <c r="O280" s="68">
        <v>0</v>
      </c>
      <c r="P280" s="68">
        <v>0</v>
      </c>
      <c r="Q280" s="68">
        <v>0</v>
      </c>
      <c r="R280" s="64">
        <v>668</v>
      </c>
      <c r="S280" s="64">
        <v>12053</v>
      </c>
      <c r="T280" s="64">
        <v>663</v>
      </c>
      <c r="U280" s="62">
        <v>18.111194590533433</v>
      </c>
      <c r="V280" s="69">
        <v>0.75049813200498128</v>
      </c>
    </row>
    <row r="281" spans="1:22" x14ac:dyDescent="0.4">
      <c r="A281" s="1" t="s">
        <v>49</v>
      </c>
      <c r="B281" s="1" t="s">
        <v>59</v>
      </c>
      <c r="C281" s="1" t="s">
        <v>99</v>
      </c>
      <c r="D281" s="1" t="s">
        <v>404</v>
      </c>
      <c r="E281" s="68">
        <v>0</v>
      </c>
      <c r="F281" s="68">
        <v>0</v>
      </c>
      <c r="G281" s="68">
        <v>0</v>
      </c>
      <c r="H281" s="68">
        <v>0</v>
      </c>
      <c r="I281" s="68">
        <v>48</v>
      </c>
      <c r="J281" s="68">
        <v>48</v>
      </c>
      <c r="K281" s="68">
        <v>0</v>
      </c>
      <c r="L281" s="68">
        <v>0</v>
      </c>
      <c r="M281" s="68">
        <v>0</v>
      </c>
      <c r="N281" s="68">
        <v>0</v>
      </c>
      <c r="O281" s="68">
        <v>0</v>
      </c>
      <c r="P281" s="68">
        <v>0</v>
      </c>
      <c r="Q281" s="68">
        <v>0</v>
      </c>
      <c r="R281" s="64">
        <v>335</v>
      </c>
      <c r="S281" s="64">
        <v>17496</v>
      </c>
      <c r="T281" s="64">
        <v>335</v>
      </c>
      <c r="U281" s="62">
        <v>52.226865671641789</v>
      </c>
      <c r="V281" s="69">
        <v>0.99863013698630132</v>
      </c>
    </row>
    <row r="282" spans="1:22" x14ac:dyDescent="0.4">
      <c r="A282" s="1" t="s">
        <v>49</v>
      </c>
      <c r="B282" s="1" t="s">
        <v>59</v>
      </c>
      <c r="C282" s="1" t="s">
        <v>99</v>
      </c>
      <c r="D282" s="1" t="s">
        <v>405</v>
      </c>
      <c r="E282" s="68">
        <v>0</v>
      </c>
      <c r="F282" s="68">
        <v>0</v>
      </c>
      <c r="G282" s="68">
        <v>0</v>
      </c>
      <c r="H282" s="68">
        <v>0</v>
      </c>
      <c r="I282" s="68">
        <v>28</v>
      </c>
      <c r="J282" s="68">
        <v>28</v>
      </c>
      <c r="K282" s="68">
        <v>0</v>
      </c>
      <c r="L282" s="68">
        <v>0</v>
      </c>
      <c r="M282" s="68">
        <v>0</v>
      </c>
      <c r="N282" s="68">
        <v>0</v>
      </c>
      <c r="O282" s="68">
        <v>0</v>
      </c>
      <c r="P282" s="68">
        <v>0</v>
      </c>
      <c r="Q282" s="68">
        <v>0</v>
      </c>
      <c r="R282" s="64">
        <v>970</v>
      </c>
      <c r="S282" s="64">
        <v>10013</v>
      </c>
      <c r="T282" s="64">
        <v>964</v>
      </c>
      <c r="U282" s="62">
        <v>10.354705274043432</v>
      </c>
      <c r="V282" s="69">
        <v>0.97974559686888452</v>
      </c>
    </row>
    <row r="283" spans="1:22" x14ac:dyDescent="0.4">
      <c r="A283" s="1" t="s">
        <v>49</v>
      </c>
      <c r="B283" s="1" t="s">
        <v>59</v>
      </c>
      <c r="C283" s="1" t="s">
        <v>99</v>
      </c>
      <c r="D283" s="1" t="s">
        <v>406</v>
      </c>
      <c r="E283" s="68">
        <v>0</v>
      </c>
      <c r="F283" s="68">
        <v>0</v>
      </c>
      <c r="G283" s="68">
        <v>49</v>
      </c>
      <c r="H283" s="68">
        <v>49</v>
      </c>
      <c r="I283" s="68">
        <v>0</v>
      </c>
      <c r="J283" s="68">
        <v>0</v>
      </c>
      <c r="K283" s="68">
        <v>0</v>
      </c>
      <c r="L283" s="68">
        <v>0</v>
      </c>
      <c r="M283" s="68">
        <v>0</v>
      </c>
      <c r="N283" s="68">
        <v>0</v>
      </c>
      <c r="O283" s="68">
        <v>0</v>
      </c>
      <c r="P283" s="68">
        <v>0</v>
      </c>
      <c r="Q283" s="68">
        <v>0</v>
      </c>
      <c r="R283" s="64">
        <v>1606</v>
      </c>
      <c r="S283" s="64">
        <v>18283</v>
      </c>
      <c r="T283" s="64">
        <v>1606</v>
      </c>
      <c r="U283" s="62">
        <v>11.384184308841844</v>
      </c>
      <c r="V283" s="69">
        <v>1.0222532848755941</v>
      </c>
    </row>
    <row r="284" spans="1:22" x14ac:dyDescent="0.4">
      <c r="A284" s="1" t="s">
        <v>49</v>
      </c>
      <c r="B284" s="1" t="s">
        <v>59</v>
      </c>
      <c r="C284" s="1" t="s">
        <v>100</v>
      </c>
      <c r="D284" s="1" t="s">
        <v>205</v>
      </c>
      <c r="E284" s="68">
        <v>0</v>
      </c>
      <c r="F284" s="68">
        <v>0</v>
      </c>
      <c r="G284" s="68">
        <v>38</v>
      </c>
      <c r="H284" s="68">
        <v>38</v>
      </c>
      <c r="I284" s="68">
        <v>0</v>
      </c>
      <c r="J284" s="68">
        <v>0</v>
      </c>
      <c r="K284" s="68">
        <v>0</v>
      </c>
      <c r="L284" s="68">
        <v>0</v>
      </c>
      <c r="M284" s="68">
        <v>0</v>
      </c>
      <c r="N284" s="68">
        <v>0</v>
      </c>
      <c r="O284" s="68">
        <v>0</v>
      </c>
      <c r="P284" s="68">
        <v>0</v>
      </c>
      <c r="Q284" s="68">
        <v>0</v>
      </c>
      <c r="R284" s="64">
        <v>194</v>
      </c>
      <c r="S284" s="64">
        <v>486</v>
      </c>
      <c r="T284" s="64">
        <v>194</v>
      </c>
      <c r="U284" s="62">
        <v>2.5051546391752577</v>
      </c>
      <c r="V284" s="69">
        <v>3.5039653929343904E-2</v>
      </c>
    </row>
    <row r="285" spans="1:22" x14ac:dyDescent="0.4">
      <c r="A285" s="1" t="s">
        <v>49</v>
      </c>
      <c r="B285" s="1" t="s">
        <v>59</v>
      </c>
      <c r="C285" s="1" t="s">
        <v>100</v>
      </c>
      <c r="D285" s="1" t="s">
        <v>206</v>
      </c>
      <c r="E285" s="68">
        <v>0</v>
      </c>
      <c r="F285" s="68">
        <v>0</v>
      </c>
      <c r="G285" s="68">
        <v>0</v>
      </c>
      <c r="H285" s="68">
        <v>0</v>
      </c>
      <c r="I285" s="68">
        <v>0</v>
      </c>
      <c r="J285" s="68">
        <v>0</v>
      </c>
      <c r="K285" s="68">
        <v>60</v>
      </c>
      <c r="L285" s="68">
        <v>60</v>
      </c>
      <c r="M285" s="68">
        <v>0</v>
      </c>
      <c r="N285" s="68">
        <v>0</v>
      </c>
      <c r="O285" s="68">
        <v>0</v>
      </c>
      <c r="P285" s="68">
        <v>0</v>
      </c>
      <c r="Q285" s="68">
        <v>0</v>
      </c>
      <c r="R285" s="64">
        <v>29</v>
      </c>
      <c r="S285" s="64">
        <v>747</v>
      </c>
      <c r="T285" s="64">
        <v>65</v>
      </c>
      <c r="U285" s="62">
        <v>15.893617021276595</v>
      </c>
      <c r="V285" s="69">
        <v>3.4109589041095893E-2</v>
      </c>
    </row>
    <row r="286" spans="1:22" x14ac:dyDescent="0.4">
      <c r="A286" s="1" t="s">
        <v>49</v>
      </c>
      <c r="B286" s="1" t="s">
        <v>101</v>
      </c>
      <c r="C286" s="1" t="s">
        <v>102</v>
      </c>
      <c r="D286" s="1" t="s">
        <v>205</v>
      </c>
      <c r="E286" s="68">
        <v>0</v>
      </c>
      <c r="F286" s="68">
        <v>0</v>
      </c>
      <c r="G286" s="68">
        <v>51</v>
      </c>
      <c r="H286" s="68">
        <v>31</v>
      </c>
      <c r="I286" s="68">
        <v>0</v>
      </c>
      <c r="J286" s="68">
        <v>0</v>
      </c>
      <c r="K286" s="68">
        <v>0</v>
      </c>
      <c r="L286" s="68">
        <v>0</v>
      </c>
      <c r="M286" s="68">
        <v>0</v>
      </c>
      <c r="N286" s="68">
        <v>0</v>
      </c>
      <c r="O286" s="68">
        <v>0</v>
      </c>
      <c r="P286" s="68">
        <v>0</v>
      </c>
      <c r="Q286" s="68">
        <v>0</v>
      </c>
      <c r="R286" s="64">
        <v>643</v>
      </c>
      <c r="S286" s="64">
        <v>12723</v>
      </c>
      <c r="T286" s="64">
        <v>639</v>
      </c>
      <c r="U286" s="62">
        <v>19.848673946957877</v>
      </c>
      <c r="V286" s="69">
        <v>0.68348106365834005</v>
      </c>
    </row>
    <row r="287" spans="1:22" x14ac:dyDescent="0.4">
      <c r="A287" s="1" t="s">
        <v>49</v>
      </c>
      <c r="B287" s="1" t="s">
        <v>101</v>
      </c>
      <c r="C287" s="1" t="s">
        <v>102</v>
      </c>
      <c r="D287" s="1" t="s">
        <v>206</v>
      </c>
      <c r="E287" s="68">
        <v>0</v>
      </c>
      <c r="F287" s="68">
        <v>0</v>
      </c>
      <c r="G287" s="68">
        <v>0</v>
      </c>
      <c r="H287" s="68">
        <v>0</v>
      </c>
      <c r="I287" s="68">
        <v>0</v>
      </c>
      <c r="J287" s="68">
        <v>0</v>
      </c>
      <c r="K287" s="68">
        <v>28</v>
      </c>
      <c r="L287" s="68">
        <v>15</v>
      </c>
      <c r="M287" s="68">
        <v>0</v>
      </c>
      <c r="N287" s="68">
        <v>0</v>
      </c>
      <c r="O287" s="68">
        <v>0</v>
      </c>
      <c r="P287" s="68">
        <v>0</v>
      </c>
      <c r="Q287" s="68">
        <v>0</v>
      </c>
      <c r="R287" s="64">
        <v>70</v>
      </c>
      <c r="S287" s="64">
        <v>7201</v>
      </c>
      <c r="T287" s="64">
        <v>68</v>
      </c>
      <c r="U287" s="62">
        <v>104.3623188405797</v>
      </c>
      <c r="V287" s="69">
        <v>0.70459882583170252</v>
      </c>
    </row>
    <row r="288" spans="1:22" x14ac:dyDescent="0.4">
      <c r="A288" s="1" t="s">
        <v>49</v>
      </c>
      <c r="B288" s="1" t="s">
        <v>101</v>
      </c>
      <c r="C288" s="1" t="s">
        <v>103</v>
      </c>
      <c r="D288" s="1" t="s">
        <v>407</v>
      </c>
      <c r="E288" s="68">
        <v>0</v>
      </c>
      <c r="F288" s="68">
        <v>0</v>
      </c>
      <c r="G288" s="68">
        <v>46</v>
      </c>
      <c r="H288" s="68">
        <v>46</v>
      </c>
      <c r="I288" s="68">
        <v>0</v>
      </c>
      <c r="J288" s="68">
        <v>0</v>
      </c>
      <c r="K288" s="68">
        <v>0</v>
      </c>
      <c r="L288" s="68">
        <v>0</v>
      </c>
      <c r="M288" s="68">
        <v>0</v>
      </c>
      <c r="N288" s="68">
        <v>0</v>
      </c>
      <c r="O288" s="68">
        <v>0</v>
      </c>
      <c r="P288" s="68">
        <v>0</v>
      </c>
      <c r="Q288" s="68">
        <v>0</v>
      </c>
      <c r="R288" s="64">
        <v>977</v>
      </c>
      <c r="S288" s="64">
        <v>15551</v>
      </c>
      <c r="T288" s="64">
        <v>961</v>
      </c>
      <c r="U288" s="62">
        <v>16.048503611971103</v>
      </c>
      <c r="V288" s="69">
        <v>0.92620607504466945</v>
      </c>
    </row>
    <row r="289" spans="1:22" x14ac:dyDescent="0.4">
      <c r="A289" s="1" t="s">
        <v>49</v>
      </c>
      <c r="B289" s="1" t="s">
        <v>101</v>
      </c>
      <c r="C289" s="1" t="s">
        <v>103</v>
      </c>
      <c r="D289" s="1" t="s">
        <v>318</v>
      </c>
      <c r="E289" s="68">
        <v>0</v>
      </c>
      <c r="F289" s="68">
        <v>0</v>
      </c>
      <c r="G289" s="68">
        <v>48</v>
      </c>
      <c r="H289" s="68">
        <v>48</v>
      </c>
      <c r="I289" s="68">
        <v>0</v>
      </c>
      <c r="J289" s="68">
        <v>0</v>
      </c>
      <c r="K289" s="68">
        <v>0</v>
      </c>
      <c r="L289" s="68">
        <v>0</v>
      </c>
      <c r="M289" s="68">
        <v>0</v>
      </c>
      <c r="N289" s="68">
        <v>0</v>
      </c>
      <c r="O289" s="68">
        <v>0</v>
      </c>
      <c r="P289" s="68">
        <v>0</v>
      </c>
      <c r="Q289" s="68">
        <v>0</v>
      </c>
      <c r="R289" s="64">
        <v>1218</v>
      </c>
      <c r="S289" s="64">
        <v>14633</v>
      </c>
      <c r="T289" s="64">
        <v>1204</v>
      </c>
      <c r="U289" s="62">
        <v>12.083402146985962</v>
      </c>
      <c r="V289" s="69">
        <v>0.835216894977169</v>
      </c>
    </row>
    <row r="290" spans="1:22" x14ac:dyDescent="0.4">
      <c r="A290" s="1" t="s">
        <v>49</v>
      </c>
      <c r="B290" s="1" t="s">
        <v>101</v>
      </c>
      <c r="C290" s="1" t="s">
        <v>103</v>
      </c>
      <c r="D290" s="1" t="s">
        <v>408</v>
      </c>
      <c r="E290" s="68">
        <v>0</v>
      </c>
      <c r="F290" s="68">
        <v>0</v>
      </c>
      <c r="G290" s="68">
        <v>46</v>
      </c>
      <c r="H290" s="68">
        <v>46</v>
      </c>
      <c r="I290" s="68">
        <v>0</v>
      </c>
      <c r="J290" s="68">
        <v>0</v>
      </c>
      <c r="K290" s="68">
        <v>0</v>
      </c>
      <c r="L290" s="68">
        <v>0</v>
      </c>
      <c r="M290" s="68">
        <v>0</v>
      </c>
      <c r="N290" s="68">
        <v>0</v>
      </c>
      <c r="O290" s="68">
        <v>0</v>
      </c>
      <c r="P290" s="68">
        <v>0</v>
      </c>
      <c r="Q290" s="68">
        <v>0</v>
      </c>
      <c r="R290" s="64">
        <v>1017</v>
      </c>
      <c r="S290" s="64">
        <v>17049</v>
      </c>
      <c r="T290" s="64">
        <v>1017</v>
      </c>
      <c r="U290" s="62">
        <v>16.764011799410028</v>
      </c>
      <c r="V290" s="69">
        <v>1.0154258487194758</v>
      </c>
    </row>
    <row r="291" spans="1:22" x14ac:dyDescent="0.4">
      <c r="A291" s="1" t="s">
        <v>49</v>
      </c>
      <c r="B291" s="1" t="s">
        <v>101</v>
      </c>
      <c r="C291" s="1" t="s">
        <v>103</v>
      </c>
      <c r="D291" s="1" t="s">
        <v>317</v>
      </c>
      <c r="E291" s="68">
        <v>0</v>
      </c>
      <c r="F291" s="68">
        <v>0</v>
      </c>
      <c r="G291" s="68">
        <v>33</v>
      </c>
      <c r="H291" s="68">
        <v>33</v>
      </c>
      <c r="I291" s="68">
        <v>0</v>
      </c>
      <c r="J291" s="68">
        <v>0</v>
      </c>
      <c r="K291" s="68">
        <v>0</v>
      </c>
      <c r="L291" s="68">
        <v>0</v>
      </c>
      <c r="M291" s="68">
        <v>0</v>
      </c>
      <c r="N291" s="68">
        <v>0</v>
      </c>
      <c r="O291" s="68">
        <v>0</v>
      </c>
      <c r="P291" s="68">
        <v>0</v>
      </c>
      <c r="Q291" s="68">
        <v>0</v>
      </c>
      <c r="R291" s="64">
        <v>1163</v>
      </c>
      <c r="S291" s="64">
        <v>6223</v>
      </c>
      <c r="T291" s="64">
        <v>1172</v>
      </c>
      <c r="U291" s="62">
        <v>5.3301927194860816</v>
      </c>
      <c r="V291" s="69">
        <v>0.51664591116645908</v>
      </c>
    </row>
    <row r="292" spans="1:22" x14ac:dyDescent="0.4">
      <c r="A292" s="1" t="s">
        <v>49</v>
      </c>
      <c r="B292" s="1" t="s">
        <v>101</v>
      </c>
      <c r="C292" s="1" t="s">
        <v>103</v>
      </c>
      <c r="D292" s="1" t="s">
        <v>237</v>
      </c>
      <c r="E292" s="68">
        <v>6</v>
      </c>
      <c r="F292" s="68">
        <v>6</v>
      </c>
      <c r="G292" s="68">
        <v>0</v>
      </c>
      <c r="H292" s="68">
        <v>0</v>
      </c>
      <c r="I292" s="68">
        <v>0</v>
      </c>
      <c r="J292" s="68">
        <v>0</v>
      </c>
      <c r="K292" s="68">
        <v>0</v>
      </c>
      <c r="L292" s="68">
        <v>0</v>
      </c>
      <c r="M292" s="68">
        <v>0</v>
      </c>
      <c r="N292" s="68">
        <v>0</v>
      </c>
      <c r="O292" s="68">
        <v>0</v>
      </c>
      <c r="P292" s="68">
        <v>0</v>
      </c>
      <c r="Q292" s="68">
        <v>0</v>
      </c>
      <c r="R292" s="64">
        <v>63</v>
      </c>
      <c r="S292" s="64">
        <v>1443</v>
      </c>
      <c r="T292" s="64">
        <v>65</v>
      </c>
      <c r="U292" s="62">
        <v>22.546875</v>
      </c>
      <c r="V292" s="69">
        <v>0.65890410958904111</v>
      </c>
    </row>
    <row r="293" spans="1:22" x14ac:dyDescent="0.4">
      <c r="A293" s="1" t="s">
        <v>49</v>
      </c>
      <c r="B293" s="1" t="s">
        <v>101</v>
      </c>
      <c r="C293" s="1" t="s">
        <v>103</v>
      </c>
      <c r="D293" s="1" t="s">
        <v>409</v>
      </c>
      <c r="E293" s="68">
        <v>0</v>
      </c>
      <c r="F293" s="68">
        <v>0</v>
      </c>
      <c r="G293" s="68">
        <v>12</v>
      </c>
      <c r="H293" s="68">
        <v>12</v>
      </c>
      <c r="I293" s="68">
        <v>0</v>
      </c>
      <c r="J293" s="68">
        <v>0</v>
      </c>
      <c r="K293" s="68">
        <v>0</v>
      </c>
      <c r="L293" s="68">
        <v>0</v>
      </c>
      <c r="M293" s="68">
        <v>0</v>
      </c>
      <c r="N293" s="68">
        <v>0</v>
      </c>
      <c r="O293" s="68">
        <v>0</v>
      </c>
      <c r="P293" s="68">
        <v>0</v>
      </c>
      <c r="Q293" s="68">
        <v>0</v>
      </c>
      <c r="R293" s="64">
        <v>189</v>
      </c>
      <c r="S293" s="64">
        <v>1280</v>
      </c>
      <c r="T293" s="64">
        <v>191</v>
      </c>
      <c r="U293" s="62">
        <v>6.7368421052631575</v>
      </c>
      <c r="V293" s="69">
        <v>0.29223744292237441</v>
      </c>
    </row>
    <row r="294" spans="1:22" x14ac:dyDescent="0.4">
      <c r="A294" s="1" t="s">
        <v>49</v>
      </c>
      <c r="B294" s="1" t="s">
        <v>101</v>
      </c>
      <c r="C294" s="1" t="s">
        <v>103</v>
      </c>
      <c r="D294" s="1" t="s">
        <v>410</v>
      </c>
      <c r="E294" s="68">
        <v>0</v>
      </c>
      <c r="F294" s="68">
        <v>0</v>
      </c>
      <c r="G294" s="68">
        <v>48</v>
      </c>
      <c r="H294" s="68">
        <v>48</v>
      </c>
      <c r="I294" s="68">
        <v>0</v>
      </c>
      <c r="J294" s="68">
        <v>0</v>
      </c>
      <c r="K294" s="68">
        <v>0</v>
      </c>
      <c r="L294" s="68">
        <v>0</v>
      </c>
      <c r="M294" s="68">
        <v>0</v>
      </c>
      <c r="N294" s="68">
        <v>0</v>
      </c>
      <c r="O294" s="68">
        <v>0</v>
      </c>
      <c r="P294" s="68">
        <v>0</v>
      </c>
      <c r="Q294" s="68">
        <v>0</v>
      </c>
      <c r="R294" s="64">
        <v>1185</v>
      </c>
      <c r="S294" s="64">
        <v>16526</v>
      </c>
      <c r="T294" s="64">
        <v>1184</v>
      </c>
      <c r="U294" s="62">
        <v>13.95187842971718</v>
      </c>
      <c r="V294" s="69">
        <v>0.94326484018264845</v>
      </c>
    </row>
    <row r="295" spans="1:22" x14ac:dyDescent="0.4">
      <c r="A295" s="1" t="s">
        <v>49</v>
      </c>
      <c r="B295" s="1" t="s">
        <v>101</v>
      </c>
      <c r="C295" s="1" t="s">
        <v>103</v>
      </c>
      <c r="D295" s="1" t="s">
        <v>316</v>
      </c>
      <c r="E295" s="68">
        <v>0</v>
      </c>
      <c r="F295" s="68">
        <v>0</v>
      </c>
      <c r="G295" s="68">
        <v>46</v>
      </c>
      <c r="H295" s="68">
        <v>46</v>
      </c>
      <c r="I295" s="68">
        <v>0</v>
      </c>
      <c r="J295" s="68">
        <v>0</v>
      </c>
      <c r="K295" s="68">
        <v>0</v>
      </c>
      <c r="L295" s="68">
        <v>0</v>
      </c>
      <c r="M295" s="68">
        <v>0</v>
      </c>
      <c r="N295" s="68">
        <v>0</v>
      </c>
      <c r="O295" s="68">
        <v>0</v>
      </c>
      <c r="P295" s="68">
        <v>0</v>
      </c>
      <c r="Q295" s="68">
        <v>0</v>
      </c>
      <c r="R295" s="64">
        <v>1220</v>
      </c>
      <c r="S295" s="64">
        <v>16219</v>
      </c>
      <c r="T295" s="64">
        <v>1215</v>
      </c>
      <c r="U295" s="62">
        <v>13.321560574948665</v>
      </c>
      <c r="V295" s="69">
        <v>0.9659916617033949</v>
      </c>
    </row>
    <row r="296" spans="1:22" x14ac:dyDescent="0.4">
      <c r="A296" s="1" t="s">
        <v>49</v>
      </c>
      <c r="B296" s="1" t="s">
        <v>101</v>
      </c>
      <c r="C296" s="1" t="s">
        <v>103</v>
      </c>
      <c r="D296" s="1" t="s">
        <v>392</v>
      </c>
      <c r="E296" s="68">
        <v>0</v>
      </c>
      <c r="F296" s="68">
        <v>0</v>
      </c>
      <c r="G296" s="68">
        <v>0</v>
      </c>
      <c r="H296" s="68">
        <v>0</v>
      </c>
      <c r="I296" s="68">
        <v>46</v>
      </c>
      <c r="J296" s="68">
        <v>46</v>
      </c>
      <c r="K296" s="68">
        <v>0</v>
      </c>
      <c r="L296" s="68">
        <v>0</v>
      </c>
      <c r="M296" s="68">
        <v>0</v>
      </c>
      <c r="N296" s="68">
        <v>0</v>
      </c>
      <c r="O296" s="68">
        <v>0</v>
      </c>
      <c r="P296" s="68">
        <v>0</v>
      </c>
      <c r="Q296" s="68">
        <v>0</v>
      </c>
      <c r="R296" s="64">
        <v>245</v>
      </c>
      <c r="S296" s="64">
        <v>16083</v>
      </c>
      <c r="T296" s="64">
        <v>238</v>
      </c>
      <c r="U296" s="62">
        <v>66.596273291925471</v>
      </c>
      <c r="V296" s="69">
        <v>0.95789160214413338</v>
      </c>
    </row>
    <row r="297" spans="1:22" x14ac:dyDescent="0.4">
      <c r="A297" s="1" t="s">
        <v>49</v>
      </c>
      <c r="B297" s="1" t="s">
        <v>101</v>
      </c>
      <c r="C297" s="1" t="s">
        <v>103</v>
      </c>
      <c r="D297" s="1" t="s">
        <v>411</v>
      </c>
      <c r="E297" s="68">
        <v>0</v>
      </c>
      <c r="F297" s="68">
        <v>0</v>
      </c>
      <c r="G297" s="68">
        <v>26</v>
      </c>
      <c r="H297" s="68">
        <v>26</v>
      </c>
      <c r="I297" s="68">
        <v>0</v>
      </c>
      <c r="J297" s="68">
        <v>0</v>
      </c>
      <c r="K297" s="68">
        <v>0</v>
      </c>
      <c r="L297" s="68">
        <v>0</v>
      </c>
      <c r="M297" s="68">
        <v>0</v>
      </c>
      <c r="N297" s="68">
        <v>0</v>
      </c>
      <c r="O297" s="68">
        <v>0</v>
      </c>
      <c r="P297" s="68">
        <v>0</v>
      </c>
      <c r="Q297" s="68">
        <v>0</v>
      </c>
      <c r="R297" s="64">
        <v>369</v>
      </c>
      <c r="S297" s="64">
        <v>8057</v>
      </c>
      <c r="T297" s="64">
        <v>359</v>
      </c>
      <c r="U297" s="62">
        <v>22.134615384615383</v>
      </c>
      <c r="V297" s="69">
        <v>0.84899894625922023</v>
      </c>
    </row>
    <row r="298" spans="1:22" x14ac:dyDescent="0.4">
      <c r="A298" s="1" t="s">
        <v>49</v>
      </c>
      <c r="B298" s="1" t="s">
        <v>101</v>
      </c>
      <c r="C298" s="1" t="s">
        <v>104</v>
      </c>
      <c r="D298" s="1" t="s">
        <v>316</v>
      </c>
      <c r="E298" s="68">
        <v>0</v>
      </c>
      <c r="F298" s="68">
        <v>0</v>
      </c>
      <c r="G298" s="68">
        <v>0</v>
      </c>
      <c r="H298" s="68">
        <v>0</v>
      </c>
      <c r="I298" s="68">
        <v>38</v>
      </c>
      <c r="J298" s="68">
        <v>38</v>
      </c>
      <c r="K298" s="68">
        <v>0</v>
      </c>
      <c r="L298" s="68">
        <v>0</v>
      </c>
      <c r="M298" s="68">
        <v>0</v>
      </c>
      <c r="N298" s="68">
        <v>0</v>
      </c>
      <c r="O298" s="68">
        <v>0</v>
      </c>
      <c r="P298" s="68">
        <v>0</v>
      </c>
      <c r="Q298" s="68">
        <v>0</v>
      </c>
      <c r="R298" s="64">
        <v>490</v>
      </c>
      <c r="S298" s="64">
        <v>12220</v>
      </c>
      <c r="T298" s="64">
        <v>486</v>
      </c>
      <c r="U298" s="62">
        <v>25.040983606557376</v>
      </c>
      <c r="V298" s="69">
        <v>0.88103821196827681</v>
      </c>
    </row>
    <row r="299" spans="1:22" x14ac:dyDescent="0.4">
      <c r="A299" s="1" t="s">
        <v>49</v>
      </c>
      <c r="B299" s="1" t="s">
        <v>101</v>
      </c>
      <c r="C299" s="1" t="s">
        <v>104</v>
      </c>
      <c r="D299" s="1" t="s">
        <v>392</v>
      </c>
      <c r="E299" s="68">
        <v>0</v>
      </c>
      <c r="F299" s="68">
        <v>0</v>
      </c>
      <c r="G299" s="68">
        <v>0</v>
      </c>
      <c r="H299" s="68">
        <v>0</v>
      </c>
      <c r="I299" s="68">
        <v>52</v>
      </c>
      <c r="J299" s="68">
        <v>52</v>
      </c>
      <c r="K299" s="68">
        <v>0</v>
      </c>
      <c r="L299" s="68">
        <v>0</v>
      </c>
      <c r="M299" s="68">
        <v>0</v>
      </c>
      <c r="N299" s="68">
        <v>0</v>
      </c>
      <c r="O299" s="68">
        <v>0</v>
      </c>
      <c r="P299" s="68">
        <v>0</v>
      </c>
      <c r="Q299" s="68">
        <v>0</v>
      </c>
      <c r="R299" s="64">
        <v>743</v>
      </c>
      <c r="S299" s="64">
        <v>15825</v>
      </c>
      <c r="T299" s="64">
        <v>729</v>
      </c>
      <c r="U299" s="62">
        <v>21.501358695652176</v>
      </c>
      <c r="V299" s="69">
        <v>0.83377239199157005</v>
      </c>
    </row>
    <row r="300" spans="1:22" x14ac:dyDescent="0.4">
      <c r="A300" s="1" t="s">
        <v>49</v>
      </c>
      <c r="B300" s="1" t="s">
        <v>101</v>
      </c>
      <c r="C300" s="1" t="s">
        <v>104</v>
      </c>
      <c r="D300" s="1" t="s">
        <v>317</v>
      </c>
      <c r="E300" s="68">
        <v>0</v>
      </c>
      <c r="F300" s="68">
        <v>0</v>
      </c>
      <c r="G300" s="68">
        <v>71</v>
      </c>
      <c r="H300" s="68">
        <v>71</v>
      </c>
      <c r="I300" s="68">
        <v>0</v>
      </c>
      <c r="J300" s="68">
        <v>0</v>
      </c>
      <c r="K300" s="68">
        <v>0</v>
      </c>
      <c r="L300" s="68">
        <v>0</v>
      </c>
      <c r="M300" s="68">
        <v>0</v>
      </c>
      <c r="N300" s="68">
        <v>0</v>
      </c>
      <c r="O300" s="68">
        <v>0</v>
      </c>
      <c r="P300" s="68">
        <v>0</v>
      </c>
      <c r="Q300" s="68">
        <v>0</v>
      </c>
      <c r="R300" s="64">
        <v>935</v>
      </c>
      <c r="S300" s="64">
        <v>13504</v>
      </c>
      <c r="T300" s="64">
        <v>932</v>
      </c>
      <c r="U300" s="62">
        <v>14.465988216389931</v>
      </c>
      <c r="V300" s="69">
        <v>0.52108817287285358</v>
      </c>
    </row>
    <row r="301" spans="1:22" x14ac:dyDescent="0.4">
      <c r="A301" s="1" t="s">
        <v>49</v>
      </c>
      <c r="B301" s="1" t="s">
        <v>105</v>
      </c>
      <c r="C301" s="1" t="s">
        <v>106</v>
      </c>
      <c r="D301" s="1" t="s">
        <v>212</v>
      </c>
      <c r="E301" s="68">
        <v>0</v>
      </c>
      <c r="F301" s="68">
        <v>0</v>
      </c>
      <c r="G301" s="68">
        <v>50</v>
      </c>
      <c r="H301" s="68">
        <v>50</v>
      </c>
      <c r="I301" s="68">
        <v>0</v>
      </c>
      <c r="J301" s="68">
        <v>0</v>
      </c>
      <c r="K301" s="68">
        <v>0</v>
      </c>
      <c r="L301" s="68">
        <v>0</v>
      </c>
      <c r="M301" s="68">
        <v>0</v>
      </c>
      <c r="N301" s="68">
        <v>0</v>
      </c>
      <c r="O301" s="68">
        <v>0</v>
      </c>
      <c r="P301" s="68">
        <v>0</v>
      </c>
      <c r="Q301" s="68">
        <v>0</v>
      </c>
      <c r="R301" s="64">
        <v>676</v>
      </c>
      <c r="S301" s="64">
        <v>13596</v>
      </c>
      <c r="T301" s="64">
        <v>673</v>
      </c>
      <c r="U301" s="62">
        <v>20.157153446997775</v>
      </c>
      <c r="V301" s="69">
        <v>0.74498630136986299</v>
      </c>
    </row>
    <row r="302" spans="1:22" x14ac:dyDescent="0.4">
      <c r="A302" s="1" t="s">
        <v>49</v>
      </c>
      <c r="B302" s="1" t="s">
        <v>105</v>
      </c>
      <c r="C302" s="1" t="s">
        <v>106</v>
      </c>
      <c r="D302" s="1" t="s">
        <v>361</v>
      </c>
      <c r="E302" s="68">
        <v>0</v>
      </c>
      <c r="F302" s="68">
        <v>0</v>
      </c>
      <c r="G302" s="68">
        <v>8</v>
      </c>
      <c r="H302" s="68">
        <v>8</v>
      </c>
      <c r="I302" s="68">
        <v>0</v>
      </c>
      <c r="J302" s="68">
        <v>0</v>
      </c>
      <c r="K302" s="68">
        <v>0</v>
      </c>
      <c r="L302" s="68">
        <v>0</v>
      </c>
      <c r="M302" s="68">
        <v>0</v>
      </c>
      <c r="N302" s="68">
        <v>0</v>
      </c>
      <c r="O302" s="68">
        <v>0</v>
      </c>
      <c r="P302" s="68">
        <v>0</v>
      </c>
      <c r="Q302" s="68">
        <v>0</v>
      </c>
      <c r="R302" s="64">
        <v>909</v>
      </c>
      <c r="S302" s="64">
        <v>1504</v>
      </c>
      <c r="T302" s="64">
        <v>906</v>
      </c>
      <c r="U302" s="62">
        <v>1.6573002754820936</v>
      </c>
      <c r="V302" s="69">
        <v>0.51506849315068493</v>
      </c>
    </row>
    <row r="303" spans="1:22" x14ac:dyDescent="0.4">
      <c r="A303" s="1" t="s">
        <v>49</v>
      </c>
      <c r="B303" s="1" t="s">
        <v>105</v>
      </c>
      <c r="C303" s="1" t="s">
        <v>106</v>
      </c>
      <c r="D303" s="1" t="s">
        <v>209</v>
      </c>
      <c r="E303" s="68">
        <v>0</v>
      </c>
      <c r="F303" s="68">
        <v>0</v>
      </c>
      <c r="G303" s="68">
        <v>25</v>
      </c>
      <c r="H303" s="68">
        <v>25</v>
      </c>
      <c r="I303" s="68">
        <v>0</v>
      </c>
      <c r="J303" s="68">
        <v>0</v>
      </c>
      <c r="K303" s="68">
        <v>0</v>
      </c>
      <c r="L303" s="68">
        <v>0</v>
      </c>
      <c r="M303" s="68">
        <v>0</v>
      </c>
      <c r="N303" s="68">
        <v>0</v>
      </c>
      <c r="O303" s="68">
        <v>0</v>
      </c>
      <c r="P303" s="68">
        <v>0</v>
      </c>
      <c r="Q303" s="68">
        <v>0</v>
      </c>
      <c r="R303" s="64">
        <v>319</v>
      </c>
      <c r="S303" s="64">
        <v>6961</v>
      </c>
      <c r="T303" s="64">
        <v>315</v>
      </c>
      <c r="U303" s="62">
        <v>21.958990536277604</v>
      </c>
      <c r="V303" s="69">
        <v>0.76284931506849318</v>
      </c>
    </row>
    <row r="304" spans="1:22" x14ac:dyDescent="0.4">
      <c r="A304" s="1" t="s">
        <v>49</v>
      </c>
      <c r="B304" s="1" t="s">
        <v>105</v>
      </c>
      <c r="C304" s="1" t="s">
        <v>106</v>
      </c>
      <c r="D304" s="1" t="s">
        <v>318</v>
      </c>
      <c r="E304" s="68">
        <v>0</v>
      </c>
      <c r="F304" s="68">
        <v>0</v>
      </c>
      <c r="G304" s="68">
        <v>50</v>
      </c>
      <c r="H304" s="68">
        <v>50</v>
      </c>
      <c r="I304" s="68">
        <v>0</v>
      </c>
      <c r="J304" s="68">
        <v>0</v>
      </c>
      <c r="K304" s="68">
        <v>0</v>
      </c>
      <c r="L304" s="68">
        <v>0</v>
      </c>
      <c r="M304" s="68">
        <v>0</v>
      </c>
      <c r="N304" s="68">
        <v>0</v>
      </c>
      <c r="O304" s="68">
        <v>0</v>
      </c>
      <c r="P304" s="68">
        <v>0</v>
      </c>
      <c r="Q304" s="68">
        <v>0</v>
      </c>
      <c r="R304" s="64">
        <v>511</v>
      </c>
      <c r="S304" s="64">
        <v>14318</v>
      </c>
      <c r="T304" s="64">
        <v>508</v>
      </c>
      <c r="U304" s="62">
        <v>28.102060843964672</v>
      </c>
      <c r="V304" s="69">
        <v>0.78454794520547944</v>
      </c>
    </row>
    <row r="305" spans="1:22" x14ac:dyDescent="0.4">
      <c r="A305" s="1" t="s">
        <v>49</v>
      </c>
      <c r="B305" s="1" t="s">
        <v>105</v>
      </c>
      <c r="C305" s="1" t="s">
        <v>106</v>
      </c>
      <c r="D305" s="1" t="s">
        <v>211</v>
      </c>
      <c r="E305" s="68">
        <v>0</v>
      </c>
      <c r="F305" s="68">
        <v>0</v>
      </c>
      <c r="G305" s="68">
        <v>50</v>
      </c>
      <c r="H305" s="68">
        <v>50</v>
      </c>
      <c r="I305" s="68">
        <v>0</v>
      </c>
      <c r="J305" s="68">
        <v>0</v>
      </c>
      <c r="K305" s="68">
        <v>0</v>
      </c>
      <c r="L305" s="68">
        <v>0</v>
      </c>
      <c r="M305" s="68">
        <v>0</v>
      </c>
      <c r="N305" s="68">
        <v>0</v>
      </c>
      <c r="O305" s="68">
        <v>0</v>
      </c>
      <c r="P305" s="68">
        <v>0</v>
      </c>
      <c r="Q305" s="68">
        <v>0</v>
      </c>
      <c r="R305" s="64">
        <v>1150</v>
      </c>
      <c r="S305" s="64">
        <v>15345</v>
      </c>
      <c r="T305" s="64">
        <v>1141</v>
      </c>
      <c r="U305" s="62">
        <v>13.395896988214753</v>
      </c>
      <c r="V305" s="69">
        <v>0.84082191780821913</v>
      </c>
    </row>
    <row r="306" spans="1:22" x14ac:dyDescent="0.4">
      <c r="A306" s="1" t="s">
        <v>49</v>
      </c>
      <c r="B306" s="1" t="s">
        <v>105</v>
      </c>
      <c r="C306" s="1" t="s">
        <v>106</v>
      </c>
      <c r="D306" s="1" t="s">
        <v>210</v>
      </c>
      <c r="E306" s="68">
        <v>0</v>
      </c>
      <c r="F306" s="68">
        <v>0</v>
      </c>
      <c r="G306" s="68">
        <v>50</v>
      </c>
      <c r="H306" s="68">
        <v>0</v>
      </c>
      <c r="I306" s="68">
        <v>0</v>
      </c>
      <c r="J306" s="68">
        <v>0</v>
      </c>
      <c r="K306" s="68">
        <v>0</v>
      </c>
      <c r="L306" s="68">
        <v>0</v>
      </c>
      <c r="M306" s="68">
        <v>0</v>
      </c>
      <c r="N306" s="68">
        <v>0</v>
      </c>
      <c r="O306" s="68">
        <v>40</v>
      </c>
      <c r="P306" s="68">
        <v>0</v>
      </c>
      <c r="Q306" s="68">
        <v>0</v>
      </c>
      <c r="R306" s="64">
        <v>0</v>
      </c>
      <c r="S306" s="64">
        <v>0</v>
      </c>
      <c r="T306" s="64">
        <v>0</v>
      </c>
      <c r="U306" s="62">
        <v>0</v>
      </c>
      <c r="V306" s="69">
        <v>0</v>
      </c>
    </row>
    <row r="307" spans="1:22" x14ac:dyDescent="0.4">
      <c r="A307" s="1" t="s">
        <v>49</v>
      </c>
      <c r="B307" s="1" t="s">
        <v>105</v>
      </c>
      <c r="C307" s="1" t="s">
        <v>106</v>
      </c>
      <c r="D307" s="1" t="s">
        <v>215</v>
      </c>
      <c r="E307" s="68">
        <v>0</v>
      </c>
      <c r="F307" s="68">
        <v>0</v>
      </c>
      <c r="G307" s="68">
        <v>50</v>
      </c>
      <c r="H307" s="68">
        <v>50</v>
      </c>
      <c r="I307" s="68">
        <v>0</v>
      </c>
      <c r="J307" s="68">
        <v>0</v>
      </c>
      <c r="K307" s="68">
        <v>0</v>
      </c>
      <c r="L307" s="68">
        <v>0</v>
      </c>
      <c r="M307" s="68">
        <v>0</v>
      </c>
      <c r="N307" s="68">
        <v>0</v>
      </c>
      <c r="O307" s="68">
        <v>0</v>
      </c>
      <c r="P307" s="68">
        <v>0</v>
      </c>
      <c r="Q307" s="68">
        <v>0</v>
      </c>
      <c r="R307" s="64">
        <v>1179</v>
      </c>
      <c r="S307" s="64">
        <v>13888</v>
      </c>
      <c r="T307" s="64">
        <v>1163</v>
      </c>
      <c r="U307" s="62">
        <v>11.859948761742102</v>
      </c>
      <c r="V307" s="69">
        <v>0.76098630136986301</v>
      </c>
    </row>
    <row r="308" spans="1:22" x14ac:dyDescent="0.4">
      <c r="A308" s="1" t="s">
        <v>49</v>
      </c>
      <c r="B308" s="1" t="s">
        <v>105</v>
      </c>
      <c r="C308" s="1" t="s">
        <v>106</v>
      </c>
      <c r="D308" s="1" t="s">
        <v>214</v>
      </c>
      <c r="E308" s="68">
        <v>0</v>
      </c>
      <c r="F308" s="68">
        <v>0</v>
      </c>
      <c r="G308" s="68">
        <v>50</v>
      </c>
      <c r="H308" s="68">
        <v>50</v>
      </c>
      <c r="I308" s="68">
        <v>0</v>
      </c>
      <c r="J308" s="68">
        <v>0</v>
      </c>
      <c r="K308" s="68">
        <v>0</v>
      </c>
      <c r="L308" s="68">
        <v>0</v>
      </c>
      <c r="M308" s="68">
        <v>0</v>
      </c>
      <c r="N308" s="68">
        <v>0</v>
      </c>
      <c r="O308" s="68">
        <v>0</v>
      </c>
      <c r="P308" s="68">
        <v>0</v>
      </c>
      <c r="Q308" s="68">
        <v>0</v>
      </c>
      <c r="R308" s="64">
        <v>973</v>
      </c>
      <c r="S308" s="64">
        <v>13907</v>
      </c>
      <c r="T308" s="64">
        <v>964</v>
      </c>
      <c r="U308" s="62">
        <v>14.359318533815179</v>
      </c>
      <c r="V308" s="69">
        <v>0.76202739726027402</v>
      </c>
    </row>
    <row r="309" spans="1:22" x14ac:dyDescent="0.4">
      <c r="A309" s="1" t="s">
        <v>49</v>
      </c>
      <c r="B309" s="1" t="s">
        <v>105</v>
      </c>
      <c r="C309" s="1" t="s">
        <v>106</v>
      </c>
      <c r="D309" s="1" t="s">
        <v>213</v>
      </c>
      <c r="E309" s="68">
        <v>0</v>
      </c>
      <c r="F309" s="68">
        <v>0</v>
      </c>
      <c r="G309" s="68">
        <v>50</v>
      </c>
      <c r="H309" s="68">
        <v>50</v>
      </c>
      <c r="I309" s="68">
        <v>0</v>
      </c>
      <c r="J309" s="68">
        <v>0</v>
      </c>
      <c r="K309" s="68">
        <v>0</v>
      </c>
      <c r="L309" s="68">
        <v>0</v>
      </c>
      <c r="M309" s="68">
        <v>0</v>
      </c>
      <c r="N309" s="68">
        <v>0</v>
      </c>
      <c r="O309" s="68">
        <v>0</v>
      </c>
      <c r="P309" s="68">
        <v>0</v>
      </c>
      <c r="Q309" s="68">
        <v>0</v>
      </c>
      <c r="R309" s="64">
        <v>1263</v>
      </c>
      <c r="S309" s="64">
        <v>15108</v>
      </c>
      <c r="T309" s="64">
        <v>1257</v>
      </c>
      <c r="U309" s="62">
        <v>11.990476190476191</v>
      </c>
      <c r="V309" s="69">
        <v>0.82783561643835613</v>
      </c>
    </row>
    <row r="310" spans="1:22" x14ac:dyDescent="0.4">
      <c r="A310" s="1" t="s">
        <v>49</v>
      </c>
      <c r="B310" s="1" t="s">
        <v>107</v>
      </c>
      <c r="C310" s="1" t="s">
        <v>108</v>
      </c>
      <c r="D310" s="1" t="s">
        <v>317</v>
      </c>
      <c r="E310" s="68">
        <v>0</v>
      </c>
      <c r="F310" s="68">
        <v>0</v>
      </c>
      <c r="G310" s="68">
        <v>54</v>
      </c>
      <c r="H310" s="68">
        <v>54</v>
      </c>
      <c r="I310" s="68">
        <v>0</v>
      </c>
      <c r="J310" s="68">
        <v>0</v>
      </c>
      <c r="K310" s="68">
        <v>0</v>
      </c>
      <c r="L310" s="68">
        <v>0</v>
      </c>
      <c r="M310" s="68">
        <v>0</v>
      </c>
      <c r="N310" s="68">
        <v>0</v>
      </c>
      <c r="O310" s="68">
        <v>0</v>
      </c>
      <c r="P310" s="68">
        <v>0</v>
      </c>
      <c r="Q310" s="68">
        <v>0</v>
      </c>
      <c r="R310" s="64">
        <v>402</v>
      </c>
      <c r="S310" s="64">
        <v>13609</v>
      </c>
      <c r="T310" s="64">
        <v>378</v>
      </c>
      <c r="U310" s="62">
        <v>34.894871794871797</v>
      </c>
      <c r="V310" s="69">
        <v>0.69046169457128359</v>
      </c>
    </row>
    <row r="311" spans="1:22" x14ac:dyDescent="0.4">
      <c r="A311" s="1" t="s">
        <v>49</v>
      </c>
      <c r="B311" s="1" t="s">
        <v>107</v>
      </c>
      <c r="C311" s="1" t="s">
        <v>108</v>
      </c>
      <c r="D311" s="1" t="s">
        <v>392</v>
      </c>
      <c r="E311" s="68">
        <v>0</v>
      </c>
      <c r="F311" s="68">
        <v>0</v>
      </c>
      <c r="G311" s="68">
        <v>0</v>
      </c>
      <c r="H311" s="68">
        <v>0</v>
      </c>
      <c r="I311" s="68">
        <v>0</v>
      </c>
      <c r="J311" s="68">
        <v>0</v>
      </c>
      <c r="K311" s="68">
        <v>52</v>
      </c>
      <c r="L311" s="68">
        <v>52</v>
      </c>
      <c r="M311" s="68">
        <v>0</v>
      </c>
      <c r="N311" s="68">
        <v>0</v>
      </c>
      <c r="O311" s="68">
        <v>0</v>
      </c>
      <c r="P311" s="68">
        <v>0</v>
      </c>
      <c r="Q311" s="68">
        <v>0</v>
      </c>
      <c r="R311" s="64">
        <v>139</v>
      </c>
      <c r="S311" s="64">
        <v>13761</v>
      </c>
      <c r="T311" s="64">
        <v>132</v>
      </c>
      <c r="U311" s="62">
        <v>101.55719557195572</v>
      </c>
      <c r="V311" s="69">
        <v>0.72502634351949424</v>
      </c>
    </row>
    <row r="312" spans="1:22" x14ac:dyDescent="0.4">
      <c r="A312" s="1" t="s">
        <v>49</v>
      </c>
      <c r="B312" s="1" t="s">
        <v>107</v>
      </c>
      <c r="C312" s="1" t="s">
        <v>108</v>
      </c>
      <c r="D312" s="1" t="s">
        <v>316</v>
      </c>
      <c r="E312" s="68">
        <v>0</v>
      </c>
      <c r="F312" s="68">
        <v>0</v>
      </c>
      <c r="G312" s="68">
        <v>0</v>
      </c>
      <c r="H312" s="68">
        <v>0</v>
      </c>
      <c r="I312" s="68">
        <v>42</v>
      </c>
      <c r="J312" s="68">
        <v>42</v>
      </c>
      <c r="K312" s="68">
        <v>0</v>
      </c>
      <c r="L312" s="68">
        <v>0</v>
      </c>
      <c r="M312" s="68">
        <v>0</v>
      </c>
      <c r="N312" s="68">
        <v>0</v>
      </c>
      <c r="O312" s="68">
        <v>0</v>
      </c>
      <c r="P312" s="68">
        <v>0</v>
      </c>
      <c r="Q312" s="68">
        <v>0</v>
      </c>
      <c r="R312" s="64">
        <v>339</v>
      </c>
      <c r="S312" s="64">
        <v>14459</v>
      </c>
      <c r="T312" s="64">
        <v>335</v>
      </c>
      <c r="U312" s="62">
        <v>42.905044510385757</v>
      </c>
      <c r="V312" s="69">
        <v>0.9431833007175473</v>
      </c>
    </row>
    <row r="313" spans="1:22" x14ac:dyDescent="0.4">
      <c r="A313" s="1" t="s">
        <v>49</v>
      </c>
      <c r="B313" s="1" t="s">
        <v>109</v>
      </c>
      <c r="C313" s="1" t="s">
        <v>110</v>
      </c>
      <c r="D313" s="1" t="s">
        <v>412</v>
      </c>
      <c r="E313" s="68">
        <v>0</v>
      </c>
      <c r="F313" s="68">
        <v>0</v>
      </c>
      <c r="G313" s="68">
        <v>0</v>
      </c>
      <c r="H313" s="68">
        <v>0</v>
      </c>
      <c r="I313" s="68">
        <v>50</v>
      </c>
      <c r="J313" s="68">
        <v>50</v>
      </c>
      <c r="K313" s="68">
        <v>0</v>
      </c>
      <c r="L313" s="68">
        <v>0</v>
      </c>
      <c r="M313" s="68">
        <v>0</v>
      </c>
      <c r="N313" s="68">
        <v>0</v>
      </c>
      <c r="O313" s="68">
        <v>0</v>
      </c>
      <c r="P313" s="68">
        <v>0</v>
      </c>
      <c r="Q313" s="68">
        <v>0</v>
      </c>
      <c r="R313" s="64">
        <v>269</v>
      </c>
      <c r="S313" s="64">
        <v>15826</v>
      </c>
      <c r="T313" s="64">
        <v>260</v>
      </c>
      <c r="U313" s="62">
        <v>59.833648393194707</v>
      </c>
      <c r="V313" s="69">
        <v>0.86717808219178083</v>
      </c>
    </row>
    <row r="314" spans="1:22" x14ac:dyDescent="0.4">
      <c r="A314" s="1" t="s">
        <v>49</v>
      </c>
      <c r="B314" s="1" t="s">
        <v>109</v>
      </c>
      <c r="C314" s="1" t="s">
        <v>110</v>
      </c>
      <c r="D314" s="1" t="s">
        <v>413</v>
      </c>
      <c r="E314" s="68">
        <v>0</v>
      </c>
      <c r="F314" s="68">
        <v>0</v>
      </c>
      <c r="G314" s="68">
        <v>40</v>
      </c>
      <c r="H314" s="68">
        <v>40</v>
      </c>
      <c r="I314" s="68">
        <v>0</v>
      </c>
      <c r="J314" s="68">
        <v>0</v>
      </c>
      <c r="K314" s="68">
        <v>0</v>
      </c>
      <c r="L314" s="68">
        <v>0</v>
      </c>
      <c r="M314" s="68">
        <v>0</v>
      </c>
      <c r="N314" s="68">
        <v>0</v>
      </c>
      <c r="O314" s="68">
        <v>0</v>
      </c>
      <c r="P314" s="68">
        <v>0</v>
      </c>
      <c r="Q314" s="68">
        <v>0</v>
      </c>
      <c r="R314" s="64">
        <v>496</v>
      </c>
      <c r="S314" s="64">
        <v>12628</v>
      </c>
      <c r="T314" s="64">
        <v>491</v>
      </c>
      <c r="U314" s="62">
        <v>25.588652482269502</v>
      </c>
      <c r="V314" s="69">
        <v>0.86493150684931508</v>
      </c>
    </row>
    <row r="315" spans="1:22" x14ac:dyDescent="0.4">
      <c r="A315" s="1" t="s">
        <v>49</v>
      </c>
      <c r="B315" s="1" t="s">
        <v>109</v>
      </c>
      <c r="C315" s="1" t="s">
        <v>110</v>
      </c>
      <c r="D315" s="1" t="s">
        <v>414</v>
      </c>
      <c r="E315" s="68">
        <v>0</v>
      </c>
      <c r="F315" s="68">
        <v>0</v>
      </c>
      <c r="G315" s="68">
        <v>40</v>
      </c>
      <c r="H315" s="68">
        <v>40</v>
      </c>
      <c r="I315" s="68">
        <v>0</v>
      </c>
      <c r="J315" s="68">
        <v>0</v>
      </c>
      <c r="K315" s="68">
        <v>0</v>
      </c>
      <c r="L315" s="68">
        <v>0</v>
      </c>
      <c r="M315" s="68">
        <v>0</v>
      </c>
      <c r="N315" s="68">
        <v>0</v>
      </c>
      <c r="O315" s="68">
        <v>0</v>
      </c>
      <c r="P315" s="68">
        <v>0</v>
      </c>
      <c r="Q315" s="68">
        <v>0</v>
      </c>
      <c r="R315" s="64">
        <v>735</v>
      </c>
      <c r="S315" s="64">
        <v>12764</v>
      </c>
      <c r="T315" s="64">
        <v>727</v>
      </c>
      <c r="U315" s="62">
        <v>17.461012311901506</v>
      </c>
      <c r="V315" s="69">
        <v>0.87424657534246575</v>
      </c>
    </row>
    <row r="316" spans="1:22" x14ac:dyDescent="0.4">
      <c r="A316" s="1" t="s">
        <v>49</v>
      </c>
      <c r="B316" s="1" t="s">
        <v>109</v>
      </c>
      <c r="C316" s="1" t="s">
        <v>110</v>
      </c>
      <c r="D316" s="1" t="s">
        <v>415</v>
      </c>
      <c r="E316" s="68">
        <v>0</v>
      </c>
      <c r="F316" s="68">
        <v>0</v>
      </c>
      <c r="G316" s="68">
        <v>50</v>
      </c>
      <c r="H316" s="68">
        <v>50</v>
      </c>
      <c r="I316" s="68">
        <v>0</v>
      </c>
      <c r="J316" s="68">
        <v>0</v>
      </c>
      <c r="K316" s="68">
        <v>0</v>
      </c>
      <c r="L316" s="68">
        <v>0</v>
      </c>
      <c r="M316" s="68">
        <v>0</v>
      </c>
      <c r="N316" s="68">
        <v>0</v>
      </c>
      <c r="O316" s="68">
        <v>0</v>
      </c>
      <c r="P316" s="68">
        <v>0</v>
      </c>
      <c r="Q316" s="68">
        <v>0</v>
      </c>
      <c r="R316" s="64">
        <v>964</v>
      </c>
      <c r="S316" s="64">
        <v>16273</v>
      </c>
      <c r="T316" s="64">
        <v>953</v>
      </c>
      <c r="U316" s="62">
        <v>16.977569118414188</v>
      </c>
      <c r="V316" s="69">
        <v>0.89167123287671235</v>
      </c>
    </row>
    <row r="317" spans="1:22" x14ac:dyDescent="0.4">
      <c r="A317" s="1" t="s">
        <v>49</v>
      </c>
      <c r="B317" s="1" t="s">
        <v>109</v>
      </c>
      <c r="C317" s="1" t="s">
        <v>110</v>
      </c>
      <c r="D317" s="1" t="s">
        <v>416</v>
      </c>
      <c r="E317" s="68">
        <v>50</v>
      </c>
      <c r="F317" s="68">
        <v>50</v>
      </c>
      <c r="G317" s="68">
        <v>0</v>
      </c>
      <c r="H317" s="68">
        <v>0</v>
      </c>
      <c r="I317" s="68">
        <v>0</v>
      </c>
      <c r="J317" s="68">
        <v>0</v>
      </c>
      <c r="K317" s="68">
        <v>0</v>
      </c>
      <c r="L317" s="68">
        <v>0</v>
      </c>
      <c r="M317" s="68">
        <v>0</v>
      </c>
      <c r="N317" s="68">
        <v>0</v>
      </c>
      <c r="O317" s="68">
        <v>0</v>
      </c>
      <c r="P317" s="68">
        <v>0</v>
      </c>
      <c r="Q317" s="68">
        <v>0</v>
      </c>
      <c r="R317" s="64">
        <v>935</v>
      </c>
      <c r="S317" s="64">
        <v>15585</v>
      </c>
      <c r="T317" s="64">
        <v>928</v>
      </c>
      <c r="U317" s="62">
        <v>16.73107890499195</v>
      </c>
      <c r="V317" s="69">
        <v>0.85397260273972597</v>
      </c>
    </row>
    <row r="318" spans="1:22" x14ac:dyDescent="0.4">
      <c r="A318" s="1" t="s">
        <v>49</v>
      </c>
      <c r="B318" s="1" t="s">
        <v>109</v>
      </c>
      <c r="C318" s="1" t="s">
        <v>110</v>
      </c>
      <c r="D318" s="1" t="s">
        <v>417</v>
      </c>
      <c r="E318" s="68">
        <v>41</v>
      </c>
      <c r="F318" s="68">
        <v>41</v>
      </c>
      <c r="G318" s="68">
        <v>0</v>
      </c>
      <c r="H318" s="68">
        <v>0</v>
      </c>
      <c r="I318" s="68">
        <v>0</v>
      </c>
      <c r="J318" s="68">
        <v>0</v>
      </c>
      <c r="K318" s="68">
        <v>0</v>
      </c>
      <c r="L318" s="68">
        <v>0</v>
      </c>
      <c r="M318" s="68">
        <v>0</v>
      </c>
      <c r="N318" s="68">
        <v>0</v>
      </c>
      <c r="O318" s="68">
        <v>0</v>
      </c>
      <c r="P318" s="68">
        <v>0</v>
      </c>
      <c r="Q318" s="68">
        <v>0</v>
      </c>
      <c r="R318" s="64">
        <v>887</v>
      </c>
      <c r="S318" s="64">
        <v>13066</v>
      </c>
      <c r="T318" s="64">
        <v>877</v>
      </c>
      <c r="U318" s="62">
        <v>14.814058956916099</v>
      </c>
      <c r="V318" s="69">
        <v>0.873103909121283</v>
      </c>
    </row>
    <row r="319" spans="1:22" x14ac:dyDescent="0.4">
      <c r="A319" s="1" t="s">
        <v>49</v>
      </c>
      <c r="B319" s="1" t="s">
        <v>109</v>
      </c>
      <c r="C319" s="1" t="s">
        <v>111</v>
      </c>
      <c r="D319" s="1" t="s">
        <v>418</v>
      </c>
      <c r="E319" s="68">
        <v>0</v>
      </c>
      <c r="F319" s="68">
        <v>0</v>
      </c>
      <c r="G319" s="68">
        <v>59</v>
      </c>
      <c r="H319" s="68">
        <v>59</v>
      </c>
      <c r="I319" s="68">
        <v>0</v>
      </c>
      <c r="J319" s="68">
        <v>0</v>
      </c>
      <c r="K319" s="68">
        <v>0</v>
      </c>
      <c r="L319" s="68">
        <v>0</v>
      </c>
      <c r="M319" s="68">
        <v>0</v>
      </c>
      <c r="N319" s="68">
        <v>0</v>
      </c>
      <c r="O319" s="68">
        <v>0</v>
      </c>
      <c r="P319" s="68">
        <v>0</v>
      </c>
      <c r="Q319" s="68">
        <v>0</v>
      </c>
      <c r="R319" s="64">
        <v>1869</v>
      </c>
      <c r="S319" s="64">
        <v>6541</v>
      </c>
      <c r="T319" s="64">
        <v>1940</v>
      </c>
      <c r="U319" s="62">
        <v>3.4344972433709633</v>
      </c>
      <c r="V319" s="69">
        <v>0.30373810076619456</v>
      </c>
    </row>
    <row r="320" spans="1:22" x14ac:dyDescent="0.4">
      <c r="A320" s="1" t="s">
        <v>49</v>
      </c>
      <c r="B320" s="1" t="s">
        <v>109</v>
      </c>
      <c r="C320" s="1" t="s">
        <v>111</v>
      </c>
      <c r="D320" s="1" t="s">
        <v>419</v>
      </c>
      <c r="E320" s="68">
        <v>0</v>
      </c>
      <c r="F320" s="68">
        <v>0</v>
      </c>
      <c r="G320" s="68">
        <v>0</v>
      </c>
      <c r="H320" s="68">
        <v>15</v>
      </c>
      <c r="I320" s="68">
        <v>0</v>
      </c>
      <c r="J320" s="68">
        <v>0</v>
      </c>
      <c r="K320" s="68">
        <v>0</v>
      </c>
      <c r="L320" s="68">
        <v>0</v>
      </c>
      <c r="M320" s="68">
        <v>19</v>
      </c>
      <c r="N320" s="68">
        <v>0</v>
      </c>
      <c r="O320" s="68">
        <v>0</v>
      </c>
      <c r="P320" s="68">
        <v>0</v>
      </c>
      <c r="Q320" s="68">
        <v>0</v>
      </c>
      <c r="R320" s="64">
        <v>0</v>
      </c>
      <c r="S320" s="64">
        <v>0</v>
      </c>
      <c r="T320" s="64">
        <v>0</v>
      </c>
      <c r="U320" s="62">
        <v>0</v>
      </c>
      <c r="V320" s="69">
        <v>0</v>
      </c>
    </row>
    <row r="321" spans="1:22" x14ac:dyDescent="0.4">
      <c r="A321" s="1" t="s">
        <v>49</v>
      </c>
      <c r="B321" s="1" t="s">
        <v>112</v>
      </c>
      <c r="C321" s="1" t="s">
        <v>113</v>
      </c>
      <c r="D321" s="1" t="s">
        <v>420</v>
      </c>
      <c r="E321" s="68">
        <v>0</v>
      </c>
      <c r="F321" s="68">
        <v>0</v>
      </c>
      <c r="G321" s="68">
        <v>0</v>
      </c>
      <c r="H321" s="68">
        <v>0</v>
      </c>
      <c r="I321" s="68">
        <v>41</v>
      </c>
      <c r="J321" s="68">
        <v>41</v>
      </c>
      <c r="K321" s="68">
        <v>0</v>
      </c>
      <c r="L321" s="68">
        <v>0</v>
      </c>
      <c r="M321" s="68">
        <v>0</v>
      </c>
      <c r="N321" s="68">
        <v>0</v>
      </c>
      <c r="O321" s="68">
        <v>0</v>
      </c>
      <c r="P321" s="68">
        <v>0</v>
      </c>
      <c r="Q321" s="68">
        <v>0</v>
      </c>
      <c r="R321" s="64">
        <v>188</v>
      </c>
      <c r="S321" s="64">
        <v>13014</v>
      </c>
      <c r="T321" s="64">
        <v>177</v>
      </c>
      <c r="U321" s="62">
        <v>71.30958904109589</v>
      </c>
      <c r="V321" s="69">
        <v>0.8696291346475109</v>
      </c>
    </row>
    <row r="322" spans="1:22" x14ac:dyDescent="0.4">
      <c r="A322" s="1" t="s">
        <v>49</v>
      </c>
      <c r="B322" s="1" t="s">
        <v>112</v>
      </c>
      <c r="C322" s="1" t="s">
        <v>113</v>
      </c>
      <c r="D322" s="1" t="s">
        <v>421</v>
      </c>
      <c r="E322" s="68">
        <v>0</v>
      </c>
      <c r="F322" s="68">
        <v>0</v>
      </c>
      <c r="G322" s="68">
        <v>0</v>
      </c>
      <c r="H322" s="68">
        <v>0</v>
      </c>
      <c r="I322" s="68">
        <v>41</v>
      </c>
      <c r="J322" s="68">
        <v>41</v>
      </c>
      <c r="K322" s="68">
        <v>0</v>
      </c>
      <c r="L322" s="68">
        <v>0</v>
      </c>
      <c r="M322" s="68">
        <v>0</v>
      </c>
      <c r="N322" s="68">
        <v>0</v>
      </c>
      <c r="O322" s="68">
        <v>0</v>
      </c>
      <c r="P322" s="68">
        <v>0</v>
      </c>
      <c r="Q322" s="68">
        <v>0</v>
      </c>
      <c r="R322" s="64">
        <v>168</v>
      </c>
      <c r="S322" s="64">
        <v>12729</v>
      </c>
      <c r="T322" s="64">
        <v>176</v>
      </c>
      <c r="U322" s="62">
        <v>74.005813953488371</v>
      </c>
      <c r="V322" s="69">
        <v>0.8505846976277982</v>
      </c>
    </row>
    <row r="323" spans="1:22" x14ac:dyDescent="0.4">
      <c r="A323" s="1" t="s">
        <v>49</v>
      </c>
      <c r="B323" s="1" t="s">
        <v>112</v>
      </c>
      <c r="C323" s="1" t="s">
        <v>114</v>
      </c>
      <c r="D323" s="1" t="s">
        <v>358</v>
      </c>
      <c r="E323" s="68">
        <v>0</v>
      </c>
      <c r="F323" s="68">
        <v>0</v>
      </c>
      <c r="G323" s="68">
        <v>54</v>
      </c>
      <c r="H323" s="68">
        <v>54</v>
      </c>
      <c r="I323" s="68">
        <v>0</v>
      </c>
      <c r="J323" s="68">
        <v>0</v>
      </c>
      <c r="K323" s="68">
        <v>0</v>
      </c>
      <c r="L323" s="68">
        <v>0</v>
      </c>
      <c r="M323" s="68">
        <v>0</v>
      </c>
      <c r="N323" s="68">
        <v>0</v>
      </c>
      <c r="O323" s="68">
        <v>0</v>
      </c>
      <c r="P323" s="68">
        <v>0</v>
      </c>
      <c r="Q323" s="68">
        <v>0</v>
      </c>
      <c r="R323" s="64">
        <v>657</v>
      </c>
      <c r="S323" s="64">
        <v>11708</v>
      </c>
      <c r="T323" s="64">
        <v>650</v>
      </c>
      <c r="U323" s="62">
        <v>17.915837796480488</v>
      </c>
      <c r="V323" s="69">
        <v>0.59401319127346519</v>
      </c>
    </row>
    <row r="324" spans="1:22" x14ac:dyDescent="0.4">
      <c r="A324" s="1" t="s">
        <v>49</v>
      </c>
      <c r="B324" s="1" t="s">
        <v>112</v>
      </c>
      <c r="C324" s="1" t="s">
        <v>114</v>
      </c>
      <c r="D324" s="1" t="s">
        <v>357</v>
      </c>
      <c r="E324" s="68">
        <v>0</v>
      </c>
      <c r="F324" s="68">
        <v>0</v>
      </c>
      <c r="G324" s="68">
        <v>0</v>
      </c>
      <c r="H324" s="68">
        <v>0</v>
      </c>
      <c r="I324" s="68">
        <v>0</v>
      </c>
      <c r="J324" s="68">
        <v>0</v>
      </c>
      <c r="K324" s="68">
        <v>55</v>
      </c>
      <c r="L324" s="68">
        <v>55</v>
      </c>
      <c r="M324" s="68">
        <v>0</v>
      </c>
      <c r="N324" s="68">
        <v>0</v>
      </c>
      <c r="O324" s="68">
        <v>0</v>
      </c>
      <c r="P324" s="68">
        <v>0</v>
      </c>
      <c r="Q324" s="68">
        <v>0</v>
      </c>
      <c r="R324" s="64">
        <v>113</v>
      </c>
      <c r="S324" s="64">
        <v>18819</v>
      </c>
      <c r="T324" s="64">
        <v>101</v>
      </c>
      <c r="U324" s="62">
        <v>175.87850467289721</v>
      </c>
      <c r="V324" s="69">
        <v>0.9374346201743462</v>
      </c>
    </row>
    <row r="325" spans="1:22" x14ac:dyDescent="0.4">
      <c r="A325" s="1" t="s">
        <v>49</v>
      </c>
      <c r="B325" s="1" t="s">
        <v>112</v>
      </c>
      <c r="C325" s="1" t="s">
        <v>114</v>
      </c>
      <c r="D325" s="1" t="s">
        <v>356</v>
      </c>
      <c r="E325" s="68">
        <v>0</v>
      </c>
      <c r="F325" s="68">
        <v>0</v>
      </c>
      <c r="G325" s="68">
        <v>0</v>
      </c>
      <c r="H325" s="68">
        <v>0</v>
      </c>
      <c r="I325" s="68">
        <v>0</v>
      </c>
      <c r="J325" s="68">
        <v>0</v>
      </c>
      <c r="K325" s="68">
        <v>55</v>
      </c>
      <c r="L325" s="68">
        <v>55</v>
      </c>
      <c r="M325" s="68">
        <v>0</v>
      </c>
      <c r="N325" s="68">
        <v>0</v>
      </c>
      <c r="O325" s="68">
        <v>0</v>
      </c>
      <c r="P325" s="68">
        <v>0</v>
      </c>
      <c r="Q325" s="68">
        <v>0</v>
      </c>
      <c r="R325" s="64">
        <v>97</v>
      </c>
      <c r="S325" s="64">
        <v>18980</v>
      </c>
      <c r="T325" s="64">
        <v>95</v>
      </c>
      <c r="U325" s="62">
        <v>197.70833333333334</v>
      </c>
      <c r="V325" s="69">
        <v>0.94545454545454544</v>
      </c>
    </row>
    <row r="326" spans="1:22" x14ac:dyDescent="0.4">
      <c r="A326" s="1" t="s">
        <v>49</v>
      </c>
      <c r="B326" s="1" t="s">
        <v>115</v>
      </c>
      <c r="C326" s="1" t="s">
        <v>116</v>
      </c>
      <c r="D326" s="1" t="s">
        <v>422</v>
      </c>
      <c r="E326" s="68">
        <v>0</v>
      </c>
      <c r="F326" s="68">
        <v>0</v>
      </c>
      <c r="G326" s="68">
        <v>0</v>
      </c>
      <c r="H326" s="68">
        <v>0</v>
      </c>
      <c r="I326" s="68">
        <v>60</v>
      </c>
      <c r="J326" s="68">
        <v>50</v>
      </c>
      <c r="K326" s="68">
        <v>0</v>
      </c>
      <c r="L326" s="68">
        <v>0</v>
      </c>
      <c r="M326" s="68">
        <v>0</v>
      </c>
      <c r="N326" s="68">
        <v>0</v>
      </c>
      <c r="O326" s="68">
        <v>0</v>
      </c>
      <c r="P326" s="68">
        <v>0</v>
      </c>
      <c r="Q326" s="68">
        <v>0</v>
      </c>
      <c r="R326" s="64">
        <v>482</v>
      </c>
      <c r="S326" s="64">
        <v>13299</v>
      </c>
      <c r="T326" s="64">
        <v>420</v>
      </c>
      <c r="U326" s="62">
        <v>29.487804878048781</v>
      </c>
      <c r="V326" s="69">
        <v>0.60726027397260274</v>
      </c>
    </row>
    <row r="327" spans="1:22" x14ac:dyDescent="0.4">
      <c r="A327" s="1" t="s">
        <v>49</v>
      </c>
      <c r="B327" s="1" t="s">
        <v>115</v>
      </c>
      <c r="C327" s="1" t="s">
        <v>116</v>
      </c>
      <c r="D327" s="1" t="s">
        <v>423</v>
      </c>
      <c r="E327" s="68">
        <v>0</v>
      </c>
      <c r="F327" s="68">
        <v>0</v>
      </c>
      <c r="G327" s="68">
        <v>0</v>
      </c>
      <c r="H327" s="68">
        <v>0</v>
      </c>
      <c r="I327" s="68">
        <v>0</v>
      </c>
      <c r="J327" s="68">
        <v>0</v>
      </c>
      <c r="K327" s="68">
        <v>60</v>
      </c>
      <c r="L327" s="68">
        <v>60</v>
      </c>
      <c r="M327" s="68">
        <v>0</v>
      </c>
      <c r="N327" s="68">
        <v>0</v>
      </c>
      <c r="O327" s="68">
        <v>0</v>
      </c>
      <c r="P327" s="68">
        <v>0</v>
      </c>
      <c r="Q327" s="68">
        <v>0</v>
      </c>
      <c r="R327" s="64">
        <v>6</v>
      </c>
      <c r="S327" s="64">
        <v>21725</v>
      </c>
      <c r="T327" s="64">
        <v>8</v>
      </c>
      <c r="U327" s="62">
        <v>3103.5714285714284</v>
      </c>
      <c r="V327" s="69">
        <v>0.99200913242009137</v>
      </c>
    </row>
    <row r="328" spans="1:22" x14ac:dyDescent="0.4">
      <c r="A328" s="1" t="s">
        <v>49</v>
      </c>
      <c r="B328" s="1" t="s">
        <v>115</v>
      </c>
      <c r="C328" s="1" t="s">
        <v>116</v>
      </c>
      <c r="D328" s="1" t="s">
        <v>424</v>
      </c>
      <c r="E328" s="68">
        <v>0</v>
      </c>
      <c r="F328" s="68">
        <v>0</v>
      </c>
      <c r="G328" s="68">
        <v>0</v>
      </c>
      <c r="H328" s="68">
        <v>0</v>
      </c>
      <c r="I328" s="68">
        <v>0</v>
      </c>
      <c r="J328" s="68">
        <v>0</v>
      </c>
      <c r="K328" s="68">
        <v>60</v>
      </c>
      <c r="L328" s="68">
        <v>60</v>
      </c>
      <c r="M328" s="68">
        <v>0</v>
      </c>
      <c r="N328" s="68">
        <v>0</v>
      </c>
      <c r="O328" s="68">
        <v>0</v>
      </c>
      <c r="P328" s="68">
        <v>0</v>
      </c>
      <c r="Q328" s="68">
        <v>0</v>
      </c>
      <c r="R328" s="64">
        <v>10</v>
      </c>
      <c r="S328" s="64">
        <v>20888</v>
      </c>
      <c r="T328" s="64">
        <v>17</v>
      </c>
      <c r="U328" s="62">
        <v>1547.2592592592594</v>
      </c>
      <c r="V328" s="69">
        <v>0.95378995433789959</v>
      </c>
    </row>
    <row r="329" spans="1:22" x14ac:dyDescent="0.4">
      <c r="A329" s="1" t="s">
        <v>49</v>
      </c>
      <c r="B329" s="1" t="s">
        <v>115</v>
      </c>
      <c r="C329" s="1" t="s">
        <v>116</v>
      </c>
      <c r="D329" s="1" t="s">
        <v>425</v>
      </c>
      <c r="E329" s="68">
        <v>0</v>
      </c>
      <c r="F329" s="68">
        <v>0</v>
      </c>
      <c r="G329" s="68">
        <v>0</v>
      </c>
      <c r="H329" s="68">
        <v>0</v>
      </c>
      <c r="I329" s="68">
        <v>0</v>
      </c>
      <c r="J329" s="68">
        <v>0</v>
      </c>
      <c r="K329" s="68">
        <v>60</v>
      </c>
      <c r="L329" s="68">
        <v>60</v>
      </c>
      <c r="M329" s="68">
        <v>0</v>
      </c>
      <c r="N329" s="68">
        <v>0</v>
      </c>
      <c r="O329" s="68">
        <v>0</v>
      </c>
      <c r="P329" s="68">
        <v>0</v>
      </c>
      <c r="Q329" s="68">
        <v>0</v>
      </c>
      <c r="R329" s="64">
        <v>261</v>
      </c>
      <c r="S329" s="64">
        <v>16631</v>
      </c>
      <c r="T329" s="64">
        <v>258</v>
      </c>
      <c r="U329" s="62">
        <v>64.088631984585746</v>
      </c>
      <c r="V329" s="69">
        <v>0.75940639269406396</v>
      </c>
    </row>
    <row r="330" spans="1:22" x14ac:dyDescent="0.4">
      <c r="A330" s="1" t="s">
        <v>49</v>
      </c>
      <c r="B330" s="1" t="s">
        <v>115</v>
      </c>
      <c r="C330" s="1" t="s">
        <v>116</v>
      </c>
      <c r="D330" s="1" t="s">
        <v>426</v>
      </c>
      <c r="E330" s="68">
        <v>0</v>
      </c>
      <c r="F330" s="68">
        <v>0</v>
      </c>
      <c r="G330" s="68">
        <v>0</v>
      </c>
      <c r="H330" s="68">
        <v>0</v>
      </c>
      <c r="I330" s="68">
        <v>0</v>
      </c>
      <c r="J330" s="68">
        <v>0</v>
      </c>
      <c r="K330" s="68">
        <v>60</v>
      </c>
      <c r="L330" s="68">
        <v>60</v>
      </c>
      <c r="M330" s="68">
        <v>0</v>
      </c>
      <c r="N330" s="68">
        <v>0</v>
      </c>
      <c r="O330" s="68">
        <v>0</v>
      </c>
      <c r="P330" s="68">
        <v>0</v>
      </c>
      <c r="Q330" s="68">
        <v>0</v>
      </c>
      <c r="R330" s="64">
        <v>69</v>
      </c>
      <c r="S330" s="64">
        <v>17111</v>
      </c>
      <c r="T330" s="64">
        <v>77</v>
      </c>
      <c r="U330" s="62">
        <v>234.39726027397259</v>
      </c>
      <c r="V330" s="69">
        <v>0.78132420091324206</v>
      </c>
    </row>
    <row r="331" spans="1:22" x14ac:dyDescent="0.4">
      <c r="A331" s="1" t="s">
        <v>49</v>
      </c>
      <c r="B331" s="1" t="s">
        <v>117</v>
      </c>
      <c r="C331" s="1" t="s">
        <v>118</v>
      </c>
      <c r="D331" s="1" t="s">
        <v>205</v>
      </c>
      <c r="E331" s="68">
        <v>0</v>
      </c>
      <c r="F331" s="68">
        <v>0</v>
      </c>
      <c r="G331" s="68">
        <v>54</v>
      </c>
      <c r="H331" s="68">
        <v>54</v>
      </c>
      <c r="I331" s="68">
        <v>0</v>
      </c>
      <c r="J331" s="68">
        <v>0</v>
      </c>
      <c r="K331" s="68">
        <v>0</v>
      </c>
      <c r="L331" s="68">
        <v>0</v>
      </c>
      <c r="M331" s="68">
        <v>0</v>
      </c>
      <c r="N331" s="68">
        <v>0</v>
      </c>
      <c r="O331" s="68">
        <v>0</v>
      </c>
      <c r="P331" s="68">
        <v>0</v>
      </c>
      <c r="Q331" s="68">
        <v>0</v>
      </c>
      <c r="R331" s="64">
        <v>584</v>
      </c>
      <c r="S331" s="64">
        <v>13457</v>
      </c>
      <c r="T331" s="64">
        <v>592</v>
      </c>
      <c r="U331" s="62">
        <v>22.886054421768709</v>
      </c>
      <c r="V331" s="69">
        <v>0.68274987316083202</v>
      </c>
    </row>
    <row r="332" spans="1:22" x14ac:dyDescent="0.4">
      <c r="A332" s="1" t="s">
        <v>49</v>
      </c>
      <c r="B332" s="1" t="s">
        <v>119</v>
      </c>
      <c r="C332" s="1" t="s">
        <v>120</v>
      </c>
      <c r="D332" s="1" t="s">
        <v>309</v>
      </c>
      <c r="E332" s="68">
        <v>0</v>
      </c>
      <c r="F332" s="68">
        <v>0</v>
      </c>
      <c r="G332" s="68">
        <v>0</v>
      </c>
      <c r="H332" s="68">
        <v>0</v>
      </c>
      <c r="I332" s="68">
        <v>0</v>
      </c>
      <c r="J332" s="68">
        <v>0</v>
      </c>
      <c r="K332" s="68">
        <v>50</v>
      </c>
      <c r="L332" s="68">
        <v>50</v>
      </c>
      <c r="M332" s="68">
        <v>0</v>
      </c>
      <c r="N332" s="68">
        <v>0</v>
      </c>
      <c r="O332" s="68">
        <v>0</v>
      </c>
      <c r="P332" s="68">
        <v>0</v>
      </c>
      <c r="Q332" s="68">
        <v>0</v>
      </c>
      <c r="R332" s="64">
        <v>205</v>
      </c>
      <c r="S332" s="64">
        <v>16548</v>
      </c>
      <c r="T332" s="64">
        <v>198</v>
      </c>
      <c r="U332" s="62">
        <v>82.124069478908183</v>
      </c>
      <c r="V332" s="69">
        <v>0.90673972602739727</v>
      </c>
    </row>
    <row r="333" spans="1:22" x14ac:dyDescent="0.4">
      <c r="A333" s="1" t="s">
        <v>49</v>
      </c>
      <c r="B333" s="1" t="s">
        <v>119</v>
      </c>
      <c r="C333" s="1" t="s">
        <v>120</v>
      </c>
      <c r="D333" s="1" t="s">
        <v>427</v>
      </c>
      <c r="E333" s="68">
        <v>0</v>
      </c>
      <c r="F333" s="68">
        <v>0</v>
      </c>
      <c r="G333" s="68">
        <v>50</v>
      </c>
      <c r="H333" s="68">
        <v>50</v>
      </c>
      <c r="I333" s="68">
        <v>0</v>
      </c>
      <c r="J333" s="68">
        <v>0</v>
      </c>
      <c r="K333" s="68">
        <v>0</v>
      </c>
      <c r="L333" s="68">
        <v>0</v>
      </c>
      <c r="M333" s="68">
        <v>0</v>
      </c>
      <c r="N333" s="68">
        <v>0</v>
      </c>
      <c r="O333" s="68">
        <v>0</v>
      </c>
      <c r="P333" s="68">
        <v>0</v>
      </c>
      <c r="Q333" s="68">
        <v>0</v>
      </c>
      <c r="R333" s="64">
        <v>800</v>
      </c>
      <c r="S333" s="64">
        <v>11891</v>
      </c>
      <c r="T333" s="64">
        <v>786</v>
      </c>
      <c r="U333" s="62">
        <v>14.994955863808324</v>
      </c>
      <c r="V333" s="69">
        <v>0.65156164383561643</v>
      </c>
    </row>
    <row r="334" spans="1:22" x14ac:dyDescent="0.4">
      <c r="A334" s="1" t="s">
        <v>49</v>
      </c>
      <c r="B334" s="1" t="s">
        <v>119</v>
      </c>
      <c r="C334" s="1" t="s">
        <v>121</v>
      </c>
      <c r="D334" s="1" t="s">
        <v>428</v>
      </c>
      <c r="E334" s="68">
        <v>0</v>
      </c>
      <c r="F334" s="68">
        <v>0</v>
      </c>
      <c r="G334" s="68">
        <v>50</v>
      </c>
      <c r="H334" s="68">
        <v>50</v>
      </c>
      <c r="I334" s="68">
        <v>0</v>
      </c>
      <c r="J334" s="68">
        <v>0</v>
      </c>
      <c r="K334" s="68">
        <v>0</v>
      </c>
      <c r="L334" s="68">
        <v>0</v>
      </c>
      <c r="M334" s="68">
        <v>0</v>
      </c>
      <c r="N334" s="68">
        <v>0</v>
      </c>
      <c r="O334" s="68">
        <v>0</v>
      </c>
      <c r="P334" s="68">
        <v>0</v>
      </c>
      <c r="Q334" s="68">
        <v>0</v>
      </c>
      <c r="R334" s="64">
        <v>800</v>
      </c>
      <c r="S334" s="64">
        <v>10687</v>
      </c>
      <c r="T334" s="64">
        <v>833</v>
      </c>
      <c r="U334" s="62">
        <v>13.088793631353337</v>
      </c>
      <c r="V334" s="69">
        <v>0.58558904109589038</v>
      </c>
    </row>
    <row r="335" spans="1:22" x14ac:dyDescent="0.4">
      <c r="A335" s="1" t="s">
        <v>49</v>
      </c>
      <c r="B335" s="1" t="s">
        <v>119</v>
      </c>
      <c r="C335" s="1" t="s">
        <v>121</v>
      </c>
      <c r="D335" s="1" t="s">
        <v>429</v>
      </c>
      <c r="E335" s="68">
        <v>0</v>
      </c>
      <c r="F335" s="68">
        <v>0</v>
      </c>
      <c r="G335" s="68">
        <v>49</v>
      </c>
      <c r="H335" s="68">
        <v>49</v>
      </c>
      <c r="I335" s="68">
        <v>0</v>
      </c>
      <c r="J335" s="68">
        <v>0</v>
      </c>
      <c r="K335" s="68">
        <v>0</v>
      </c>
      <c r="L335" s="68">
        <v>0</v>
      </c>
      <c r="M335" s="68">
        <v>0</v>
      </c>
      <c r="N335" s="68">
        <v>0</v>
      </c>
      <c r="O335" s="68">
        <v>0</v>
      </c>
      <c r="P335" s="68">
        <v>0</v>
      </c>
      <c r="Q335" s="68">
        <v>0</v>
      </c>
      <c r="R335" s="64">
        <v>1298</v>
      </c>
      <c r="S335" s="64">
        <v>10687</v>
      </c>
      <c r="T335" s="64">
        <v>1284</v>
      </c>
      <c r="U335" s="62">
        <v>8.2780790085205265</v>
      </c>
      <c r="V335" s="69">
        <v>0.5975398378529494</v>
      </c>
    </row>
    <row r="336" spans="1:22" x14ac:dyDescent="0.4">
      <c r="A336" s="1" t="s">
        <v>49</v>
      </c>
      <c r="B336" s="1" t="s">
        <v>122</v>
      </c>
      <c r="C336" s="1" t="s">
        <v>123</v>
      </c>
      <c r="D336" s="1" t="s">
        <v>430</v>
      </c>
      <c r="E336" s="68">
        <v>0</v>
      </c>
      <c r="F336" s="68">
        <v>0</v>
      </c>
      <c r="G336" s="68">
        <v>0</v>
      </c>
      <c r="H336" s="68">
        <v>0</v>
      </c>
      <c r="I336" s="68">
        <v>60</v>
      </c>
      <c r="J336" s="68">
        <v>60</v>
      </c>
      <c r="K336" s="68">
        <v>0</v>
      </c>
      <c r="L336" s="68">
        <v>0</v>
      </c>
      <c r="M336" s="68">
        <v>0</v>
      </c>
      <c r="N336" s="68">
        <v>0</v>
      </c>
      <c r="O336" s="68">
        <v>0</v>
      </c>
      <c r="P336" s="68">
        <v>0</v>
      </c>
      <c r="Q336" s="68">
        <v>0</v>
      </c>
      <c r="R336" s="64">
        <v>287</v>
      </c>
      <c r="S336" s="64">
        <v>17606</v>
      </c>
      <c r="T336" s="64">
        <v>288</v>
      </c>
      <c r="U336" s="62">
        <v>61.238260869565217</v>
      </c>
      <c r="V336" s="69">
        <v>0.80392694063926939</v>
      </c>
    </row>
    <row r="337" spans="1:22" x14ac:dyDescent="0.4">
      <c r="A337" s="1" t="s">
        <v>49</v>
      </c>
      <c r="B337" s="1" t="s">
        <v>122</v>
      </c>
      <c r="C337" s="1" t="s">
        <v>123</v>
      </c>
      <c r="D337" s="1" t="s">
        <v>315</v>
      </c>
      <c r="E337" s="68">
        <v>0</v>
      </c>
      <c r="F337" s="68">
        <v>0</v>
      </c>
      <c r="G337" s="68">
        <v>55</v>
      </c>
      <c r="H337" s="68">
        <v>55</v>
      </c>
      <c r="I337" s="68">
        <v>0</v>
      </c>
      <c r="J337" s="68">
        <v>0</v>
      </c>
      <c r="K337" s="68">
        <v>0</v>
      </c>
      <c r="L337" s="68">
        <v>0</v>
      </c>
      <c r="M337" s="68">
        <v>0</v>
      </c>
      <c r="N337" s="68">
        <v>0</v>
      </c>
      <c r="O337" s="68">
        <v>0</v>
      </c>
      <c r="P337" s="68">
        <v>0</v>
      </c>
      <c r="Q337" s="68">
        <v>0</v>
      </c>
      <c r="R337" s="64">
        <v>836</v>
      </c>
      <c r="S337" s="64">
        <v>14198</v>
      </c>
      <c r="T337" s="64">
        <v>832</v>
      </c>
      <c r="U337" s="62">
        <v>17.023980815347723</v>
      </c>
      <c r="V337" s="69">
        <v>0.70724782067247816</v>
      </c>
    </row>
    <row r="338" spans="1:22" x14ac:dyDescent="0.4">
      <c r="A338" s="1" t="s">
        <v>49</v>
      </c>
      <c r="B338" s="1" t="s">
        <v>122</v>
      </c>
      <c r="C338" s="1" t="s">
        <v>123</v>
      </c>
      <c r="D338" s="1" t="s">
        <v>314</v>
      </c>
      <c r="E338" s="68">
        <v>0</v>
      </c>
      <c r="F338" s="68">
        <v>0</v>
      </c>
      <c r="G338" s="68">
        <v>55</v>
      </c>
      <c r="H338" s="68">
        <v>55</v>
      </c>
      <c r="I338" s="68">
        <v>0</v>
      </c>
      <c r="J338" s="68">
        <v>0</v>
      </c>
      <c r="K338" s="68">
        <v>0</v>
      </c>
      <c r="L338" s="68">
        <v>0</v>
      </c>
      <c r="M338" s="68">
        <v>0</v>
      </c>
      <c r="N338" s="68">
        <v>0</v>
      </c>
      <c r="O338" s="68">
        <v>0</v>
      </c>
      <c r="P338" s="68">
        <v>0</v>
      </c>
      <c r="Q338" s="68">
        <v>0</v>
      </c>
      <c r="R338" s="64">
        <v>541</v>
      </c>
      <c r="S338" s="64">
        <v>14657</v>
      </c>
      <c r="T338" s="64">
        <v>538</v>
      </c>
      <c r="U338" s="62">
        <v>27.167747914735866</v>
      </c>
      <c r="V338" s="69">
        <v>0.7301120797011208</v>
      </c>
    </row>
    <row r="339" spans="1:22" x14ac:dyDescent="0.4">
      <c r="A339" s="1" t="s">
        <v>126</v>
      </c>
      <c r="B339" s="1" t="s">
        <v>127</v>
      </c>
      <c r="C339" s="1" t="s">
        <v>128</v>
      </c>
      <c r="D339" s="1" t="s">
        <v>431</v>
      </c>
      <c r="E339" s="68">
        <v>0</v>
      </c>
      <c r="F339" s="68">
        <v>0</v>
      </c>
      <c r="G339" s="68">
        <v>0</v>
      </c>
      <c r="H339" s="68">
        <v>0</v>
      </c>
      <c r="I339" s="68">
        <v>45</v>
      </c>
      <c r="J339" s="68">
        <v>0</v>
      </c>
      <c r="K339" s="68">
        <v>0</v>
      </c>
      <c r="L339" s="68">
        <v>0</v>
      </c>
      <c r="M339" s="68">
        <v>0</v>
      </c>
      <c r="N339" s="68">
        <v>0</v>
      </c>
      <c r="O339" s="68">
        <v>0</v>
      </c>
      <c r="P339" s="68">
        <v>0</v>
      </c>
      <c r="Q339" s="68">
        <v>0</v>
      </c>
      <c r="R339" s="64">
        <v>428</v>
      </c>
      <c r="S339" s="64">
        <v>11379</v>
      </c>
      <c r="T339" s="64">
        <v>430</v>
      </c>
      <c r="U339" s="62">
        <v>26.524475524475523</v>
      </c>
      <c r="V339" s="69">
        <v>0.69278538812785384</v>
      </c>
    </row>
    <row r="340" spans="1:22" x14ac:dyDescent="0.4">
      <c r="A340" s="1" t="s">
        <v>126</v>
      </c>
      <c r="B340" s="1" t="s">
        <v>127</v>
      </c>
      <c r="C340" s="1" t="s">
        <v>128</v>
      </c>
      <c r="D340" s="1" t="s">
        <v>206</v>
      </c>
      <c r="E340" s="68">
        <v>0</v>
      </c>
      <c r="F340" s="68">
        <v>0</v>
      </c>
      <c r="G340" s="68">
        <v>0</v>
      </c>
      <c r="H340" s="68">
        <v>0</v>
      </c>
      <c r="I340" s="68">
        <v>0</v>
      </c>
      <c r="J340" s="68">
        <v>0</v>
      </c>
      <c r="K340" s="68">
        <v>30</v>
      </c>
      <c r="L340" s="68">
        <v>30</v>
      </c>
      <c r="M340" s="68">
        <v>0</v>
      </c>
      <c r="N340" s="68">
        <v>0</v>
      </c>
      <c r="O340" s="68">
        <v>0</v>
      </c>
      <c r="P340" s="68">
        <v>0</v>
      </c>
      <c r="Q340" s="68">
        <v>0</v>
      </c>
      <c r="R340" s="64">
        <v>71</v>
      </c>
      <c r="S340" s="64">
        <v>7210</v>
      </c>
      <c r="T340" s="64">
        <v>65</v>
      </c>
      <c r="U340" s="62">
        <v>106.02941176470588</v>
      </c>
      <c r="V340" s="69">
        <v>0.65844748858447488</v>
      </c>
    </row>
    <row r="341" spans="1:22" x14ac:dyDescent="0.4">
      <c r="A341" s="1" t="s">
        <v>126</v>
      </c>
      <c r="B341" s="1" t="s">
        <v>127</v>
      </c>
      <c r="C341" s="1" t="s">
        <v>129</v>
      </c>
      <c r="D341" s="1" t="s">
        <v>215</v>
      </c>
      <c r="E341" s="68">
        <v>0</v>
      </c>
      <c r="F341" s="68">
        <v>0</v>
      </c>
      <c r="G341" s="68">
        <v>49</v>
      </c>
      <c r="H341" s="68">
        <v>49</v>
      </c>
      <c r="I341" s="68">
        <v>0</v>
      </c>
      <c r="J341" s="68">
        <v>0</v>
      </c>
      <c r="K341" s="68">
        <v>0</v>
      </c>
      <c r="L341" s="68">
        <v>0</v>
      </c>
      <c r="M341" s="68">
        <v>0</v>
      </c>
      <c r="N341" s="68">
        <v>0</v>
      </c>
      <c r="O341" s="68">
        <v>0</v>
      </c>
      <c r="P341" s="68">
        <v>0</v>
      </c>
      <c r="Q341" s="68">
        <v>0</v>
      </c>
      <c r="R341" s="64">
        <v>1076</v>
      </c>
      <c r="S341" s="64">
        <v>12379</v>
      </c>
      <c r="T341" s="64">
        <v>1078</v>
      </c>
      <c r="U341" s="62">
        <v>11.493964716805943</v>
      </c>
      <c r="V341" s="69">
        <v>0.69214425496225884</v>
      </c>
    </row>
    <row r="342" spans="1:22" x14ac:dyDescent="0.4">
      <c r="A342" s="1" t="s">
        <v>126</v>
      </c>
      <c r="B342" s="1" t="s">
        <v>127</v>
      </c>
      <c r="C342" s="1" t="s">
        <v>129</v>
      </c>
      <c r="D342" s="1" t="s">
        <v>210</v>
      </c>
      <c r="E342" s="68">
        <v>0</v>
      </c>
      <c r="F342" s="68">
        <v>0</v>
      </c>
      <c r="G342" s="68">
        <v>60</v>
      </c>
      <c r="H342" s="68">
        <v>60</v>
      </c>
      <c r="I342" s="68">
        <v>0</v>
      </c>
      <c r="J342" s="68">
        <v>0</v>
      </c>
      <c r="K342" s="68">
        <v>0</v>
      </c>
      <c r="L342" s="68">
        <v>0</v>
      </c>
      <c r="M342" s="68">
        <v>0</v>
      </c>
      <c r="N342" s="68">
        <v>0</v>
      </c>
      <c r="O342" s="68">
        <v>0</v>
      </c>
      <c r="P342" s="68">
        <v>0</v>
      </c>
      <c r="Q342" s="68">
        <v>0</v>
      </c>
      <c r="R342" s="64">
        <v>1070</v>
      </c>
      <c r="S342" s="64">
        <v>15388</v>
      </c>
      <c r="T342" s="64">
        <v>1073</v>
      </c>
      <c r="U342" s="62">
        <v>14.361175921605227</v>
      </c>
      <c r="V342" s="69">
        <v>0.70264840182648403</v>
      </c>
    </row>
    <row r="343" spans="1:22" x14ac:dyDescent="0.4">
      <c r="A343" s="1" t="s">
        <v>126</v>
      </c>
      <c r="B343" s="1" t="s">
        <v>127</v>
      </c>
      <c r="C343" s="1" t="s">
        <v>129</v>
      </c>
      <c r="D343" s="1" t="s">
        <v>214</v>
      </c>
      <c r="E343" s="68">
        <v>0</v>
      </c>
      <c r="F343" s="68">
        <v>0</v>
      </c>
      <c r="G343" s="68">
        <v>0</v>
      </c>
      <c r="H343" s="68">
        <v>0</v>
      </c>
      <c r="I343" s="68">
        <v>50</v>
      </c>
      <c r="J343" s="68">
        <v>50</v>
      </c>
      <c r="K343" s="68">
        <v>0</v>
      </c>
      <c r="L343" s="68">
        <v>0</v>
      </c>
      <c r="M343" s="68">
        <v>0</v>
      </c>
      <c r="N343" s="68">
        <v>0</v>
      </c>
      <c r="O343" s="68">
        <v>0</v>
      </c>
      <c r="P343" s="68">
        <v>0</v>
      </c>
      <c r="Q343" s="68">
        <v>0</v>
      </c>
      <c r="R343" s="64">
        <v>795</v>
      </c>
      <c r="S343" s="64">
        <v>13728</v>
      </c>
      <c r="T343" s="64">
        <v>787</v>
      </c>
      <c r="U343" s="62">
        <v>17.355246523388118</v>
      </c>
      <c r="V343" s="69">
        <v>0.75221917808219174</v>
      </c>
    </row>
    <row r="344" spans="1:22" x14ac:dyDescent="0.4">
      <c r="A344" s="1" t="s">
        <v>126</v>
      </c>
      <c r="B344" s="1" t="s">
        <v>127</v>
      </c>
      <c r="C344" s="1" t="s">
        <v>129</v>
      </c>
      <c r="D344" s="1" t="s">
        <v>213</v>
      </c>
      <c r="E344" s="68">
        <v>0</v>
      </c>
      <c r="F344" s="68">
        <v>0</v>
      </c>
      <c r="G344" s="68">
        <v>0</v>
      </c>
      <c r="H344" s="68">
        <v>0</v>
      </c>
      <c r="I344" s="68">
        <v>0</v>
      </c>
      <c r="J344" s="68">
        <v>51</v>
      </c>
      <c r="K344" s="68">
        <v>0</v>
      </c>
      <c r="L344" s="68">
        <v>0</v>
      </c>
      <c r="M344" s="68">
        <v>51</v>
      </c>
      <c r="N344" s="68">
        <v>0</v>
      </c>
      <c r="O344" s="68">
        <v>0</v>
      </c>
      <c r="P344" s="68">
        <v>0</v>
      </c>
      <c r="Q344" s="68">
        <v>0</v>
      </c>
      <c r="R344" s="64">
        <v>0</v>
      </c>
      <c r="S344" s="64">
        <v>0</v>
      </c>
      <c r="T344" s="64">
        <v>0</v>
      </c>
      <c r="U344" s="62">
        <v>0</v>
      </c>
      <c r="V344" s="69">
        <v>0</v>
      </c>
    </row>
    <row r="345" spans="1:22" x14ac:dyDescent="0.4">
      <c r="A345" s="1" t="s">
        <v>126</v>
      </c>
      <c r="B345" s="1" t="s">
        <v>127</v>
      </c>
      <c r="C345" s="1" t="s">
        <v>129</v>
      </c>
      <c r="D345" s="1" t="s">
        <v>211</v>
      </c>
      <c r="E345" s="68">
        <v>0</v>
      </c>
      <c r="F345" s="68">
        <v>0</v>
      </c>
      <c r="G345" s="68">
        <v>0</v>
      </c>
      <c r="H345" s="68">
        <v>0</v>
      </c>
      <c r="I345" s="68">
        <v>0</v>
      </c>
      <c r="J345" s="68">
        <v>0</v>
      </c>
      <c r="K345" s="68">
        <v>0</v>
      </c>
      <c r="L345" s="68">
        <v>0</v>
      </c>
      <c r="M345" s="68">
        <v>24</v>
      </c>
      <c r="N345" s="68">
        <v>0</v>
      </c>
      <c r="O345" s="68">
        <v>24</v>
      </c>
      <c r="P345" s="68">
        <v>0</v>
      </c>
      <c r="Q345" s="68">
        <v>0</v>
      </c>
      <c r="R345" s="64">
        <v>0</v>
      </c>
      <c r="S345" s="64">
        <v>0</v>
      </c>
      <c r="T345" s="64">
        <v>0</v>
      </c>
      <c r="U345" s="62">
        <v>0</v>
      </c>
      <c r="V345" s="69">
        <v>0</v>
      </c>
    </row>
    <row r="346" spans="1:22" x14ac:dyDescent="0.4">
      <c r="A346" s="1" t="s">
        <v>126</v>
      </c>
      <c r="B346" s="1" t="s">
        <v>127</v>
      </c>
      <c r="C346" s="1" t="s">
        <v>129</v>
      </c>
      <c r="D346" s="1" t="s">
        <v>212</v>
      </c>
      <c r="E346" s="68">
        <v>0</v>
      </c>
      <c r="F346" s="68">
        <v>0</v>
      </c>
      <c r="G346" s="68">
        <v>50</v>
      </c>
      <c r="H346" s="68">
        <v>50</v>
      </c>
      <c r="I346" s="68">
        <v>0</v>
      </c>
      <c r="J346" s="68">
        <v>0</v>
      </c>
      <c r="K346" s="68">
        <v>0</v>
      </c>
      <c r="L346" s="68">
        <v>0</v>
      </c>
      <c r="M346" s="68">
        <v>0</v>
      </c>
      <c r="N346" s="68">
        <v>0</v>
      </c>
      <c r="O346" s="68">
        <v>0</v>
      </c>
      <c r="P346" s="68">
        <v>0</v>
      </c>
      <c r="Q346" s="68">
        <v>0</v>
      </c>
      <c r="R346" s="64">
        <v>1249</v>
      </c>
      <c r="S346" s="64">
        <v>13104</v>
      </c>
      <c r="T346" s="64">
        <v>1253</v>
      </c>
      <c r="U346" s="62">
        <v>10.474820143884893</v>
      </c>
      <c r="V346" s="69">
        <v>0.71802739726027398</v>
      </c>
    </row>
    <row r="347" spans="1:22" x14ac:dyDescent="0.4">
      <c r="A347" s="1" t="s">
        <v>126</v>
      </c>
      <c r="B347" s="1" t="s">
        <v>127</v>
      </c>
      <c r="C347" s="1" t="s">
        <v>130</v>
      </c>
      <c r="D347" s="1" t="s">
        <v>206</v>
      </c>
      <c r="E347" s="68">
        <v>0</v>
      </c>
      <c r="F347" s="68">
        <v>0</v>
      </c>
      <c r="G347" s="68">
        <v>0</v>
      </c>
      <c r="H347" s="68">
        <v>0</v>
      </c>
      <c r="I347" s="68">
        <v>0</v>
      </c>
      <c r="J347" s="68">
        <v>0</v>
      </c>
      <c r="K347" s="68">
        <v>45</v>
      </c>
      <c r="L347" s="68">
        <v>45</v>
      </c>
      <c r="M347" s="68">
        <v>0</v>
      </c>
      <c r="N347" s="68">
        <v>0</v>
      </c>
      <c r="O347" s="68">
        <v>0</v>
      </c>
      <c r="P347" s="68">
        <v>0</v>
      </c>
      <c r="Q347" s="68">
        <v>0</v>
      </c>
      <c r="R347" s="64">
        <v>176</v>
      </c>
      <c r="S347" s="64">
        <v>14788</v>
      </c>
      <c r="T347" s="64">
        <v>177</v>
      </c>
      <c r="U347" s="62">
        <v>83.784702549575073</v>
      </c>
      <c r="V347" s="69">
        <v>0.90033485540334857</v>
      </c>
    </row>
    <row r="348" spans="1:22" x14ac:dyDescent="0.4">
      <c r="A348" s="1" t="s">
        <v>126</v>
      </c>
      <c r="B348" s="1" t="s">
        <v>127</v>
      </c>
      <c r="C348" s="1" t="s">
        <v>131</v>
      </c>
      <c r="D348" s="1" t="s">
        <v>354</v>
      </c>
      <c r="E348" s="68">
        <v>0</v>
      </c>
      <c r="F348" s="68">
        <v>0</v>
      </c>
      <c r="G348" s="68">
        <v>0</v>
      </c>
      <c r="H348" s="68">
        <v>0</v>
      </c>
      <c r="I348" s="68">
        <v>0</v>
      </c>
      <c r="J348" s="68">
        <v>0</v>
      </c>
      <c r="K348" s="68">
        <v>64</v>
      </c>
      <c r="L348" s="68">
        <v>64</v>
      </c>
      <c r="M348" s="68">
        <v>0</v>
      </c>
      <c r="N348" s="68">
        <v>0</v>
      </c>
      <c r="O348" s="68">
        <v>0</v>
      </c>
      <c r="P348" s="68">
        <v>0</v>
      </c>
      <c r="Q348" s="68">
        <v>0</v>
      </c>
      <c r="R348" s="64">
        <v>276</v>
      </c>
      <c r="S348" s="64">
        <v>715</v>
      </c>
      <c r="T348" s="64">
        <v>248</v>
      </c>
      <c r="U348" s="62">
        <v>2.7290076335877864</v>
      </c>
      <c r="V348" s="69">
        <v>3.0607876712328768E-2</v>
      </c>
    </row>
    <row r="349" spans="1:22" x14ac:dyDescent="0.4">
      <c r="A349" s="1" t="s">
        <v>126</v>
      </c>
      <c r="B349" s="1" t="s">
        <v>132</v>
      </c>
      <c r="C349" s="1" t="s">
        <v>133</v>
      </c>
      <c r="D349" s="1" t="s">
        <v>205</v>
      </c>
      <c r="E349" s="68">
        <v>0</v>
      </c>
      <c r="F349" s="68">
        <v>0</v>
      </c>
      <c r="G349" s="68">
        <v>32</v>
      </c>
      <c r="H349" s="68">
        <v>32</v>
      </c>
      <c r="I349" s="68">
        <v>0</v>
      </c>
      <c r="J349" s="68">
        <v>0</v>
      </c>
      <c r="K349" s="68">
        <v>0</v>
      </c>
      <c r="L349" s="68">
        <v>0</v>
      </c>
      <c r="M349" s="68">
        <v>0</v>
      </c>
      <c r="N349" s="68">
        <v>0</v>
      </c>
      <c r="O349" s="68">
        <v>0</v>
      </c>
      <c r="P349" s="68">
        <v>0</v>
      </c>
      <c r="Q349" s="68">
        <v>0</v>
      </c>
      <c r="R349" s="64">
        <v>175</v>
      </c>
      <c r="S349" s="64">
        <v>8683</v>
      </c>
      <c r="T349" s="64">
        <v>173</v>
      </c>
      <c r="U349" s="62">
        <v>49.902298850574709</v>
      </c>
      <c r="V349" s="69">
        <v>0.74340753424657535</v>
      </c>
    </row>
    <row r="350" spans="1:22" x14ac:dyDescent="0.4">
      <c r="A350" s="1" t="s">
        <v>126</v>
      </c>
      <c r="B350" s="1" t="s">
        <v>132</v>
      </c>
      <c r="C350" s="1" t="s">
        <v>133</v>
      </c>
      <c r="D350" s="1" t="s">
        <v>206</v>
      </c>
      <c r="E350" s="68">
        <v>0</v>
      </c>
      <c r="F350" s="68">
        <v>0</v>
      </c>
      <c r="G350" s="68">
        <v>0</v>
      </c>
      <c r="H350" s="68">
        <v>0</v>
      </c>
      <c r="I350" s="68">
        <v>0</v>
      </c>
      <c r="J350" s="68">
        <v>0</v>
      </c>
      <c r="K350" s="68">
        <v>40</v>
      </c>
      <c r="L350" s="68">
        <v>40</v>
      </c>
      <c r="M350" s="68">
        <v>0</v>
      </c>
      <c r="N350" s="68">
        <v>0</v>
      </c>
      <c r="O350" s="68">
        <v>0</v>
      </c>
      <c r="P350" s="68">
        <v>0</v>
      </c>
      <c r="Q350" s="68">
        <v>0</v>
      </c>
      <c r="R350" s="64">
        <v>21</v>
      </c>
      <c r="S350" s="64">
        <v>4116</v>
      </c>
      <c r="T350" s="64">
        <v>23</v>
      </c>
      <c r="U350" s="62">
        <v>187.09090909090909</v>
      </c>
      <c r="V350" s="69">
        <v>0.28191780821917806</v>
      </c>
    </row>
    <row r="351" spans="1:22" x14ac:dyDescent="0.4">
      <c r="A351" s="1" t="s">
        <v>126</v>
      </c>
      <c r="B351" s="1" t="s">
        <v>132</v>
      </c>
      <c r="C351" s="1" t="s">
        <v>134</v>
      </c>
      <c r="D351" s="1" t="s">
        <v>210</v>
      </c>
      <c r="E351" s="68">
        <v>0</v>
      </c>
      <c r="F351" s="68">
        <v>0</v>
      </c>
      <c r="G351" s="68">
        <v>0</v>
      </c>
      <c r="H351" s="68">
        <v>0</v>
      </c>
      <c r="I351" s="68">
        <v>0</v>
      </c>
      <c r="J351" s="68">
        <v>0</v>
      </c>
      <c r="K351" s="68">
        <v>50</v>
      </c>
      <c r="L351" s="68">
        <v>50</v>
      </c>
      <c r="M351" s="68">
        <v>0</v>
      </c>
      <c r="N351" s="68">
        <v>0</v>
      </c>
      <c r="O351" s="68">
        <v>0</v>
      </c>
      <c r="P351" s="68">
        <v>0</v>
      </c>
      <c r="Q351" s="68">
        <v>0</v>
      </c>
      <c r="R351" s="64">
        <v>143</v>
      </c>
      <c r="S351" s="64">
        <v>15975</v>
      </c>
      <c r="T351" s="64">
        <v>148</v>
      </c>
      <c r="U351" s="62">
        <v>109.79381443298969</v>
      </c>
      <c r="V351" s="69">
        <v>0.87534246575342467</v>
      </c>
    </row>
    <row r="352" spans="1:22" x14ac:dyDescent="0.4">
      <c r="A352" s="1" t="s">
        <v>126</v>
      </c>
      <c r="B352" s="1" t="s">
        <v>132</v>
      </c>
      <c r="C352" s="1" t="s">
        <v>134</v>
      </c>
      <c r="D352" s="1" t="s">
        <v>211</v>
      </c>
      <c r="E352" s="68">
        <v>0</v>
      </c>
      <c r="F352" s="68">
        <v>0</v>
      </c>
      <c r="G352" s="68">
        <v>0</v>
      </c>
      <c r="H352" s="68">
        <v>0</v>
      </c>
      <c r="I352" s="68">
        <v>0</v>
      </c>
      <c r="J352" s="68">
        <v>0</v>
      </c>
      <c r="K352" s="68">
        <v>50</v>
      </c>
      <c r="L352" s="68">
        <v>50</v>
      </c>
      <c r="M352" s="68">
        <v>0</v>
      </c>
      <c r="N352" s="68">
        <v>0</v>
      </c>
      <c r="O352" s="68">
        <v>0</v>
      </c>
      <c r="P352" s="68">
        <v>0</v>
      </c>
      <c r="Q352" s="68">
        <v>0</v>
      </c>
      <c r="R352" s="64">
        <v>134</v>
      </c>
      <c r="S352" s="64">
        <v>16465</v>
      </c>
      <c r="T352" s="64">
        <v>138</v>
      </c>
      <c r="U352" s="62">
        <v>121.06617647058823</v>
      </c>
      <c r="V352" s="69">
        <v>0.90219178082191775</v>
      </c>
    </row>
    <row r="353" spans="1:22" x14ac:dyDescent="0.4">
      <c r="A353" s="1" t="s">
        <v>126</v>
      </c>
      <c r="B353" s="1" t="s">
        <v>132</v>
      </c>
      <c r="C353" s="1" t="s">
        <v>134</v>
      </c>
      <c r="D353" s="1" t="s">
        <v>212</v>
      </c>
      <c r="E353" s="68">
        <v>0</v>
      </c>
      <c r="F353" s="68">
        <v>0</v>
      </c>
      <c r="G353" s="68">
        <v>0</v>
      </c>
      <c r="H353" s="68">
        <v>0</v>
      </c>
      <c r="I353" s="68">
        <v>0</v>
      </c>
      <c r="J353" s="68">
        <v>0</v>
      </c>
      <c r="K353" s="68">
        <v>50</v>
      </c>
      <c r="L353" s="68">
        <v>50</v>
      </c>
      <c r="M353" s="68">
        <v>0</v>
      </c>
      <c r="N353" s="68">
        <v>0</v>
      </c>
      <c r="O353" s="68">
        <v>0</v>
      </c>
      <c r="P353" s="68">
        <v>0</v>
      </c>
      <c r="Q353" s="68">
        <v>0</v>
      </c>
      <c r="R353" s="64">
        <v>95</v>
      </c>
      <c r="S353" s="64">
        <v>16998</v>
      </c>
      <c r="T353" s="64">
        <v>93</v>
      </c>
      <c r="U353" s="62">
        <v>180.82978723404256</v>
      </c>
      <c r="V353" s="69">
        <v>0.93139726027397296</v>
      </c>
    </row>
    <row r="354" spans="1:22" x14ac:dyDescent="0.4">
      <c r="A354" s="1" t="s">
        <v>126</v>
      </c>
      <c r="B354" s="1" t="s">
        <v>132</v>
      </c>
      <c r="C354" s="1" t="s">
        <v>134</v>
      </c>
      <c r="D354" s="1" t="s">
        <v>214</v>
      </c>
      <c r="E354" s="68">
        <v>0</v>
      </c>
      <c r="F354" s="68">
        <v>0</v>
      </c>
      <c r="G354" s="68">
        <v>0</v>
      </c>
      <c r="H354" s="68">
        <v>0</v>
      </c>
      <c r="I354" s="68">
        <v>0</v>
      </c>
      <c r="J354" s="68">
        <v>0</v>
      </c>
      <c r="K354" s="68">
        <v>50</v>
      </c>
      <c r="L354" s="68">
        <v>50</v>
      </c>
      <c r="M354" s="68">
        <v>0</v>
      </c>
      <c r="N354" s="68">
        <v>0</v>
      </c>
      <c r="O354" s="68">
        <v>0</v>
      </c>
      <c r="P354" s="68">
        <v>0</v>
      </c>
      <c r="Q354" s="68">
        <v>0</v>
      </c>
      <c r="R354" s="64">
        <v>69</v>
      </c>
      <c r="S354" s="64">
        <v>15685</v>
      </c>
      <c r="T354" s="64">
        <v>68</v>
      </c>
      <c r="U354" s="62">
        <v>228.97810218978103</v>
      </c>
      <c r="V354" s="69">
        <v>0.85945205479452058</v>
      </c>
    </row>
    <row r="355" spans="1:22" x14ac:dyDescent="0.4">
      <c r="A355" s="1" t="s">
        <v>126</v>
      </c>
      <c r="B355" s="1" t="s">
        <v>132</v>
      </c>
      <c r="C355" s="1" t="s">
        <v>134</v>
      </c>
      <c r="D355" s="1" t="s">
        <v>215</v>
      </c>
      <c r="E355" s="68">
        <v>0</v>
      </c>
      <c r="F355" s="68">
        <v>0</v>
      </c>
      <c r="G355" s="68">
        <v>0</v>
      </c>
      <c r="H355" s="68">
        <v>0</v>
      </c>
      <c r="I355" s="68">
        <v>0</v>
      </c>
      <c r="J355" s="68">
        <v>0</v>
      </c>
      <c r="K355" s="68">
        <v>50</v>
      </c>
      <c r="L355" s="68">
        <v>50</v>
      </c>
      <c r="M355" s="68">
        <v>0</v>
      </c>
      <c r="N355" s="68">
        <v>0</v>
      </c>
      <c r="O355" s="68">
        <v>0</v>
      </c>
      <c r="P355" s="68">
        <v>0</v>
      </c>
      <c r="Q355" s="68">
        <v>0</v>
      </c>
      <c r="R355" s="64">
        <v>78</v>
      </c>
      <c r="S355" s="64">
        <v>15734</v>
      </c>
      <c r="T355" s="64">
        <v>75</v>
      </c>
      <c r="U355" s="62">
        <v>205.67320261437908</v>
      </c>
      <c r="V355" s="69">
        <v>0.86213698630136981</v>
      </c>
    </row>
    <row r="356" spans="1:22" x14ac:dyDescent="0.4">
      <c r="A356" s="1" t="s">
        <v>126</v>
      </c>
      <c r="B356" s="1" t="s">
        <v>132</v>
      </c>
      <c r="C356" s="1" t="s">
        <v>134</v>
      </c>
      <c r="D356" s="1" t="s">
        <v>213</v>
      </c>
      <c r="E356" s="68">
        <v>0</v>
      </c>
      <c r="F356" s="68">
        <v>0</v>
      </c>
      <c r="G356" s="68">
        <v>0</v>
      </c>
      <c r="H356" s="68">
        <v>0</v>
      </c>
      <c r="I356" s="68">
        <v>0</v>
      </c>
      <c r="J356" s="68">
        <v>0</v>
      </c>
      <c r="K356" s="68">
        <v>50</v>
      </c>
      <c r="L356" s="68">
        <v>50</v>
      </c>
      <c r="M356" s="68">
        <v>0</v>
      </c>
      <c r="N356" s="68">
        <v>0</v>
      </c>
      <c r="O356" s="68">
        <v>0</v>
      </c>
      <c r="P356" s="68">
        <v>0</v>
      </c>
      <c r="Q356" s="68">
        <v>0</v>
      </c>
      <c r="R356" s="64">
        <v>76</v>
      </c>
      <c r="S356" s="64">
        <v>17052</v>
      </c>
      <c r="T356" s="64">
        <v>74</v>
      </c>
      <c r="U356" s="62">
        <v>227.36</v>
      </c>
      <c r="V356" s="69">
        <v>0.93435616438356162</v>
      </c>
    </row>
    <row r="357" spans="1:22" x14ac:dyDescent="0.4">
      <c r="A357" s="1" t="s">
        <v>126</v>
      </c>
      <c r="B357" s="1" t="s">
        <v>132</v>
      </c>
      <c r="C357" s="1" t="s">
        <v>135</v>
      </c>
      <c r="D357" s="1" t="s">
        <v>206</v>
      </c>
      <c r="E357" s="68">
        <v>0</v>
      </c>
      <c r="F357" s="68">
        <v>0</v>
      </c>
      <c r="G357" s="68">
        <v>0</v>
      </c>
      <c r="H357" s="68">
        <v>0</v>
      </c>
      <c r="I357" s="68">
        <v>0</v>
      </c>
      <c r="J357" s="75">
        <v>0</v>
      </c>
      <c r="K357" s="68">
        <v>30</v>
      </c>
      <c r="L357" s="68">
        <v>30</v>
      </c>
      <c r="M357" s="68">
        <v>0</v>
      </c>
      <c r="N357" s="68">
        <v>0</v>
      </c>
      <c r="O357" s="68">
        <v>0</v>
      </c>
      <c r="P357" s="68">
        <v>0</v>
      </c>
      <c r="Q357" s="68">
        <v>0</v>
      </c>
      <c r="R357" s="64">
        <v>20</v>
      </c>
      <c r="S357" s="64">
        <v>250</v>
      </c>
      <c r="T357" s="64">
        <v>10</v>
      </c>
      <c r="U357" s="62">
        <v>16.666666666666668</v>
      </c>
      <c r="V357" s="69">
        <v>2.2831050228310501E-2</v>
      </c>
    </row>
    <row r="358" spans="1:22" x14ac:dyDescent="0.4">
      <c r="A358" s="1" t="s">
        <v>126</v>
      </c>
      <c r="B358" s="1" t="s">
        <v>132</v>
      </c>
      <c r="C358" s="1" t="s">
        <v>135</v>
      </c>
      <c r="D358" s="1" t="s">
        <v>205</v>
      </c>
      <c r="E358" s="68">
        <v>0</v>
      </c>
      <c r="F358" s="68">
        <v>0</v>
      </c>
      <c r="G358" s="68">
        <v>0</v>
      </c>
      <c r="H358" s="68">
        <v>0</v>
      </c>
      <c r="I358" s="68">
        <v>38</v>
      </c>
      <c r="J358" s="68">
        <v>38</v>
      </c>
      <c r="K358" s="68">
        <v>0</v>
      </c>
      <c r="L358" s="68">
        <v>0</v>
      </c>
      <c r="M358" s="68">
        <v>0</v>
      </c>
      <c r="N358" s="68">
        <v>0</v>
      </c>
      <c r="O358" s="68">
        <v>0</v>
      </c>
      <c r="P358" s="68">
        <v>0</v>
      </c>
      <c r="Q358" s="68">
        <v>0</v>
      </c>
      <c r="R358" s="64">
        <v>209</v>
      </c>
      <c r="S358" s="64">
        <v>33</v>
      </c>
      <c r="T358" s="64">
        <v>97</v>
      </c>
      <c r="U358" s="62">
        <v>0.21568627450980393</v>
      </c>
      <c r="V358" s="69">
        <v>2.3792357606344629E-3</v>
      </c>
    </row>
    <row r="359" spans="1:22" x14ac:dyDescent="0.4">
      <c r="A359" s="1" t="s">
        <v>126</v>
      </c>
      <c r="B359" s="1" t="s">
        <v>132</v>
      </c>
      <c r="C359" s="1" t="s">
        <v>136</v>
      </c>
      <c r="D359" s="1" t="s">
        <v>357</v>
      </c>
      <c r="E359" s="68">
        <v>0</v>
      </c>
      <c r="F359" s="68">
        <v>0</v>
      </c>
      <c r="G359" s="68">
        <v>0</v>
      </c>
      <c r="H359" s="68">
        <v>0</v>
      </c>
      <c r="I359" s="68">
        <v>0</v>
      </c>
      <c r="J359" s="68">
        <v>0</v>
      </c>
      <c r="K359" s="68">
        <v>0</v>
      </c>
      <c r="L359" s="68">
        <v>0</v>
      </c>
      <c r="M359" s="68">
        <v>0</v>
      </c>
      <c r="N359" s="68">
        <v>18</v>
      </c>
      <c r="O359" s="68">
        <v>18</v>
      </c>
      <c r="P359" s="68">
        <v>0</v>
      </c>
      <c r="Q359" s="68">
        <v>0</v>
      </c>
      <c r="R359" s="64">
        <v>0</v>
      </c>
      <c r="S359" s="64">
        <v>0</v>
      </c>
      <c r="T359" s="64">
        <v>0</v>
      </c>
      <c r="U359" s="62">
        <v>0</v>
      </c>
      <c r="V359" s="69">
        <v>0</v>
      </c>
    </row>
    <row r="360" spans="1:22" x14ac:dyDescent="0.4">
      <c r="A360" s="1" t="s">
        <v>126</v>
      </c>
      <c r="B360" s="1" t="s">
        <v>132</v>
      </c>
      <c r="C360" s="1" t="s">
        <v>136</v>
      </c>
      <c r="D360" s="1" t="s">
        <v>358</v>
      </c>
      <c r="E360" s="68">
        <v>0</v>
      </c>
      <c r="F360" s="68">
        <v>0</v>
      </c>
      <c r="G360" s="68">
        <v>0</v>
      </c>
      <c r="H360" s="68">
        <v>0</v>
      </c>
      <c r="I360" s="68">
        <v>40</v>
      </c>
      <c r="J360" s="68">
        <v>40</v>
      </c>
      <c r="K360" s="68">
        <v>0</v>
      </c>
      <c r="L360" s="68">
        <v>0</v>
      </c>
      <c r="M360" s="68">
        <v>0</v>
      </c>
      <c r="N360" s="68">
        <v>0</v>
      </c>
      <c r="O360" s="68">
        <v>0</v>
      </c>
      <c r="P360" s="68">
        <v>0</v>
      </c>
      <c r="Q360" s="68">
        <v>0</v>
      </c>
      <c r="R360" s="64">
        <v>432</v>
      </c>
      <c r="S360" s="64">
        <v>12558</v>
      </c>
      <c r="T360" s="64">
        <v>425</v>
      </c>
      <c r="U360" s="62">
        <v>29.306884480746792</v>
      </c>
      <c r="V360" s="69">
        <v>0.86013698630136981</v>
      </c>
    </row>
    <row r="361" spans="1:22" x14ac:dyDescent="0.4">
      <c r="A361" s="1" t="s">
        <v>126</v>
      </c>
      <c r="B361" s="1" t="s">
        <v>132</v>
      </c>
      <c r="C361" s="1" t="s">
        <v>137</v>
      </c>
      <c r="D361" s="1" t="s">
        <v>205</v>
      </c>
      <c r="E361" s="68">
        <v>0</v>
      </c>
      <c r="F361" s="68">
        <v>0</v>
      </c>
      <c r="G361" s="68">
        <v>0</v>
      </c>
      <c r="H361" s="68">
        <v>0</v>
      </c>
      <c r="I361" s="68">
        <v>40</v>
      </c>
      <c r="J361" s="68">
        <v>40</v>
      </c>
      <c r="K361" s="68">
        <v>0</v>
      </c>
      <c r="L361" s="68">
        <v>0</v>
      </c>
      <c r="M361" s="68">
        <v>0</v>
      </c>
      <c r="N361" s="68">
        <v>0</v>
      </c>
      <c r="O361" s="68">
        <v>0</v>
      </c>
      <c r="P361" s="68">
        <v>0</v>
      </c>
      <c r="Q361" s="68">
        <v>0</v>
      </c>
      <c r="R361" s="64">
        <v>488</v>
      </c>
      <c r="S361" s="64">
        <v>12486</v>
      </c>
      <c r="T361" s="64">
        <v>479</v>
      </c>
      <c r="U361" s="62">
        <v>25.824198552223372</v>
      </c>
      <c r="V361" s="69">
        <v>0.85520547945205483</v>
      </c>
    </row>
    <row r="362" spans="1:22" x14ac:dyDescent="0.4">
      <c r="A362" s="1" t="s">
        <v>126</v>
      </c>
      <c r="B362" s="1" t="s">
        <v>132</v>
      </c>
      <c r="C362" s="1" t="s">
        <v>138</v>
      </c>
      <c r="D362" s="1" t="s">
        <v>432</v>
      </c>
      <c r="E362" s="68">
        <v>0</v>
      </c>
      <c r="F362" s="68">
        <v>0</v>
      </c>
      <c r="G362" s="68">
        <v>46</v>
      </c>
      <c r="H362" s="68">
        <v>46</v>
      </c>
      <c r="I362" s="68">
        <v>0</v>
      </c>
      <c r="J362" s="68">
        <v>0</v>
      </c>
      <c r="K362" s="68">
        <v>0</v>
      </c>
      <c r="L362" s="68">
        <v>0</v>
      </c>
      <c r="M362" s="68">
        <v>0</v>
      </c>
      <c r="N362" s="68">
        <v>0</v>
      </c>
      <c r="O362" s="68">
        <v>0</v>
      </c>
      <c r="P362" s="68">
        <v>0</v>
      </c>
      <c r="Q362" s="68">
        <v>0</v>
      </c>
      <c r="R362" s="64">
        <v>0</v>
      </c>
      <c r="S362" s="64">
        <v>0</v>
      </c>
      <c r="T362" s="64">
        <v>0</v>
      </c>
      <c r="U362" s="62">
        <v>0</v>
      </c>
      <c r="V362" s="69">
        <v>0</v>
      </c>
    </row>
    <row r="363" spans="1:22" x14ac:dyDescent="0.4">
      <c r="A363" s="1" t="s">
        <v>126</v>
      </c>
      <c r="B363" s="1" t="s">
        <v>132</v>
      </c>
      <c r="C363" s="1" t="s">
        <v>138</v>
      </c>
      <c r="D363" s="1" t="s">
        <v>433</v>
      </c>
      <c r="E363" s="68">
        <v>0</v>
      </c>
      <c r="F363" s="68">
        <v>0</v>
      </c>
      <c r="G363" s="68">
        <v>53</v>
      </c>
      <c r="H363" s="68">
        <v>53</v>
      </c>
      <c r="I363" s="68">
        <v>0</v>
      </c>
      <c r="J363" s="68">
        <v>0</v>
      </c>
      <c r="K363" s="68">
        <v>0</v>
      </c>
      <c r="L363" s="68">
        <v>0</v>
      </c>
      <c r="M363" s="68">
        <v>0</v>
      </c>
      <c r="N363" s="68">
        <v>0</v>
      </c>
      <c r="O363" s="68">
        <v>0</v>
      </c>
      <c r="P363" s="68">
        <v>0</v>
      </c>
      <c r="Q363" s="68">
        <v>0</v>
      </c>
      <c r="R363" s="64">
        <v>1428</v>
      </c>
      <c r="S363" s="64">
        <v>17604</v>
      </c>
      <c r="T363" s="64">
        <v>1427</v>
      </c>
      <c r="U363" s="62">
        <v>12.332049036777583</v>
      </c>
      <c r="V363" s="69">
        <v>0.91000258464719563</v>
      </c>
    </row>
    <row r="364" spans="1:22" x14ac:dyDescent="0.4">
      <c r="A364" s="1" t="s">
        <v>126</v>
      </c>
      <c r="B364" s="1" t="s">
        <v>132</v>
      </c>
      <c r="C364" s="1" t="s">
        <v>139</v>
      </c>
      <c r="D364" s="1" t="s">
        <v>206</v>
      </c>
      <c r="E364" s="68">
        <v>0</v>
      </c>
      <c r="F364" s="68">
        <v>0</v>
      </c>
      <c r="G364" s="68">
        <v>0</v>
      </c>
      <c r="H364" s="68">
        <v>0</v>
      </c>
      <c r="I364" s="68">
        <v>0</v>
      </c>
      <c r="J364" s="68">
        <v>0</v>
      </c>
      <c r="K364" s="68">
        <v>57</v>
      </c>
      <c r="L364" s="68">
        <v>54</v>
      </c>
      <c r="M364" s="68">
        <v>0</v>
      </c>
      <c r="N364" s="68">
        <v>0</v>
      </c>
      <c r="O364" s="68">
        <v>0</v>
      </c>
      <c r="P364" s="68">
        <v>0</v>
      </c>
      <c r="Q364" s="68">
        <v>0</v>
      </c>
      <c r="R364" s="64">
        <v>287</v>
      </c>
      <c r="S364" s="64">
        <v>12489</v>
      </c>
      <c r="T364" s="64">
        <v>293</v>
      </c>
      <c r="U364" s="62">
        <v>43.065517241379311</v>
      </c>
      <c r="V364" s="69">
        <v>0.60028839221341024</v>
      </c>
    </row>
    <row r="365" spans="1:22" x14ac:dyDescent="0.4">
      <c r="A365" s="1" t="s">
        <v>126</v>
      </c>
      <c r="B365" s="1" t="s">
        <v>132</v>
      </c>
      <c r="C365" s="1" t="s">
        <v>140</v>
      </c>
      <c r="D365" s="1" t="s">
        <v>198</v>
      </c>
      <c r="E365" s="68">
        <v>0</v>
      </c>
      <c r="F365" s="68">
        <v>0</v>
      </c>
      <c r="G365" s="68">
        <v>0</v>
      </c>
      <c r="H365" s="68">
        <v>0</v>
      </c>
      <c r="I365" s="68">
        <v>0</v>
      </c>
      <c r="J365" s="68">
        <v>0</v>
      </c>
      <c r="K365" s="68">
        <v>37</v>
      </c>
      <c r="L365" s="68">
        <v>37</v>
      </c>
      <c r="M365" s="68">
        <v>0</v>
      </c>
      <c r="N365" s="68">
        <v>0</v>
      </c>
      <c r="O365" s="68">
        <v>0</v>
      </c>
      <c r="P365" s="68">
        <v>0</v>
      </c>
      <c r="Q365" s="68">
        <v>0</v>
      </c>
      <c r="R365" s="64">
        <v>115</v>
      </c>
      <c r="S365" s="64">
        <v>22263</v>
      </c>
      <c r="T365" s="64">
        <v>110</v>
      </c>
      <c r="U365" s="62">
        <v>197.89333333333335</v>
      </c>
      <c r="V365" s="69">
        <v>1.6485005553498704</v>
      </c>
    </row>
    <row r="366" spans="1:22" x14ac:dyDescent="0.4">
      <c r="A366" s="1" t="s">
        <v>126</v>
      </c>
      <c r="B366" s="1" t="s">
        <v>132</v>
      </c>
      <c r="C366" s="1" t="s">
        <v>140</v>
      </c>
      <c r="D366" s="1" t="s">
        <v>434</v>
      </c>
      <c r="E366" s="68">
        <v>0</v>
      </c>
      <c r="F366" s="68">
        <v>0</v>
      </c>
      <c r="G366" s="68">
        <v>39</v>
      </c>
      <c r="H366" s="68">
        <v>39</v>
      </c>
      <c r="I366" s="68">
        <v>0</v>
      </c>
      <c r="J366" s="68">
        <v>0</v>
      </c>
      <c r="K366" s="68">
        <v>0</v>
      </c>
      <c r="L366" s="68">
        <v>0</v>
      </c>
      <c r="M366" s="68">
        <v>0</v>
      </c>
      <c r="N366" s="68">
        <v>0</v>
      </c>
      <c r="O366" s="68">
        <v>0</v>
      </c>
      <c r="P366" s="68">
        <v>0</v>
      </c>
      <c r="Q366" s="68">
        <v>0</v>
      </c>
      <c r="R366" s="64">
        <v>658</v>
      </c>
      <c r="S366" s="64">
        <v>11507</v>
      </c>
      <c r="T366" s="64">
        <v>633</v>
      </c>
      <c r="U366" s="62">
        <v>17.826491092176607</v>
      </c>
      <c r="V366" s="69">
        <v>0.8083596768528275</v>
      </c>
    </row>
    <row r="367" spans="1:22" x14ac:dyDescent="0.4">
      <c r="A367" s="1" t="s">
        <v>126</v>
      </c>
      <c r="B367" s="1" t="s">
        <v>132</v>
      </c>
      <c r="C367" s="1" t="s">
        <v>141</v>
      </c>
      <c r="D367" s="1" t="s">
        <v>205</v>
      </c>
      <c r="E367" s="68">
        <v>0</v>
      </c>
      <c r="F367" s="68">
        <v>0</v>
      </c>
      <c r="G367" s="68">
        <v>0</v>
      </c>
      <c r="H367" s="68">
        <v>0</v>
      </c>
      <c r="I367" s="68">
        <v>40</v>
      </c>
      <c r="J367" s="68">
        <v>40</v>
      </c>
      <c r="K367" s="68">
        <v>0</v>
      </c>
      <c r="L367" s="68">
        <v>0</v>
      </c>
      <c r="M367" s="68">
        <v>0</v>
      </c>
      <c r="N367" s="68">
        <v>0</v>
      </c>
      <c r="O367" s="68">
        <v>0</v>
      </c>
      <c r="P367" s="68">
        <v>0</v>
      </c>
      <c r="Q367" s="68">
        <v>0</v>
      </c>
      <c r="R367" s="64">
        <v>407</v>
      </c>
      <c r="S367" s="64">
        <v>11549</v>
      </c>
      <c r="T367" s="64">
        <v>411</v>
      </c>
      <c r="U367" s="62">
        <v>28.237163814180928</v>
      </c>
      <c r="V367" s="69">
        <v>0.79102739726027393</v>
      </c>
    </row>
    <row r="368" spans="1:22" x14ac:dyDescent="0.4">
      <c r="A368" s="1" t="s">
        <v>126</v>
      </c>
      <c r="B368" s="1" t="s">
        <v>132</v>
      </c>
      <c r="C368" s="1" t="s">
        <v>142</v>
      </c>
      <c r="D368" s="1" t="s">
        <v>345</v>
      </c>
      <c r="E368" s="68">
        <v>0</v>
      </c>
      <c r="F368" s="68">
        <v>0</v>
      </c>
      <c r="G368" s="68">
        <v>42</v>
      </c>
      <c r="H368" s="68">
        <v>42</v>
      </c>
      <c r="I368" s="68">
        <v>0</v>
      </c>
      <c r="J368" s="68">
        <v>0</v>
      </c>
      <c r="K368" s="68">
        <v>0</v>
      </c>
      <c r="L368" s="68">
        <v>0</v>
      </c>
      <c r="M368" s="68">
        <v>0</v>
      </c>
      <c r="N368" s="68">
        <v>0</v>
      </c>
      <c r="O368" s="68">
        <v>0</v>
      </c>
      <c r="P368" s="68">
        <v>0</v>
      </c>
      <c r="Q368" s="68">
        <v>0</v>
      </c>
      <c r="R368" s="64">
        <v>2240</v>
      </c>
      <c r="S368" s="64">
        <v>12633</v>
      </c>
      <c r="T368" s="64">
        <v>2228</v>
      </c>
      <c r="U368" s="62">
        <v>5.6548791405550585</v>
      </c>
      <c r="V368" s="69">
        <v>0.82407045009784741</v>
      </c>
    </row>
    <row r="369" spans="1:22" x14ac:dyDescent="0.4">
      <c r="A369" s="1" t="s">
        <v>126</v>
      </c>
      <c r="B369" s="1" t="s">
        <v>132</v>
      </c>
      <c r="C369" s="1" t="s">
        <v>142</v>
      </c>
      <c r="D369" s="1" t="s">
        <v>348</v>
      </c>
      <c r="E369" s="68">
        <v>0</v>
      </c>
      <c r="F369" s="68">
        <v>0</v>
      </c>
      <c r="G369" s="68">
        <v>29</v>
      </c>
      <c r="H369" s="68">
        <v>29</v>
      </c>
      <c r="I369" s="68">
        <v>0</v>
      </c>
      <c r="J369" s="68">
        <v>0</v>
      </c>
      <c r="K369" s="68">
        <v>0</v>
      </c>
      <c r="L369" s="68">
        <v>0</v>
      </c>
      <c r="M369" s="68">
        <v>0</v>
      </c>
      <c r="N369" s="68">
        <v>0</v>
      </c>
      <c r="O369" s="68">
        <v>0</v>
      </c>
      <c r="P369" s="68">
        <v>0</v>
      </c>
      <c r="Q369" s="68">
        <v>0</v>
      </c>
      <c r="R369" s="64">
        <v>624</v>
      </c>
      <c r="S369" s="64">
        <v>8071</v>
      </c>
      <c r="T369" s="64">
        <v>630</v>
      </c>
      <c r="U369" s="62">
        <v>12.872408293460925</v>
      </c>
      <c r="V369" s="69">
        <v>0.76249409541804436</v>
      </c>
    </row>
    <row r="370" spans="1:22" x14ac:dyDescent="0.4">
      <c r="A370" s="1" t="s">
        <v>126</v>
      </c>
      <c r="B370" s="1" t="s">
        <v>132</v>
      </c>
      <c r="C370" s="1" t="s">
        <v>142</v>
      </c>
      <c r="D370" s="1" t="s">
        <v>435</v>
      </c>
      <c r="E370" s="68">
        <v>0</v>
      </c>
      <c r="F370" s="68">
        <v>0</v>
      </c>
      <c r="G370" s="68">
        <v>26</v>
      </c>
      <c r="H370" s="68">
        <v>4</v>
      </c>
      <c r="I370" s="68">
        <v>0</v>
      </c>
      <c r="J370" s="68">
        <v>0</v>
      </c>
      <c r="K370" s="68">
        <v>0</v>
      </c>
      <c r="L370" s="68">
        <v>0</v>
      </c>
      <c r="M370" s="68">
        <v>0</v>
      </c>
      <c r="N370" s="68">
        <v>0</v>
      </c>
      <c r="O370" s="68">
        <v>0</v>
      </c>
      <c r="P370" s="68">
        <v>0</v>
      </c>
      <c r="Q370" s="68">
        <v>0</v>
      </c>
      <c r="R370" s="64">
        <v>988</v>
      </c>
      <c r="S370" s="64">
        <v>2394</v>
      </c>
      <c r="T370" s="64">
        <v>991</v>
      </c>
      <c r="U370" s="62">
        <v>2.4194037392622536</v>
      </c>
      <c r="V370" s="69">
        <v>0.25226554267650159</v>
      </c>
    </row>
    <row r="371" spans="1:22" x14ac:dyDescent="0.4">
      <c r="A371" s="1" t="s">
        <v>126</v>
      </c>
      <c r="B371" s="1" t="s">
        <v>132</v>
      </c>
      <c r="C371" s="1" t="s">
        <v>142</v>
      </c>
      <c r="D371" s="1" t="s">
        <v>268</v>
      </c>
      <c r="E371" s="68">
        <v>0</v>
      </c>
      <c r="F371" s="68">
        <v>0</v>
      </c>
      <c r="G371" s="68">
        <v>50</v>
      </c>
      <c r="H371" s="68">
        <v>50</v>
      </c>
      <c r="I371" s="68">
        <v>0</v>
      </c>
      <c r="J371" s="68">
        <v>0</v>
      </c>
      <c r="K371" s="68">
        <v>0</v>
      </c>
      <c r="L371" s="68">
        <v>0</v>
      </c>
      <c r="M371" s="68">
        <v>0</v>
      </c>
      <c r="N371" s="68">
        <v>0</v>
      </c>
      <c r="O371" s="68">
        <v>0</v>
      </c>
      <c r="P371" s="68">
        <v>0</v>
      </c>
      <c r="Q371" s="68">
        <v>0</v>
      </c>
      <c r="R371" s="64">
        <v>2700</v>
      </c>
      <c r="S371" s="64">
        <v>15110</v>
      </c>
      <c r="T371" s="64">
        <v>2689</v>
      </c>
      <c r="U371" s="62">
        <v>5.6077194284653924</v>
      </c>
      <c r="V371" s="69">
        <v>0.82794520547945205</v>
      </c>
    </row>
    <row r="372" spans="1:22" x14ac:dyDescent="0.4">
      <c r="A372" s="1" t="s">
        <v>126</v>
      </c>
      <c r="B372" s="1" t="s">
        <v>132</v>
      </c>
      <c r="C372" s="1" t="s">
        <v>142</v>
      </c>
      <c r="D372" s="1" t="s">
        <v>269</v>
      </c>
      <c r="E372" s="68">
        <v>0</v>
      </c>
      <c r="F372" s="68">
        <v>0</v>
      </c>
      <c r="G372" s="68">
        <v>50</v>
      </c>
      <c r="H372" s="68">
        <v>50</v>
      </c>
      <c r="I372" s="68">
        <v>0</v>
      </c>
      <c r="J372" s="68">
        <v>0</v>
      </c>
      <c r="K372" s="68">
        <v>0</v>
      </c>
      <c r="L372" s="68">
        <v>0</v>
      </c>
      <c r="M372" s="68">
        <v>0</v>
      </c>
      <c r="N372" s="68">
        <v>0</v>
      </c>
      <c r="O372" s="68">
        <v>0</v>
      </c>
      <c r="P372" s="68">
        <v>0</v>
      </c>
      <c r="Q372" s="68">
        <v>0</v>
      </c>
      <c r="R372" s="64">
        <v>2335</v>
      </c>
      <c r="S372" s="64">
        <v>14697</v>
      </c>
      <c r="T372" s="64">
        <v>2316</v>
      </c>
      <c r="U372" s="62">
        <v>6.3199311975919157</v>
      </c>
      <c r="V372" s="69">
        <v>0.80531506849315071</v>
      </c>
    </row>
    <row r="373" spans="1:22" x14ac:dyDescent="0.4">
      <c r="A373" s="1" t="s">
        <v>126</v>
      </c>
      <c r="B373" s="1" t="s">
        <v>132</v>
      </c>
      <c r="C373" s="1" t="s">
        <v>142</v>
      </c>
      <c r="D373" s="1" t="s">
        <v>266</v>
      </c>
      <c r="E373" s="68">
        <v>0</v>
      </c>
      <c r="F373" s="68">
        <v>0</v>
      </c>
      <c r="G373" s="68">
        <v>50</v>
      </c>
      <c r="H373" s="68">
        <v>50</v>
      </c>
      <c r="I373" s="68">
        <v>0</v>
      </c>
      <c r="J373" s="68">
        <v>0</v>
      </c>
      <c r="K373" s="68">
        <v>0</v>
      </c>
      <c r="L373" s="68">
        <v>0</v>
      </c>
      <c r="M373" s="68">
        <v>0</v>
      </c>
      <c r="N373" s="68">
        <v>0</v>
      </c>
      <c r="O373" s="68">
        <v>0</v>
      </c>
      <c r="P373" s="68">
        <v>0</v>
      </c>
      <c r="Q373" s="68">
        <v>0</v>
      </c>
      <c r="R373" s="64">
        <v>2301</v>
      </c>
      <c r="S373" s="64">
        <v>16147</v>
      </c>
      <c r="T373" s="64">
        <v>2285</v>
      </c>
      <c r="U373" s="62">
        <v>7.0418665503706936</v>
      </c>
      <c r="V373" s="69">
        <v>0.88476712328767126</v>
      </c>
    </row>
    <row r="374" spans="1:22" x14ac:dyDescent="0.4">
      <c r="A374" s="1" t="s">
        <v>126</v>
      </c>
      <c r="B374" s="1" t="s">
        <v>132</v>
      </c>
      <c r="C374" s="1" t="s">
        <v>142</v>
      </c>
      <c r="D374" s="1" t="s">
        <v>267</v>
      </c>
      <c r="E374" s="68">
        <v>0</v>
      </c>
      <c r="F374" s="68">
        <v>0</v>
      </c>
      <c r="G374" s="68">
        <v>50</v>
      </c>
      <c r="H374" s="68">
        <v>50</v>
      </c>
      <c r="I374" s="68">
        <v>0</v>
      </c>
      <c r="J374" s="68">
        <v>0</v>
      </c>
      <c r="K374" s="68">
        <v>0</v>
      </c>
      <c r="L374" s="68">
        <v>0</v>
      </c>
      <c r="M374" s="68">
        <v>0</v>
      </c>
      <c r="N374" s="68">
        <v>0</v>
      </c>
      <c r="O374" s="68">
        <v>0</v>
      </c>
      <c r="P374" s="68">
        <v>0</v>
      </c>
      <c r="Q374" s="68">
        <v>0</v>
      </c>
      <c r="R374" s="64">
        <v>2411</v>
      </c>
      <c r="S374" s="64">
        <v>16680</v>
      </c>
      <c r="T374" s="64">
        <v>2406</v>
      </c>
      <c r="U374" s="62">
        <v>6.9254722856549717</v>
      </c>
      <c r="V374" s="69">
        <v>0.91397260273972603</v>
      </c>
    </row>
    <row r="375" spans="1:22" x14ac:dyDescent="0.4">
      <c r="A375" s="1" t="s">
        <v>126</v>
      </c>
      <c r="B375" s="1" t="s">
        <v>132</v>
      </c>
      <c r="C375" s="1" t="s">
        <v>142</v>
      </c>
      <c r="D375" s="1" t="s">
        <v>211</v>
      </c>
      <c r="E375" s="68">
        <v>0</v>
      </c>
      <c r="F375" s="68">
        <v>0</v>
      </c>
      <c r="G375" s="68">
        <v>50</v>
      </c>
      <c r="H375" s="68">
        <v>50</v>
      </c>
      <c r="I375" s="68">
        <v>0</v>
      </c>
      <c r="J375" s="68">
        <v>0</v>
      </c>
      <c r="K375" s="68">
        <v>0</v>
      </c>
      <c r="L375" s="68">
        <v>0</v>
      </c>
      <c r="M375" s="68">
        <v>0</v>
      </c>
      <c r="N375" s="68">
        <v>0</v>
      </c>
      <c r="O375" s="68">
        <v>0</v>
      </c>
      <c r="P375" s="68">
        <v>0</v>
      </c>
      <c r="Q375" s="68">
        <v>0</v>
      </c>
      <c r="R375" s="64">
        <v>2418</v>
      </c>
      <c r="S375" s="64">
        <v>14056</v>
      </c>
      <c r="T375" s="64">
        <v>2415</v>
      </c>
      <c r="U375" s="62">
        <v>5.8166770122077383</v>
      </c>
      <c r="V375" s="69">
        <v>0.77019178082191786</v>
      </c>
    </row>
    <row r="376" spans="1:22" x14ac:dyDescent="0.4">
      <c r="A376" s="1" t="s">
        <v>126</v>
      </c>
      <c r="B376" s="1" t="s">
        <v>132</v>
      </c>
      <c r="C376" s="1" t="s">
        <v>142</v>
      </c>
      <c r="D376" s="1" t="s">
        <v>212</v>
      </c>
      <c r="E376" s="68">
        <v>0</v>
      </c>
      <c r="F376" s="68">
        <v>0</v>
      </c>
      <c r="G376" s="68">
        <v>40</v>
      </c>
      <c r="H376" s="68">
        <v>40</v>
      </c>
      <c r="I376" s="68">
        <v>0</v>
      </c>
      <c r="J376" s="68">
        <v>0</v>
      </c>
      <c r="K376" s="68">
        <v>0</v>
      </c>
      <c r="L376" s="68">
        <v>0</v>
      </c>
      <c r="M376" s="68">
        <v>0</v>
      </c>
      <c r="N376" s="68">
        <v>0</v>
      </c>
      <c r="O376" s="68">
        <v>0</v>
      </c>
      <c r="P376" s="68">
        <v>0</v>
      </c>
      <c r="Q376" s="68">
        <v>0</v>
      </c>
      <c r="R376" s="64">
        <v>2335</v>
      </c>
      <c r="S376" s="64">
        <v>9569</v>
      </c>
      <c r="T376" s="64">
        <v>2320</v>
      </c>
      <c r="U376" s="62">
        <v>4.1112781954887216</v>
      </c>
      <c r="V376" s="69">
        <v>0.65541095890410961</v>
      </c>
    </row>
    <row r="377" spans="1:22" x14ac:dyDescent="0.4">
      <c r="A377" s="1" t="s">
        <v>126</v>
      </c>
      <c r="B377" s="1" t="s">
        <v>132</v>
      </c>
      <c r="C377" s="1" t="s">
        <v>142</v>
      </c>
      <c r="D377" s="1" t="s">
        <v>213</v>
      </c>
      <c r="E377" s="68">
        <v>0</v>
      </c>
      <c r="F377" s="68">
        <v>0</v>
      </c>
      <c r="G377" s="68">
        <v>40</v>
      </c>
      <c r="H377" s="68">
        <v>40</v>
      </c>
      <c r="I377" s="68">
        <v>0</v>
      </c>
      <c r="J377" s="68">
        <v>0</v>
      </c>
      <c r="K377" s="68">
        <v>0</v>
      </c>
      <c r="L377" s="68">
        <v>0</v>
      </c>
      <c r="M377" s="68">
        <v>0</v>
      </c>
      <c r="N377" s="68">
        <v>0</v>
      </c>
      <c r="O377" s="68">
        <v>0</v>
      </c>
      <c r="P377" s="68">
        <v>0</v>
      </c>
      <c r="Q377" s="68">
        <v>0</v>
      </c>
      <c r="R377" s="64">
        <v>1436</v>
      </c>
      <c r="S377" s="64">
        <v>6185</v>
      </c>
      <c r="T377" s="64">
        <v>1459</v>
      </c>
      <c r="U377" s="62">
        <v>4.2728842832469773</v>
      </c>
      <c r="V377" s="69">
        <v>0.42363013698630136</v>
      </c>
    </row>
    <row r="378" spans="1:22" x14ac:dyDescent="0.4">
      <c r="A378" s="1" t="s">
        <v>126</v>
      </c>
      <c r="B378" s="1" t="s">
        <v>132</v>
      </c>
      <c r="C378" s="1" t="s">
        <v>142</v>
      </c>
      <c r="D378" s="1" t="s">
        <v>436</v>
      </c>
      <c r="E378" s="68">
        <v>12</v>
      </c>
      <c r="F378" s="68">
        <v>12</v>
      </c>
      <c r="G378" s="68">
        <v>0</v>
      </c>
      <c r="H378" s="68">
        <v>0</v>
      </c>
      <c r="I378" s="68">
        <v>0</v>
      </c>
      <c r="J378" s="68">
        <v>0</v>
      </c>
      <c r="K378" s="68">
        <v>0</v>
      </c>
      <c r="L378" s="68">
        <v>0</v>
      </c>
      <c r="M378" s="68">
        <v>0</v>
      </c>
      <c r="N378" s="68">
        <v>0</v>
      </c>
      <c r="O378" s="68">
        <v>0</v>
      </c>
      <c r="P378" s="68">
        <v>0</v>
      </c>
      <c r="Q378" s="68">
        <v>0</v>
      </c>
      <c r="R378" s="64">
        <v>552</v>
      </c>
      <c r="S378" s="64">
        <v>2076</v>
      </c>
      <c r="T378" s="64">
        <v>518</v>
      </c>
      <c r="U378" s="62">
        <v>3.8803738317757008</v>
      </c>
      <c r="V378" s="69">
        <v>0.47397260273972602</v>
      </c>
    </row>
    <row r="379" spans="1:22" x14ac:dyDescent="0.4">
      <c r="A379" s="1" t="s">
        <v>126</v>
      </c>
      <c r="B379" s="1" t="s">
        <v>132</v>
      </c>
      <c r="C379" s="1" t="s">
        <v>142</v>
      </c>
      <c r="D379" s="1" t="s">
        <v>437</v>
      </c>
      <c r="E379" s="68">
        <v>6</v>
      </c>
      <c r="F379" s="68">
        <v>6</v>
      </c>
      <c r="G379" s="68">
        <v>0</v>
      </c>
      <c r="H379" s="68">
        <v>0</v>
      </c>
      <c r="I379" s="68">
        <v>0</v>
      </c>
      <c r="J379" s="68">
        <v>0</v>
      </c>
      <c r="K379" s="68">
        <v>0</v>
      </c>
      <c r="L379" s="68">
        <v>0</v>
      </c>
      <c r="M379" s="68">
        <v>0</v>
      </c>
      <c r="N379" s="68">
        <v>0</v>
      </c>
      <c r="O379" s="68">
        <v>0</v>
      </c>
      <c r="P379" s="68">
        <v>0</v>
      </c>
      <c r="Q379" s="68">
        <v>0</v>
      </c>
      <c r="R379" s="64">
        <v>158</v>
      </c>
      <c r="S379" s="64">
        <v>1193</v>
      </c>
      <c r="T379" s="64">
        <v>149</v>
      </c>
      <c r="U379" s="62">
        <v>7.771986970684039</v>
      </c>
      <c r="V379" s="69">
        <v>0.54474885844748855</v>
      </c>
    </row>
    <row r="380" spans="1:22" x14ac:dyDescent="0.4">
      <c r="A380" s="1" t="s">
        <v>126</v>
      </c>
      <c r="B380" s="1" t="s">
        <v>132</v>
      </c>
      <c r="C380" s="1" t="s">
        <v>142</v>
      </c>
      <c r="D380" s="1" t="s">
        <v>438</v>
      </c>
      <c r="E380" s="68">
        <v>8</v>
      </c>
      <c r="F380" s="68">
        <v>8</v>
      </c>
      <c r="G380" s="68">
        <v>0</v>
      </c>
      <c r="H380" s="68">
        <v>0</v>
      </c>
      <c r="I380" s="68">
        <v>0</v>
      </c>
      <c r="J380" s="68">
        <v>0</v>
      </c>
      <c r="K380" s="68">
        <v>0</v>
      </c>
      <c r="L380" s="68">
        <v>0</v>
      </c>
      <c r="M380" s="68">
        <v>0</v>
      </c>
      <c r="N380" s="68">
        <v>0</v>
      </c>
      <c r="O380" s="68">
        <v>0</v>
      </c>
      <c r="P380" s="68">
        <v>0</v>
      </c>
      <c r="Q380" s="68">
        <v>0</v>
      </c>
      <c r="R380" s="64">
        <v>537</v>
      </c>
      <c r="S380" s="64">
        <v>1408</v>
      </c>
      <c r="T380" s="64">
        <v>538</v>
      </c>
      <c r="U380" s="62">
        <v>2.61953488372093</v>
      </c>
      <c r="V380" s="69">
        <v>0.48219178082191783</v>
      </c>
    </row>
    <row r="381" spans="1:22" x14ac:dyDescent="0.4">
      <c r="A381" s="1" t="s">
        <v>126</v>
      </c>
      <c r="B381" s="1" t="s">
        <v>132</v>
      </c>
      <c r="C381" s="1" t="s">
        <v>142</v>
      </c>
      <c r="D381" s="1" t="s">
        <v>210</v>
      </c>
      <c r="E381" s="68">
        <v>0</v>
      </c>
      <c r="F381" s="68">
        <v>0</v>
      </c>
      <c r="G381" s="68">
        <v>39</v>
      </c>
      <c r="H381" s="68">
        <v>39</v>
      </c>
      <c r="I381" s="68">
        <v>0</v>
      </c>
      <c r="J381" s="68">
        <v>0</v>
      </c>
      <c r="K381" s="68">
        <v>0</v>
      </c>
      <c r="L381" s="68">
        <v>0</v>
      </c>
      <c r="M381" s="68">
        <v>0</v>
      </c>
      <c r="N381" s="68">
        <v>0</v>
      </c>
      <c r="O381" s="68">
        <v>0</v>
      </c>
      <c r="P381" s="68">
        <v>0</v>
      </c>
      <c r="Q381" s="68">
        <v>0</v>
      </c>
      <c r="R381" s="64">
        <v>1878</v>
      </c>
      <c r="S381" s="64">
        <v>10107</v>
      </c>
      <c r="T381" s="64">
        <v>1868</v>
      </c>
      <c r="U381" s="62">
        <v>5.396155899626268</v>
      </c>
      <c r="V381" s="69">
        <v>0.71001053740779774</v>
      </c>
    </row>
    <row r="382" spans="1:22" x14ac:dyDescent="0.4">
      <c r="A382" s="1" t="s">
        <v>126</v>
      </c>
      <c r="B382" s="1" t="s">
        <v>132</v>
      </c>
      <c r="C382" s="1" t="s">
        <v>142</v>
      </c>
      <c r="D382" s="1" t="s">
        <v>439</v>
      </c>
      <c r="E382" s="68">
        <v>18</v>
      </c>
      <c r="F382" s="68">
        <v>18</v>
      </c>
      <c r="G382" s="68">
        <v>0</v>
      </c>
      <c r="H382" s="68">
        <v>0</v>
      </c>
      <c r="I382" s="68">
        <v>0</v>
      </c>
      <c r="J382" s="68">
        <v>0</v>
      </c>
      <c r="K382" s="68">
        <v>0</v>
      </c>
      <c r="L382" s="68">
        <v>0</v>
      </c>
      <c r="M382" s="68">
        <v>0</v>
      </c>
      <c r="N382" s="68">
        <v>0</v>
      </c>
      <c r="O382" s="68">
        <v>0</v>
      </c>
      <c r="P382" s="68">
        <v>0</v>
      </c>
      <c r="Q382" s="68">
        <v>0</v>
      </c>
      <c r="R382" s="64">
        <v>1235</v>
      </c>
      <c r="S382" s="64">
        <v>2104</v>
      </c>
      <c r="T382" s="64">
        <v>1195</v>
      </c>
      <c r="U382" s="62">
        <v>1.7316872427983538</v>
      </c>
      <c r="V382" s="69">
        <v>0.32024353120243532</v>
      </c>
    </row>
    <row r="383" spans="1:22" x14ac:dyDescent="0.4">
      <c r="A383" s="1" t="s">
        <v>126</v>
      </c>
      <c r="B383" s="1" t="s">
        <v>132</v>
      </c>
      <c r="C383" s="1" t="s">
        <v>143</v>
      </c>
      <c r="D383" s="1" t="s">
        <v>392</v>
      </c>
      <c r="E383" s="68">
        <v>0</v>
      </c>
      <c r="F383" s="68">
        <v>0</v>
      </c>
      <c r="G383" s="68">
        <v>46</v>
      </c>
      <c r="H383" s="68">
        <v>46</v>
      </c>
      <c r="I383" s="68">
        <v>0</v>
      </c>
      <c r="J383" s="68">
        <v>0</v>
      </c>
      <c r="K383" s="68">
        <v>0</v>
      </c>
      <c r="L383" s="68">
        <v>0</v>
      </c>
      <c r="M383" s="68">
        <v>0</v>
      </c>
      <c r="N383" s="68">
        <v>0</v>
      </c>
      <c r="O383" s="68">
        <v>0</v>
      </c>
      <c r="P383" s="68">
        <v>0</v>
      </c>
      <c r="Q383" s="68">
        <v>0</v>
      </c>
      <c r="R383" s="64">
        <v>1795</v>
      </c>
      <c r="S383" s="64">
        <v>13618</v>
      </c>
      <c r="T383" s="64">
        <v>1793</v>
      </c>
      <c r="U383" s="62">
        <v>7.5908584169453732</v>
      </c>
      <c r="V383" s="69">
        <v>0.81107802263251938</v>
      </c>
    </row>
    <row r="384" spans="1:22" x14ac:dyDescent="0.4">
      <c r="A384" s="1" t="s">
        <v>126</v>
      </c>
      <c r="B384" s="1" t="s">
        <v>132</v>
      </c>
      <c r="C384" s="1" t="s">
        <v>144</v>
      </c>
      <c r="D384" s="1" t="s">
        <v>440</v>
      </c>
      <c r="E384" s="68">
        <v>0</v>
      </c>
      <c r="F384" s="68">
        <v>0</v>
      </c>
      <c r="G384" s="68">
        <v>0</v>
      </c>
      <c r="H384" s="68">
        <v>0</v>
      </c>
      <c r="I384" s="68">
        <v>53</v>
      </c>
      <c r="J384" s="68">
        <v>53</v>
      </c>
      <c r="K384" s="68">
        <v>0</v>
      </c>
      <c r="L384" s="68">
        <v>0</v>
      </c>
      <c r="M384" s="68">
        <v>0</v>
      </c>
      <c r="N384" s="68">
        <v>0</v>
      </c>
      <c r="O384" s="68">
        <v>0</v>
      </c>
      <c r="P384" s="68">
        <v>0</v>
      </c>
      <c r="Q384" s="68">
        <v>0</v>
      </c>
      <c r="R384" s="64">
        <v>364</v>
      </c>
      <c r="S384" s="64">
        <v>11461</v>
      </c>
      <c r="T384" s="64">
        <v>364</v>
      </c>
      <c r="U384" s="62">
        <v>31.486263736263737</v>
      </c>
      <c r="V384" s="69">
        <v>0.59245283018867922</v>
      </c>
    </row>
    <row r="385" spans="1:22" x14ac:dyDescent="0.4">
      <c r="A385" s="1" t="s">
        <v>126</v>
      </c>
      <c r="B385" s="1" t="s">
        <v>145</v>
      </c>
      <c r="C385" s="1" t="s">
        <v>146</v>
      </c>
      <c r="D385" s="1" t="s">
        <v>206</v>
      </c>
      <c r="E385" s="68">
        <v>0</v>
      </c>
      <c r="F385" s="68">
        <v>0</v>
      </c>
      <c r="G385" s="68">
        <v>0</v>
      </c>
      <c r="H385" s="68">
        <v>0</v>
      </c>
      <c r="I385" s="68">
        <v>0</v>
      </c>
      <c r="J385" s="68">
        <v>0</v>
      </c>
      <c r="K385" s="68">
        <v>50</v>
      </c>
      <c r="L385" s="68">
        <v>50</v>
      </c>
      <c r="M385" s="68">
        <v>0</v>
      </c>
      <c r="N385" s="68">
        <v>0</v>
      </c>
      <c r="O385" s="68">
        <v>0</v>
      </c>
      <c r="P385" s="68">
        <v>0</v>
      </c>
      <c r="Q385" s="68">
        <v>0</v>
      </c>
      <c r="R385" s="64">
        <v>92</v>
      </c>
      <c r="S385" s="64">
        <v>11151</v>
      </c>
      <c r="T385" s="64">
        <v>100</v>
      </c>
      <c r="U385" s="62">
        <v>116.15625</v>
      </c>
      <c r="V385" s="69">
        <v>0.61101369863013699</v>
      </c>
    </row>
    <row r="386" spans="1:22" x14ac:dyDescent="0.4">
      <c r="A386" s="1" t="s">
        <v>126</v>
      </c>
      <c r="B386" s="1" t="s">
        <v>145</v>
      </c>
      <c r="C386" s="1" t="s">
        <v>146</v>
      </c>
      <c r="D386" s="1" t="s">
        <v>205</v>
      </c>
      <c r="E386" s="68">
        <v>0</v>
      </c>
      <c r="F386" s="68">
        <v>0</v>
      </c>
      <c r="G386" s="68">
        <v>0</v>
      </c>
      <c r="H386" s="68">
        <v>0</v>
      </c>
      <c r="I386" s="68">
        <v>40</v>
      </c>
      <c r="J386" s="68">
        <v>40</v>
      </c>
      <c r="K386" s="68">
        <v>0</v>
      </c>
      <c r="L386" s="68">
        <v>0</v>
      </c>
      <c r="M386" s="68">
        <v>0</v>
      </c>
      <c r="N386" s="68">
        <v>0</v>
      </c>
      <c r="O386" s="68">
        <v>0</v>
      </c>
      <c r="P386" s="68">
        <v>0</v>
      </c>
      <c r="Q386" s="68">
        <v>0</v>
      </c>
      <c r="R386" s="64">
        <v>406</v>
      </c>
      <c r="S386" s="64">
        <v>5152</v>
      </c>
      <c r="T386" s="64">
        <v>397</v>
      </c>
      <c r="U386" s="62">
        <v>12.831880448318804</v>
      </c>
      <c r="V386" s="69">
        <v>0.35287671232876711</v>
      </c>
    </row>
    <row r="387" spans="1:22" x14ac:dyDescent="0.4">
      <c r="A387" s="1" t="s">
        <v>126</v>
      </c>
      <c r="B387" s="1" t="s">
        <v>147</v>
      </c>
      <c r="C387" s="1" t="s">
        <v>148</v>
      </c>
      <c r="D387" s="1" t="s">
        <v>206</v>
      </c>
      <c r="E387" s="68">
        <v>0</v>
      </c>
      <c r="F387" s="68">
        <v>0</v>
      </c>
      <c r="G387" s="68">
        <v>0</v>
      </c>
      <c r="H387" s="68">
        <v>0</v>
      </c>
      <c r="I387" s="68">
        <v>0</v>
      </c>
      <c r="J387" s="68">
        <v>0</v>
      </c>
      <c r="K387" s="68">
        <v>39</v>
      </c>
      <c r="L387" s="68">
        <v>39</v>
      </c>
      <c r="M387" s="68">
        <v>0</v>
      </c>
      <c r="N387" s="68">
        <v>0</v>
      </c>
      <c r="O387" s="68">
        <v>0</v>
      </c>
      <c r="P387" s="68">
        <v>0</v>
      </c>
      <c r="Q387" s="68">
        <v>0</v>
      </c>
      <c r="R387" s="64">
        <v>84</v>
      </c>
      <c r="S387" s="64">
        <v>12113</v>
      </c>
      <c r="T387" s="64">
        <v>87</v>
      </c>
      <c r="U387" s="62">
        <v>141.67251461988303</v>
      </c>
      <c r="V387" s="69">
        <v>0.85093080435546187</v>
      </c>
    </row>
    <row r="388" spans="1:22" x14ac:dyDescent="0.4">
      <c r="A388" s="1" t="s">
        <v>126</v>
      </c>
      <c r="B388" s="1" t="s">
        <v>147</v>
      </c>
      <c r="C388" s="1" t="s">
        <v>148</v>
      </c>
      <c r="D388" s="1" t="s">
        <v>441</v>
      </c>
      <c r="E388" s="68">
        <v>0</v>
      </c>
      <c r="F388" s="68">
        <v>0</v>
      </c>
      <c r="G388" s="68">
        <v>0</v>
      </c>
      <c r="H388" s="68">
        <v>0</v>
      </c>
      <c r="I388" s="68">
        <v>60</v>
      </c>
      <c r="J388" s="68">
        <v>60</v>
      </c>
      <c r="K388" s="68">
        <v>0</v>
      </c>
      <c r="L388" s="68">
        <v>0</v>
      </c>
      <c r="M388" s="68">
        <v>0</v>
      </c>
      <c r="N388" s="68">
        <v>0</v>
      </c>
      <c r="O388" s="68">
        <v>0</v>
      </c>
      <c r="P388" s="68">
        <v>0</v>
      </c>
      <c r="Q388" s="68">
        <v>0</v>
      </c>
      <c r="R388" s="64">
        <v>696</v>
      </c>
      <c r="S388" s="64">
        <v>19544</v>
      </c>
      <c r="T388" s="64">
        <v>691</v>
      </c>
      <c r="U388" s="62">
        <v>28.181687094448449</v>
      </c>
      <c r="V388" s="69">
        <v>0.89242009132420086</v>
      </c>
    </row>
    <row r="389" spans="1:22" x14ac:dyDescent="0.4">
      <c r="A389" s="1" t="s">
        <v>126</v>
      </c>
      <c r="B389" s="1" t="s">
        <v>147</v>
      </c>
      <c r="C389" s="1" t="s">
        <v>149</v>
      </c>
      <c r="D389" s="1" t="s">
        <v>208</v>
      </c>
      <c r="E389" s="68">
        <v>0</v>
      </c>
      <c r="F389" s="68">
        <v>0</v>
      </c>
      <c r="G389" s="68">
        <v>0</v>
      </c>
      <c r="H389" s="68">
        <v>0</v>
      </c>
      <c r="I389" s="68">
        <v>0</v>
      </c>
      <c r="J389" s="68">
        <v>0</v>
      </c>
      <c r="K389" s="68">
        <v>35</v>
      </c>
      <c r="L389" s="68">
        <v>35</v>
      </c>
      <c r="M389" s="68">
        <v>0</v>
      </c>
      <c r="N389" s="68">
        <v>0</v>
      </c>
      <c r="O389" s="68">
        <v>0</v>
      </c>
      <c r="P389" s="68">
        <v>0</v>
      </c>
      <c r="Q389" s="68">
        <v>0</v>
      </c>
      <c r="R389" s="64">
        <v>5</v>
      </c>
      <c r="S389" s="64">
        <v>4160</v>
      </c>
      <c r="T389" s="64">
        <v>8</v>
      </c>
      <c r="U389" s="62">
        <v>640</v>
      </c>
      <c r="V389" s="69">
        <v>0.32563600782778868</v>
      </c>
    </row>
    <row r="390" spans="1:22" x14ac:dyDescent="0.4">
      <c r="A390" s="1" t="s">
        <v>126</v>
      </c>
      <c r="B390" s="1" t="s">
        <v>150</v>
      </c>
      <c r="C390" s="1" t="s">
        <v>151</v>
      </c>
      <c r="D390" s="1" t="s">
        <v>205</v>
      </c>
      <c r="E390" s="68">
        <v>0</v>
      </c>
      <c r="F390" s="68">
        <v>0</v>
      </c>
      <c r="G390" s="68">
        <v>0</v>
      </c>
      <c r="H390" s="68">
        <v>0</v>
      </c>
      <c r="I390" s="68">
        <v>50</v>
      </c>
      <c r="J390" s="68">
        <v>50</v>
      </c>
      <c r="K390" s="68">
        <v>0</v>
      </c>
      <c r="L390" s="68">
        <v>0</v>
      </c>
      <c r="M390" s="68">
        <v>0</v>
      </c>
      <c r="N390" s="68">
        <v>0</v>
      </c>
      <c r="O390" s="68">
        <v>0</v>
      </c>
      <c r="P390" s="68">
        <v>0</v>
      </c>
      <c r="Q390" s="68">
        <v>0</v>
      </c>
      <c r="R390" s="64">
        <v>273</v>
      </c>
      <c r="S390" s="64">
        <v>11882</v>
      </c>
      <c r="T390" s="64">
        <v>266</v>
      </c>
      <c r="U390" s="62">
        <v>44.089053803339517</v>
      </c>
      <c r="V390" s="69">
        <v>0.65106849315068493</v>
      </c>
    </row>
    <row r="391" spans="1:22" x14ac:dyDescent="0.4">
      <c r="A391" s="1" t="s">
        <v>126</v>
      </c>
      <c r="B391" s="1" t="s">
        <v>150</v>
      </c>
      <c r="C391" s="1" t="s">
        <v>152</v>
      </c>
      <c r="D391" s="1" t="s">
        <v>442</v>
      </c>
      <c r="E391" s="68">
        <v>0</v>
      </c>
      <c r="F391" s="68">
        <v>0</v>
      </c>
      <c r="G391" s="68">
        <v>0</v>
      </c>
      <c r="H391" s="68">
        <v>0</v>
      </c>
      <c r="I391" s="68">
        <v>0</v>
      </c>
      <c r="J391" s="68">
        <v>0</v>
      </c>
      <c r="K391" s="68">
        <v>53</v>
      </c>
      <c r="L391" s="68">
        <v>53</v>
      </c>
      <c r="M391" s="68">
        <v>0</v>
      </c>
      <c r="N391" s="68">
        <v>0</v>
      </c>
      <c r="O391" s="68">
        <v>0</v>
      </c>
      <c r="P391" s="68">
        <v>0</v>
      </c>
      <c r="Q391" s="68">
        <v>0</v>
      </c>
      <c r="R391" s="64">
        <v>269</v>
      </c>
      <c r="S391" s="64">
        <v>19414</v>
      </c>
      <c r="T391" s="64">
        <v>269</v>
      </c>
      <c r="U391" s="62">
        <v>72.171003717472118</v>
      </c>
      <c r="V391" s="69">
        <v>1.0035668131300077</v>
      </c>
    </row>
    <row r="392" spans="1:22" x14ac:dyDescent="0.4">
      <c r="A392" s="1" t="s">
        <v>126</v>
      </c>
      <c r="B392" s="1" t="s">
        <v>150</v>
      </c>
      <c r="C392" s="1" t="s">
        <v>152</v>
      </c>
      <c r="D392" s="1" t="s">
        <v>441</v>
      </c>
      <c r="E392" s="68">
        <v>0</v>
      </c>
      <c r="F392" s="68">
        <v>0</v>
      </c>
      <c r="G392" s="68">
        <v>0</v>
      </c>
      <c r="H392" s="68">
        <v>0</v>
      </c>
      <c r="I392" s="68">
        <v>0</v>
      </c>
      <c r="J392" s="68">
        <v>0</v>
      </c>
      <c r="K392" s="68">
        <v>56</v>
      </c>
      <c r="L392" s="68">
        <v>56</v>
      </c>
      <c r="M392" s="68">
        <v>0</v>
      </c>
      <c r="N392" s="68">
        <v>0</v>
      </c>
      <c r="O392" s="68">
        <v>0</v>
      </c>
      <c r="P392" s="68">
        <v>0</v>
      </c>
      <c r="Q392" s="68">
        <v>0</v>
      </c>
      <c r="R392" s="64">
        <v>429</v>
      </c>
      <c r="S392" s="64">
        <v>20777</v>
      </c>
      <c r="T392" s="64">
        <v>429</v>
      </c>
      <c r="U392" s="62">
        <v>48.431235431235429</v>
      </c>
      <c r="V392" s="69">
        <v>1.0164872798434443</v>
      </c>
    </row>
    <row r="393" spans="1:22" x14ac:dyDescent="0.4">
      <c r="A393" s="1" t="s">
        <v>156</v>
      </c>
      <c r="B393" s="1" t="s">
        <v>154</v>
      </c>
      <c r="C393" s="1" t="s">
        <v>155</v>
      </c>
      <c r="D393" s="1" t="s">
        <v>205</v>
      </c>
      <c r="E393" s="68">
        <v>0</v>
      </c>
      <c r="F393" s="68">
        <v>0</v>
      </c>
      <c r="G393" s="68">
        <v>25</v>
      </c>
      <c r="H393" s="68">
        <v>15</v>
      </c>
      <c r="I393" s="68">
        <v>0</v>
      </c>
      <c r="J393" s="68">
        <v>0</v>
      </c>
      <c r="K393" s="68">
        <v>0</v>
      </c>
      <c r="L393" s="68">
        <v>0</v>
      </c>
      <c r="M393" s="68">
        <v>0</v>
      </c>
      <c r="N393" s="68">
        <v>0</v>
      </c>
      <c r="O393" s="68">
        <v>0</v>
      </c>
      <c r="P393" s="68">
        <v>0</v>
      </c>
      <c r="Q393" s="68">
        <v>0</v>
      </c>
      <c r="R393" s="64">
        <v>89</v>
      </c>
      <c r="S393" s="64">
        <v>2440</v>
      </c>
      <c r="T393" s="64">
        <v>82</v>
      </c>
      <c r="U393" s="62">
        <v>28.538011695906434</v>
      </c>
      <c r="V393" s="69">
        <v>0.26739726027397259</v>
      </c>
    </row>
    <row r="394" spans="1:22" x14ac:dyDescent="0.4">
      <c r="A394" s="1" t="s">
        <v>156</v>
      </c>
      <c r="B394" s="1" t="s">
        <v>154</v>
      </c>
      <c r="C394" s="1" t="s">
        <v>157</v>
      </c>
      <c r="D394" s="1" t="s">
        <v>443</v>
      </c>
      <c r="E394" s="68">
        <v>0</v>
      </c>
      <c r="F394" s="68">
        <v>0</v>
      </c>
      <c r="G394" s="68">
        <v>0</v>
      </c>
      <c r="H394" s="68">
        <v>0</v>
      </c>
      <c r="I394" s="68">
        <v>60</v>
      </c>
      <c r="J394" s="68">
        <v>60</v>
      </c>
      <c r="K394" s="68">
        <v>0</v>
      </c>
      <c r="L394" s="68">
        <v>0</v>
      </c>
      <c r="M394" s="68">
        <v>0</v>
      </c>
      <c r="N394" s="68">
        <v>0</v>
      </c>
      <c r="O394" s="68">
        <v>0</v>
      </c>
      <c r="P394" s="68">
        <v>0</v>
      </c>
      <c r="Q394" s="68">
        <v>0</v>
      </c>
      <c r="R394" s="64">
        <v>266</v>
      </c>
      <c r="S394" s="64">
        <v>17943</v>
      </c>
      <c r="T394" s="64">
        <v>262</v>
      </c>
      <c r="U394" s="62">
        <v>67.965909090909093</v>
      </c>
      <c r="V394" s="69">
        <v>0.81931506849315072</v>
      </c>
    </row>
    <row r="395" spans="1:22" x14ac:dyDescent="0.4">
      <c r="A395" s="1" t="s">
        <v>156</v>
      </c>
      <c r="B395" s="1" t="s">
        <v>154</v>
      </c>
      <c r="C395" s="1" t="s">
        <v>157</v>
      </c>
      <c r="D395" s="1" t="s">
        <v>353</v>
      </c>
      <c r="E395" s="68">
        <v>0</v>
      </c>
      <c r="F395" s="68">
        <v>0</v>
      </c>
      <c r="G395" s="68">
        <v>0</v>
      </c>
      <c r="H395" s="68">
        <v>0</v>
      </c>
      <c r="I395" s="68">
        <v>50</v>
      </c>
      <c r="J395" s="68">
        <v>50</v>
      </c>
      <c r="K395" s="68">
        <v>0</v>
      </c>
      <c r="L395" s="68">
        <v>0</v>
      </c>
      <c r="M395" s="68">
        <v>0</v>
      </c>
      <c r="N395" s="68">
        <v>0</v>
      </c>
      <c r="O395" s="68">
        <v>0</v>
      </c>
      <c r="P395" s="68">
        <v>0</v>
      </c>
      <c r="Q395" s="68">
        <v>0</v>
      </c>
      <c r="R395" s="64">
        <v>219</v>
      </c>
      <c r="S395" s="64">
        <v>14568</v>
      </c>
      <c r="T395" s="64">
        <v>214</v>
      </c>
      <c r="U395" s="62">
        <v>67.288683602771357</v>
      </c>
      <c r="V395" s="69">
        <v>0.79824657534246579</v>
      </c>
    </row>
    <row r="396" spans="1:22" x14ac:dyDescent="0.4">
      <c r="A396" s="1" t="s">
        <v>156</v>
      </c>
      <c r="B396" s="1" t="s">
        <v>154</v>
      </c>
      <c r="C396" s="1" t="s">
        <v>157</v>
      </c>
      <c r="D396" s="1" t="s">
        <v>444</v>
      </c>
      <c r="E396" s="68">
        <v>0</v>
      </c>
      <c r="F396" s="68">
        <v>0</v>
      </c>
      <c r="G396" s="68">
        <v>0</v>
      </c>
      <c r="H396" s="68">
        <v>0</v>
      </c>
      <c r="I396" s="68">
        <v>0</v>
      </c>
      <c r="J396" s="68">
        <v>0</v>
      </c>
      <c r="K396" s="68">
        <v>60</v>
      </c>
      <c r="L396" s="68">
        <v>60</v>
      </c>
      <c r="M396" s="68">
        <v>0</v>
      </c>
      <c r="N396" s="68">
        <v>0</v>
      </c>
      <c r="O396" s="68">
        <v>0</v>
      </c>
      <c r="P396" s="68">
        <v>0</v>
      </c>
      <c r="Q396" s="68">
        <v>0</v>
      </c>
      <c r="R396" s="64">
        <v>159</v>
      </c>
      <c r="S396" s="64">
        <v>21176</v>
      </c>
      <c r="T396" s="64">
        <v>153</v>
      </c>
      <c r="U396" s="62">
        <v>135.74358974358975</v>
      </c>
      <c r="V396" s="69">
        <v>0.96694063926940643</v>
      </c>
    </row>
    <row r="397" spans="1:22" x14ac:dyDescent="0.4">
      <c r="A397" s="1" t="s">
        <v>156</v>
      </c>
      <c r="B397" s="1" t="s">
        <v>154</v>
      </c>
      <c r="C397" s="1" t="s">
        <v>157</v>
      </c>
      <c r="D397" s="1" t="s">
        <v>445</v>
      </c>
      <c r="E397" s="68">
        <v>0</v>
      </c>
      <c r="F397" s="68">
        <v>0</v>
      </c>
      <c r="G397" s="68">
        <v>60</v>
      </c>
      <c r="H397" s="68">
        <v>60</v>
      </c>
      <c r="I397" s="68">
        <v>0</v>
      </c>
      <c r="J397" s="68">
        <v>0</v>
      </c>
      <c r="K397" s="68">
        <v>0</v>
      </c>
      <c r="L397" s="68">
        <v>0</v>
      </c>
      <c r="M397" s="68">
        <v>0</v>
      </c>
      <c r="N397" s="68">
        <v>0</v>
      </c>
      <c r="O397" s="68">
        <v>0</v>
      </c>
      <c r="P397" s="68">
        <v>0</v>
      </c>
      <c r="Q397" s="68">
        <v>0</v>
      </c>
      <c r="R397" s="64">
        <v>1043</v>
      </c>
      <c r="S397" s="64">
        <v>17522</v>
      </c>
      <c r="T397" s="64">
        <v>1030</v>
      </c>
      <c r="U397" s="62">
        <v>16.904968644476604</v>
      </c>
      <c r="V397" s="69">
        <v>0.80009132420091322</v>
      </c>
    </row>
    <row r="398" spans="1:22" x14ac:dyDescent="0.4">
      <c r="A398" s="1" t="s">
        <v>156</v>
      </c>
      <c r="B398" s="1" t="s">
        <v>154</v>
      </c>
      <c r="C398" s="1" t="s">
        <v>158</v>
      </c>
      <c r="D398" s="1" t="s">
        <v>446</v>
      </c>
      <c r="E398" s="68">
        <v>0</v>
      </c>
      <c r="F398" s="68">
        <v>0</v>
      </c>
      <c r="G398" s="68">
        <v>0</v>
      </c>
      <c r="H398" s="68">
        <v>0</v>
      </c>
      <c r="I398" s="68">
        <v>47</v>
      </c>
      <c r="J398" s="68">
        <v>47</v>
      </c>
      <c r="K398" s="68">
        <v>0</v>
      </c>
      <c r="L398" s="68">
        <v>0</v>
      </c>
      <c r="M398" s="68">
        <v>0</v>
      </c>
      <c r="N398" s="68">
        <v>0</v>
      </c>
      <c r="O398" s="68">
        <v>0</v>
      </c>
      <c r="P398" s="68">
        <v>0</v>
      </c>
      <c r="Q398" s="68">
        <v>0</v>
      </c>
      <c r="R398" s="64">
        <v>229</v>
      </c>
      <c r="S398" s="64">
        <v>13114</v>
      </c>
      <c r="T398" s="64">
        <v>226</v>
      </c>
      <c r="U398" s="62">
        <v>57.643956043956045</v>
      </c>
      <c r="V398" s="69">
        <v>0.76444185368697171</v>
      </c>
    </row>
    <row r="399" spans="1:22" x14ac:dyDescent="0.4">
      <c r="A399" s="1" t="s">
        <v>156</v>
      </c>
      <c r="B399" s="1" t="s">
        <v>154</v>
      </c>
      <c r="C399" s="1" t="s">
        <v>158</v>
      </c>
      <c r="D399" s="1" t="s">
        <v>354</v>
      </c>
      <c r="E399" s="68">
        <v>0</v>
      </c>
      <c r="F399" s="68">
        <v>0</v>
      </c>
      <c r="G399" s="68">
        <v>0</v>
      </c>
      <c r="H399" s="68">
        <v>0</v>
      </c>
      <c r="I399" s="68">
        <v>0</v>
      </c>
      <c r="J399" s="68">
        <v>0</v>
      </c>
      <c r="K399" s="68">
        <v>49</v>
      </c>
      <c r="L399" s="68">
        <v>49</v>
      </c>
      <c r="M399" s="68">
        <v>0</v>
      </c>
      <c r="N399" s="68">
        <v>0</v>
      </c>
      <c r="O399" s="68">
        <v>0</v>
      </c>
      <c r="P399" s="68">
        <v>0</v>
      </c>
      <c r="Q399" s="68">
        <v>0</v>
      </c>
      <c r="R399" s="64">
        <v>86</v>
      </c>
      <c r="S399" s="64">
        <v>17290</v>
      </c>
      <c r="T399" s="64">
        <v>82</v>
      </c>
      <c r="U399" s="62">
        <v>205.83333333333334</v>
      </c>
      <c r="V399" s="69">
        <v>0.9667318982387475</v>
      </c>
    </row>
    <row r="400" spans="1:22" x14ac:dyDescent="0.4">
      <c r="A400" s="1" t="s">
        <v>156</v>
      </c>
      <c r="B400" s="1" t="s">
        <v>154</v>
      </c>
      <c r="C400" s="1" t="s">
        <v>158</v>
      </c>
      <c r="D400" s="1" t="s">
        <v>447</v>
      </c>
      <c r="E400" s="68">
        <v>0</v>
      </c>
      <c r="F400" s="68">
        <v>0</v>
      </c>
      <c r="G400" s="68">
        <v>46</v>
      </c>
      <c r="H400" s="68">
        <v>46</v>
      </c>
      <c r="I400" s="68">
        <v>0</v>
      </c>
      <c r="J400" s="68">
        <v>0</v>
      </c>
      <c r="K400" s="68">
        <v>0</v>
      </c>
      <c r="L400" s="68">
        <v>0</v>
      </c>
      <c r="M400" s="68">
        <v>0</v>
      </c>
      <c r="N400" s="68">
        <v>0</v>
      </c>
      <c r="O400" s="68">
        <v>0</v>
      </c>
      <c r="P400" s="68">
        <v>0</v>
      </c>
      <c r="Q400" s="68">
        <v>0</v>
      </c>
      <c r="R400" s="64">
        <v>726</v>
      </c>
      <c r="S400" s="64">
        <v>14270</v>
      </c>
      <c r="T400" s="64">
        <v>746</v>
      </c>
      <c r="U400" s="62">
        <v>19.388586956521738</v>
      </c>
      <c r="V400" s="69">
        <v>0.84991066110780222</v>
      </c>
    </row>
    <row r="401" spans="1:22" x14ac:dyDescent="0.4">
      <c r="A401" s="1" t="s">
        <v>156</v>
      </c>
      <c r="B401" s="1" t="s">
        <v>154</v>
      </c>
      <c r="C401" s="1" t="s">
        <v>158</v>
      </c>
      <c r="D401" s="1" t="s">
        <v>448</v>
      </c>
      <c r="E401" s="68">
        <v>0</v>
      </c>
      <c r="F401" s="68">
        <v>0</v>
      </c>
      <c r="G401" s="68">
        <v>0</v>
      </c>
      <c r="H401" s="68">
        <v>0</v>
      </c>
      <c r="I401" s="68">
        <v>0</v>
      </c>
      <c r="J401" s="68">
        <v>0</v>
      </c>
      <c r="K401" s="68">
        <v>36</v>
      </c>
      <c r="L401" s="68">
        <v>36</v>
      </c>
      <c r="M401" s="68">
        <v>0</v>
      </c>
      <c r="N401" s="68">
        <v>0</v>
      </c>
      <c r="O401" s="68">
        <v>0</v>
      </c>
      <c r="P401" s="68">
        <v>0</v>
      </c>
      <c r="Q401" s="68">
        <v>0</v>
      </c>
      <c r="R401" s="64">
        <v>273</v>
      </c>
      <c r="S401" s="64">
        <v>11480</v>
      </c>
      <c r="T401" s="64">
        <v>290</v>
      </c>
      <c r="U401" s="62">
        <v>40.781527531083483</v>
      </c>
      <c r="V401" s="69">
        <v>0.87366818873668184</v>
      </c>
    </row>
    <row r="402" spans="1:22" x14ac:dyDescent="0.4">
      <c r="A402" s="1" t="s">
        <v>156</v>
      </c>
      <c r="B402" s="1" t="s">
        <v>154</v>
      </c>
      <c r="C402" s="1" t="s">
        <v>159</v>
      </c>
      <c r="D402" s="1" t="s">
        <v>449</v>
      </c>
      <c r="E402" s="68">
        <v>0</v>
      </c>
      <c r="F402" s="68">
        <v>0</v>
      </c>
      <c r="G402" s="68">
        <v>40</v>
      </c>
      <c r="H402" s="68">
        <v>40</v>
      </c>
      <c r="I402" s="68">
        <v>0</v>
      </c>
      <c r="J402" s="68">
        <v>0</v>
      </c>
      <c r="K402" s="68">
        <v>0</v>
      </c>
      <c r="L402" s="68">
        <v>0</v>
      </c>
      <c r="M402" s="68">
        <v>0</v>
      </c>
      <c r="N402" s="68">
        <v>0</v>
      </c>
      <c r="O402" s="68">
        <v>0</v>
      </c>
      <c r="P402" s="68">
        <v>0</v>
      </c>
      <c r="Q402" s="68">
        <v>0</v>
      </c>
      <c r="R402" s="64">
        <v>634</v>
      </c>
      <c r="S402" s="64">
        <v>12242</v>
      </c>
      <c r="T402" s="64">
        <v>634</v>
      </c>
      <c r="U402" s="62">
        <v>19.309148264984227</v>
      </c>
      <c r="V402" s="69">
        <v>0.83849315068493147</v>
      </c>
    </row>
    <row r="403" spans="1:22" x14ac:dyDescent="0.4">
      <c r="A403" s="1" t="s">
        <v>156</v>
      </c>
      <c r="B403" s="1" t="s">
        <v>154</v>
      </c>
      <c r="C403" s="1" t="s">
        <v>159</v>
      </c>
      <c r="D403" s="1" t="s">
        <v>450</v>
      </c>
      <c r="E403" s="68">
        <v>0</v>
      </c>
      <c r="F403" s="68">
        <v>0</v>
      </c>
      <c r="G403" s="68">
        <v>40</v>
      </c>
      <c r="H403" s="68">
        <v>40</v>
      </c>
      <c r="I403" s="68">
        <v>0</v>
      </c>
      <c r="J403" s="68">
        <v>0</v>
      </c>
      <c r="K403" s="68">
        <v>0</v>
      </c>
      <c r="L403" s="68">
        <v>0</v>
      </c>
      <c r="M403" s="68">
        <v>0</v>
      </c>
      <c r="N403" s="68">
        <v>0</v>
      </c>
      <c r="O403" s="68">
        <v>0</v>
      </c>
      <c r="P403" s="68">
        <v>0</v>
      </c>
      <c r="Q403" s="68">
        <v>0</v>
      </c>
      <c r="R403" s="64">
        <v>669</v>
      </c>
      <c r="S403" s="64">
        <v>12460</v>
      </c>
      <c r="T403" s="64">
        <v>669</v>
      </c>
      <c r="U403" s="62">
        <v>18.624813153961135</v>
      </c>
      <c r="V403" s="69">
        <v>0.85342465753424657</v>
      </c>
    </row>
    <row r="404" spans="1:22" x14ac:dyDescent="0.4">
      <c r="A404" s="1" t="s">
        <v>156</v>
      </c>
      <c r="B404" s="1" t="s">
        <v>154</v>
      </c>
      <c r="C404" s="1" t="s">
        <v>159</v>
      </c>
      <c r="D404" s="1" t="s">
        <v>451</v>
      </c>
      <c r="E404" s="68">
        <v>0</v>
      </c>
      <c r="F404" s="68">
        <v>0</v>
      </c>
      <c r="G404" s="68">
        <v>0</v>
      </c>
      <c r="H404" s="68">
        <v>0</v>
      </c>
      <c r="I404" s="68">
        <v>0</v>
      </c>
      <c r="J404" s="68">
        <v>0</v>
      </c>
      <c r="K404" s="68">
        <v>20</v>
      </c>
      <c r="L404" s="68">
        <v>20</v>
      </c>
      <c r="M404" s="68">
        <v>0</v>
      </c>
      <c r="N404" s="68">
        <v>0</v>
      </c>
      <c r="O404" s="68">
        <v>0</v>
      </c>
      <c r="P404" s="68">
        <v>0</v>
      </c>
      <c r="Q404" s="68">
        <v>0</v>
      </c>
      <c r="R404" s="64">
        <v>175</v>
      </c>
      <c r="S404" s="64">
        <v>4712</v>
      </c>
      <c r="T404" s="64">
        <v>174</v>
      </c>
      <c r="U404" s="62">
        <v>27.002865329512893</v>
      </c>
      <c r="V404" s="69">
        <v>0.64547945205479451</v>
      </c>
    </row>
    <row r="405" spans="1:22" x14ac:dyDescent="0.4">
      <c r="A405" s="1" t="s">
        <v>156</v>
      </c>
      <c r="B405" s="1" t="s">
        <v>154</v>
      </c>
      <c r="C405" s="1" t="s">
        <v>159</v>
      </c>
      <c r="D405" s="1" t="s">
        <v>452</v>
      </c>
      <c r="E405" s="68">
        <v>0</v>
      </c>
      <c r="F405" s="68">
        <v>0</v>
      </c>
      <c r="G405" s="68">
        <v>40</v>
      </c>
      <c r="H405" s="68">
        <v>40</v>
      </c>
      <c r="I405" s="68">
        <v>0</v>
      </c>
      <c r="J405" s="68">
        <v>0</v>
      </c>
      <c r="K405" s="68">
        <v>0</v>
      </c>
      <c r="L405" s="68">
        <v>0</v>
      </c>
      <c r="M405" s="68">
        <v>0</v>
      </c>
      <c r="N405" s="68">
        <v>0</v>
      </c>
      <c r="O405" s="68">
        <v>0</v>
      </c>
      <c r="P405" s="68">
        <v>0</v>
      </c>
      <c r="Q405" s="68">
        <v>0</v>
      </c>
      <c r="R405" s="64">
        <v>1256</v>
      </c>
      <c r="S405" s="64">
        <v>11734</v>
      </c>
      <c r="T405" s="64">
        <v>1256</v>
      </c>
      <c r="U405" s="62">
        <v>9.3423566878980893</v>
      </c>
      <c r="V405" s="69">
        <v>0.80369863013698628</v>
      </c>
    </row>
    <row r="406" spans="1:22" x14ac:dyDescent="0.4">
      <c r="A406" s="1" t="s">
        <v>156</v>
      </c>
      <c r="B406" s="1" t="s">
        <v>154</v>
      </c>
      <c r="C406" s="1" t="s">
        <v>159</v>
      </c>
      <c r="D406" s="1" t="s">
        <v>453</v>
      </c>
      <c r="E406" s="68">
        <v>0</v>
      </c>
      <c r="F406" s="68">
        <v>0</v>
      </c>
      <c r="G406" s="68">
        <v>0</v>
      </c>
      <c r="H406" s="68">
        <v>0</v>
      </c>
      <c r="I406" s="68">
        <v>0</v>
      </c>
      <c r="J406" s="68">
        <v>0</v>
      </c>
      <c r="K406" s="68">
        <v>40</v>
      </c>
      <c r="L406" s="68">
        <v>40</v>
      </c>
      <c r="M406" s="68">
        <v>0</v>
      </c>
      <c r="N406" s="68">
        <v>0</v>
      </c>
      <c r="O406" s="68">
        <v>0</v>
      </c>
      <c r="P406" s="68">
        <v>0</v>
      </c>
      <c r="Q406" s="68">
        <v>0</v>
      </c>
      <c r="R406" s="64">
        <v>387</v>
      </c>
      <c r="S406" s="64">
        <v>12949</v>
      </c>
      <c r="T406" s="64">
        <v>389</v>
      </c>
      <c r="U406" s="62">
        <v>33.373711340206185</v>
      </c>
      <c r="V406" s="69">
        <v>0.88691780821917809</v>
      </c>
    </row>
    <row r="407" spans="1:22" x14ac:dyDescent="0.4">
      <c r="A407" s="1" t="s">
        <v>156</v>
      </c>
      <c r="B407" s="1" t="s">
        <v>154</v>
      </c>
      <c r="C407" s="1" t="s">
        <v>160</v>
      </c>
      <c r="D407" s="1" t="s">
        <v>192</v>
      </c>
      <c r="E407" s="68">
        <v>0</v>
      </c>
      <c r="F407" s="68">
        <v>0</v>
      </c>
      <c r="G407" s="68">
        <v>28</v>
      </c>
      <c r="H407" s="68">
        <v>28</v>
      </c>
      <c r="I407" s="68">
        <v>0</v>
      </c>
      <c r="J407" s="68">
        <v>0</v>
      </c>
      <c r="K407" s="68">
        <v>0</v>
      </c>
      <c r="L407" s="68">
        <v>0</v>
      </c>
      <c r="M407" s="68">
        <v>0</v>
      </c>
      <c r="N407" s="68">
        <v>0</v>
      </c>
      <c r="O407" s="68">
        <v>0</v>
      </c>
      <c r="P407" s="68">
        <v>0</v>
      </c>
      <c r="Q407" s="68">
        <v>0</v>
      </c>
      <c r="R407" s="64">
        <v>1627</v>
      </c>
      <c r="S407" s="64">
        <v>8167</v>
      </c>
      <c r="T407" s="64">
        <v>1629</v>
      </c>
      <c r="U407" s="62">
        <v>5.0165847665847663</v>
      </c>
      <c r="V407" s="69">
        <v>0.799119373776908</v>
      </c>
    </row>
    <row r="408" spans="1:22" x14ac:dyDescent="0.4">
      <c r="A408" s="1" t="s">
        <v>156</v>
      </c>
      <c r="B408" s="1" t="s">
        <v>154</v>
      </c>
      <c r="C408" s="1" t="s">
        <v>160</v>
      </c>
      <c r="D408" s="1" t="s">
        <v>454</v>
      </c>
      <c r="E408" s="68">
        <v>0</v>
      </c>
      <c r="F408" s="68">
        <v>0</v>
      </c>
      <c r="G408" s="68">
        <v>53</v>
      </c>
      <c r="H408" s="68">
        <v>53</v>
      </c>
      <c r="I408" s="68">
        <v>0</v>
      </c>
      <c r="J408" s="68">
        <v>0</v>
      </c>
      <c r="K408" s="68">
        <v>0</v>
      </c>
      <c r="L408" s="68">
        <v>0</v>
      </c>
      <c r="M408" s="68">
        <v>0</v>
      </c>
      <c r="N408" s="68">
        <v>0</v>
      </c>
      <c r="O408" s="68">
        <v>0</v>
      </c>
      <c r="P408" s="68">
        <v>0</v>
      </c>
      <c r="Q408" s="68">
        <v>0</v>
      </c>
      <c r="R408" s="64">
        <v>2217</v>
      </c>
      <c r="S408" s="64">
        <v>17876</v>
      </c>
      <c r="T408" s="64">
        <v>2221</v>
      </c>
      <c r="U408" s="62">
        <v>8.0558810274898605</v>
      </c>
      <c r="V408" s="69">
        <v>0.92406306539157401</v>
      </c>
    </row>
    <row r="409" spans="1:22" x14ac:dyDescent="0.4">
      <c r="A409" s="1" t="s">
        <v>156</v>
      </c>
      <c r="B409" s="1" t="s">
        <v>154</v>
      </c>
      <c r="C409" s="1" t="s">
        <v>160</v>
      </c>
      <c r="D409" s="1" t="s">
        <v>455</v>
      </c>
      <c r="E409" s="68">
        <v>24</v>
      </c>
      <c r="F409" s="68">
        <v>24</v>
      </c>
      <c r="G409" s="68">
        <v>0</v>
      </c>
      <c r="H409" s="68">
        <v>0</v>
      </c>
      <c r="I409" s="68">
        <v>0</v>
      </c>
      <c r="J409" s="68">
        <v>0</v>
      </c>
      <c r="K409" s="68">
        <v>0</v>
      </c>
      <c r="L409" s="68">
        <v>0</v>
      </c>
      <c r="M409" s="68">
        <v>0</v>
      </c>
      <c r="N409" s="68">
        <v>0</v>
      </c>
      <c r="O409" s="68">
        <v>0</v>
      </c>
      <c r="P409" s="68">
        <v>0</v>
      </c>
      <c r="Q409" s="68">
        <v>0</v>
      </c>
      <c r="R409" s="64">
        <v>1508</v>
      </c>
      <c r="S409" s="64">
        <v>7943</v>
      </c>
      <c r="T409" s="64">
        <v>1509</v>
      </c>
      <c r="U409" s="62">
        <v>5.2654955253563145</v>
      </c>
      <c r="V409" s="69">
        <v>0.90673515981735164</v>
      </c>
    </row>
    <row r="410" spans="1:22" x14ac:dyDescent="0.4">
      <c r="A410" s="1" t="s">
        <v>156</v>
      </c>
      <c r="B410" s="1" t="s">
        <v>154</v>
      </c>
      <c r="C410" s="1" t="s">
        <v>160</v>
      </c>
      <c r="D410" s="1" t="s">
        <v>456</v>
      </c>
      <c r="E410" s="68">
        <v>0</v>
      </c>
      <c r="F410" s="68">
        <v>0</v>
      </c>
      <c r="G410" s="68">
        <v>51</v>
      </c>
      <c r="H410" s="68">
        <v>51</v>
      </c>
      <c r="I410" s="68">
        <v>0</v>
      </c>
      <c r="J410" s="68">
        <v>0</v>
      </c>
      <c r="K410" s="68">
        <v>0</v>
      </c>
      <c r="L410" s="68">
        <v>0</v>
      </c>
      <c r="M410" s="68">
        <v>0</v>
      </c>
      <c r="N410" s="68">
        <v>0</v>
      </c>
      <c r="O410" s="68">
        <v>0</v>
      </c>
      <c r="P410" s="68">
        <v>0</v>
      </c>
      <c r="Q410" s="68">
        <v>0</v>
      </c>
      <c r="R410" s="64">
        <v>1786</v>
      </c>
      <c r="S410" s="64">
        <v>17503</v>
      </c>
      <c r="T410" s="64">
        <v>1790</v>
      </c>
      <c r="U410" s="62">
        <v>9.7891498881431769</v>
      </c>
      <c r="V410" s="69">
        <v>0.94026322857910283</v>
      </c>
    </row>
    <row r="411" spans="1:22" x14ac:dyDescent="0.4">
      <c r="A411" s="1" t="s">
        <v>156</v>
      </c>
      <c r="B411" s="1" t="s">
        <v>154</v>
      </c>
      <c r="C411" s="1" t="s">
        <v>160</v>
      </c>
      <c r="D411" s="1" t="s">
        <v>195</v>
      </c>
      <c r="E411" s="68">
        <v>0</v>
      </c>
      <c r="F411" s="68">
        <v>0</v>
      </c>
      <c r="G411" s="68">
        <v>52</v>
      </c>
      <c r="H411" s="68">
        <v>52</v>
      </c>
      <c r="I411" s="68">
        <v>0</v>
      </c>
      <c r="J411" s="68">
        <v>0</v>
      </c>
      <c r="K411" s="68">
        <v>0</v>
      </c>
      <c r="L411" s="68">
        <v>0</v>
      </c>
      <c r="M411" s="68">
        <v>0</v>
      </c>
      <c r="N411" s="68">
        <v>0</v>
      </c>
      <c r="O411" s="68">
        <v>0</v>
      </c>
      <c r="P411" s="68">
        <v>0</v>
      </c>
      <c r="Q411" s="68">
        <v>0</v>
      </c>
      <c r="R411" s="64">
        <v>1776</v>
      </c>
      <c r="S411" s="64">
        <v>18079</v>
      </c>
      <c r="T411" s="64">
        <v>1776</v>
      </c>
      <c r="U411" s="62">
        <v>10.179617117117116</v>
      </c>
      <c r="V411" s="69">
        <v>0.95252897787144364</v>
      </c>
    </row>
    <row r="412" spans="1:22" x14ac:dyDescent="0.4">
      <c r="A412" s="1" t="s">
        <v>156</v>
      </c>
      <c r="B412" s="1" t="s">
        <v>154</v>
      </c>
      <c r="C412" s="1" t="s">
        <v>160</v>
      </c>
      <c r="D412" s="1" t="s">
        <v>193</v>
      </c>
      <c r="E412" s="68">
        <v>0</v>
      </c>
      <c r="F412" s="68">
        <v>0</v>
      </c>
      <c r="G412" s="68">
        <v>50</v>
      </c>
      <c r="H412" s="68">
        <v>50</v>
      </c>
      <c r="I412" s="68">
        <v>0</v>
      </c>
      <c r="J412" s="68">
        <v>0</v>
      </c>
      <c r="K412" s="68">
        <v>0</v>
      </c>
      <c r="L412" s="68">
        <v>0</v>
      </c>
      <c r="M412" s="68">
        <v>0</v>
      </c>
      <c r="N412" s="68">
        <v>0</v>
      </c>
      <c r="O412" s="68">
        <v>0</v>
      </c>
      <c r="P412" s="68">
        <v>0</v>
      </c>
      <c r="Q412" s="68">
        <v>0</v>
      </c>
      <c r="R412" s="64">
        <v>1078</v>
      </c>
      <c r="S412" s="64">
        <v>17720</v>
      </c>
      <c r="T412" s="64">
        <v>1077</v>
      </c>
      <c r="U412" s="62">
        <v>16.445475638051043</v>
      </c>
      <c r="V412" s="69">
        <v>0.97095890410958907</v>
      </c>
    </row>
    <row r="413" spans="1:22" x14ac:dyDescent="0.4">
      <c r="A413" s="1" t="s">
        <v>156</v>
      </c>
      <c r="B413" s="1" t="s">
        <v>154</v>
      </c>
      <c r="C413" s="1" t="s">
        <v>160</v>
      </c>
      <c r="D413" s="1" t="s">
        <v>253</v>
      </c>
      <c r="E413" s="68">
        <v>10</v>
      </c>
      <c r="F413" s="68">
        <v>10</v>
      </c>
      <c r="G413" s="68">
        <v>0</v>
      </c>
      <c r="H413" s="68">
        <v>0</v>
      </c>
      <c r="I413" s="68">
        <v>0</v>
      </c>
      <c r="J413" s="68">
        <v>0</v>
      </c>
      <c r="K413" s="68">
        <v>0</v>
      </c>
      <c r="L413" s="68">
        <v>0</v>
      </c>
      <c r="M413" s="68">
        <v>0</v>
      </c>
      <c r="N413" s="68">
        <v>0</v>
      </c>
      <c r="O413" s="68">
        <v>0</v>
      </c>
      <c r="P413" s="68">
        <v>0</v>
      </c>
      <c r="Q413" s="68">
        <v>0</v>
      </c>
      <c r="R413" s="64">
        <v>658</v>
      </c>
      <c r="S413" s="64">
        <v>2726</v>
      </c>
      <c r="T413" s="64">
        <v>657</v>
      </c>
      <c r="U413" s="62">
        <v>4.1460076045627376</v>
      </c>
      <c r="V413" s="69">
        <v>0.74684931506849317</v>
      </c>
    </row>
    <row r="414" spans="1:22" x14ac:dyDescent="0.4">
      <c r="A414" s="1" t="s">
        <v>156</v>
      </c>
      <c r="B414" s="1" t="s">
        <v>154</v>
      </c>
      <c r="C414" s="1" t="s">
        <v>160</v>
      </c>
      <c r="D414" s="1" t="s">
        <v>284</v>
      </c>
      <c r="E414" s="68">
        <v>6</v>
      </c>
      <c r="F414" s="68">
        <v>6</v>
      </c>
      <c r="G414" s="68">
        <v>0</v>
      </c>
      <c r="H414" s="68">
        <v>0</v>
      </c>
      <c r="I414" s="68">
        <v>0</v>
      </c>
      <c r="J414" s="68">
        <v>0</v>
      </c>
      <c r="K414" s="68">
        <v>0</v>
      </c>
      <c r="L414" s="68">
        <v>0</v>
      </c>
      <c r="M414" s="68">
        <v>0</v>
      </c>
      <c r="N414" s="68">
        <v>0</v>
      </c>
      <c r="O414" s="68">
        <v>0</v>
      </c>
      <c r="P414" s="68">
        <v>0</v>
      </c>
      <c r="Q414" s="68">
        <v>0</v>
      </c>
      <c r="R414" s="64">
        <v>171</v>
      </c>
      <c r="S414" s="64">
        <v>1753</v>
      </c>
      <c r="T414" s="64">
        <v>170</v>
      </c>
      <c r="U414" s="62">
        <v>10.281524926686217</v>
      </c>
      <c r="V414" s="69">
        <v>0.80045662100456616</v>
      </c>
    </row>
    <row r="415" spans="1:22" x14ac:dyDescent="0.4">
      <c r="A415" s="1" t="s">
        <v>156</v>
      </c>
      <c r="B415" s="1" t="s">
        <v>154</v>
      </c>
      <c r="C415" s="1" t="s">
        <v>160</v>
      </c>
      <c r="D415" s="1" t="s">
        <v>457</v>
      </c>
      <c r="E415" s="68">
        <v>0</v>
      </c>
      <c r="F415" s="68">
        <v>0</v>
      </c>
      <c r="G415" s="68">
        <v>38</v>
      </c>
      <c r="H415" s="68">
        <v>38</v>
      </c>
      <c r="I415" s="68">
        <v>0</v>
      </c>
      <c r="J415" s="68">
        <v>0</v>
      </c>
      <c r="K415" s="68">
        <v>0</v>
      </c>
      <c r="L415" s="68">
        <v>0</v>
      </c>
      <c r="M415" s="68">
        <v>0</v>
      </c>
      <c r="N415" s="68">
        <v>0</v>
      </c>
      <c r="O415" s="68">
        <v>0</v>
      </c>
      <c r="P415" s="68">
        <v>0</v>
      </c>
      <c r="Q415" s="68">
        <v>0</v>
      </c>
      <c r="R415" s="64">
        <v>2551</v>
      </c>
      <c r="S415" s="64">
        <v>12477</v>
      </c>
      <c r="T415" s="64">
        <v>2559</v>
      </c>
      <c r="U415" s="62">
        <v>4.8833659491193737</v>
      </c>
      <c r="V415" s="69">
        <v>0.89956741167988463</v>
      </c>
    </row>
    <row r="416" spans="1:22" x14ac:dyDescent="0.4">
      <c r="A416" s="1" t="s">
        <v>156</v>
      </c>
      <c r="B416" s="1" t="s">
        <v>154</v>
      </c>
      <c r="C416" s="1" t="s">
        <v>160</v>
      </c>
      <c r="D416" s="1" t="s">
        <v>286</v>
      </c>
      <c r="E416" s="68">
        <v>0</v>
      </c>
      <c r="F416" s="68">
        <v>0</v>
      </c>
      <c r="G416" s="68">
        <v>0</v>
      </c>
      <c r="H416" s="68">
        <v>0</v>
      </c>
      <c r="I416" s="68">
        <v>0</v>
      </c>
      <c r="J416" s="68">
        <v>0</v>
      </c>
      <c r="K416" s="68">
        <v>0</v>
      </c>
      <c r="L416" s="68">
        <v>0</v>
      </c>
      <c r="M416" s="68">
        <v>0</v>
      </c>
      <c r="N416" s="68">
        <v>6</v>
      </c>
      <c r="O416" s="68">
        <v>0</v>
      </c>
      <c r="P416" s="68">
        <v>6</v>
      </c>
      <c r="Q416" s="68">
        <v>0</v>
      </c>
      <c r="R416" s="64">
        <v>96</v>
      </c>
      <c r="S416" s="64">
        <v>927</v>
      </c>
      <c r="T416" s="64">
        <v>98</v>
      </c>
      <c r="U416" s="62">
        <v>9.5567010309278349</v>
      </c>
      <c r="V416" s="69">
        <v>0.42328767123287669</v>
      </c>
    </row>
    <row r="417" spans="1:22" x14ac:dyDescent="0.4">
      <c r="A417" s="1" t="s">
        <v>156</v>
      </c>
      <c r="B417" s="1" t="s">
        <v>154</v>
      </c>
      <c r="C417" s="1" t="s">
        <v>160</v>
      </c>
      <c r="D417" s="1" t="s">
        <v>194</v>
      </c>
      <c r="E417" s="68">
        <v>0</v>
      </c>
      <c r="F417" s="68">
        <v>0</v>
      </c>
      <c r="G417" s="68">
        <v>51</v>
      </c>
      <c r="H417" s="68">
        <v>51</v>
      </c>
      <c r="I417" s="68">
        <v>0</v>
      </c>
      <c r="J417" s="68">
        <v>0</v>
      </c>
      <c r="K417" s="68">
        <v>0</v>
      </c>
      <c r="L417" s="68">
        <v>0</v>
      </c>
      <c r="M417" s="68">
        <v>0</v>
      </c>
      <c r="N417" s="68">
        <v>0</v>
      </c>
      <c r="O417" s="68">
        <v>0</v>
      </c>
      <c r="P417" s="68">
        <v>0</v>
      </c>
      <c r="Q417" s="68">
        <v>0</v>
      </c>
      <c r="R417" s="64">
        <v>2022</v>
      </c>
      <c r="S417" s="64">
        <v>17439</v>
      </c>
      <c r="T417" s="64">
        <v>2030</v>
      </c>
      <c r="U417" s="62">
        <v>8.6076011846001972</v>
      </c>
      <c r="V417" s="69">
        <v>0.93682514101531023</v>
      </c>
    </row>
    <row r="418" spans="1:22" x14ac:dyDescent="0.4">
      <c r="A418" s="1" t="s">
        <v>156</v>
      </c>
      <c r="B418" s="1" t="s">
        <v>154</v>
      </c>
      <c r="C418" s="1" t="s">
        <v>160</v>
      </c>
      <c r="D418" s="1" t="s">
        <v>458</v>
      </c>
      <c r="E418" s="68">
        <v>0</v>
      </c>
      <c r="F418" s="68">
        <v>0</v>
      </c>
      <c r="G418" s="68">
        <v>38</v>
      </c>
      <c r="H418" s="68">
        <v>38</v>
      </c>
      <c r="I418" s="68">
        <v>0</v>
      </c>
      <c r="J418" s="68">
        <v>0</v>
      </c>
      <c r="K418" s="68">
        <v>0</v>
      </c>
      <c r="L418" s="68">
        <v>0</v>
      </c>
      <c r="M418" s="68">
        <v>0</v>
      </c>
      <c r="N418" s="68">
        <v>0</v>
      </c>
      <c r="O418" s="68">
        <v>0</v>
      </c>
      <c r="P418" s="68">
        <v>0</v>
      </c>
      <c r="Q418" s="68">
        <v>0</v>
      </c>
      <c r="R418" s="64">
        <v>1274</v>
      </c>
      <c r="S418" s="64">
        <v>13852</v>
      </c>
      <c r="T418" s="64">
        <v>1269</v>
      </c>
      <c r="U418" s="62">
        <v>10.894219425874951</v>
      </c>
      <c r="V418" s="69">
        <v>0.99870223503965394</v>
      </c>
    </row>
    <row r="419" spans="1:22" x14ac:dyDescent="0.4">
      <c r="A419" s="1" t="s">
        <v>156</v>
      </c>
      <c r="B419" s="1" t="s">
        <v>154</v>
      </c>
      <c r="C419" s="1" t="s">
        <v>160</v>
      </c>
      <c r="D419" s="1" t="s">
        <v>459</v>
      </c>
      <c r="E419" s="68">
        <v>0</v>
      </c>
      <c r="F419" s="68">
        <v>0</v>
      </c>
      <c r="G419" s="68">
        <v>49</v>
      </c>
      <c r="H419" s="68">
        <v>49</v>
      </c>
      <c r="I419" s="68">
        <v>0</v>
      </c>
      <c r="J419" s="68">
        <v>0</v>
      </c>
      <c r="K419" s="68">
        <v>0</v>
      </c>
      <c r="L419" s="68">
        <v>0</v>
      </c>
      <c r="M419" s="68">
        <v>0</v>
      </c>
      <c r="N419" s="68">
        <v>0</v>
      </c>
      <c r="O419" s="68">
        <v>0</v>
      </c>
      <c r="P419" s="68">
        <v>0</v>
      </c>
      <c r="Q419" s="68">
        <v>0</v>
      </c>
      <c r="R419" s="64">
        <v>1409</v>
      </c>
      <c r="S419" s="64">
        <v>17717</v>
      </c>
      <c r="T419" s="64">
        <v>1410</v>
      </c>
      <c r="U419" s="62">
        <v>12.569705569350834</v>
      </c>
      <c r="V419" s="69">
        <v>0.99060665362035227</v>
      </c>
    </row>
    <row r="420" spans="1:22" x14ac:dyDescent="0.4">
      <c r="A420" s="1" t="s">
        <v>156</v>
      </c>
      <c r="B420" s="1" t="s">
        <v>154</v>
      </c>
      <c r="C420" s="1" t="s">
        <v>161</v>
      </c>
      <c r="D420" s="1" t="s">
        <v>392</v>
      </c>
      <c r="E420" s="68">
        <v>0</v>
      </c>
      <c r="F420" s="68">
        <v>0</v>
      </c>
      <c r="G420" s="68">
        <v>0</v>
      </c>
      <c r="H420" s="68">
        <v>0</v>
      </c>
      <c r="I420" s="68">
        <v>0</v>
      </c>
      <c r="J420" s="68">
        <v>0</v>
      </c>
      <c r="K420" s="68">
        <v>60</v>
      </c>
      <c r="L420" s="68">
        <v>60</v>
      </c>
      <c r="M420" s="68">
        <v>0</v>
      </c>
      <c r="N420" s="68">
        <v>0</v>
      </c>
      <c r="O420" s="68">
        <v>0</v>
      </c>
      <c r="P420" s="68">
        <v>0</v>
      </c>
      <c r="Q420" s="68">
        <v>0</v>
      </c>
      <c r="R420" s="64">
        <v>179</v>
      </c>
      <c r="S420" s="64">
        <v>21380</v>
      </c>
      <c r="T420" s="64">
        <v>181</v>
      </c>
      <c r="U420" s="62">
        <v>118.77777777777777</v>
      </c>
      <c r="V420" s="69">
        <v>0.9762557077625571</v>
      </c>
    </row>
    <row r="421" spans="1:22" x14ac:dyDescent="0.4">
      <c r="A421" s="1" t="s">
        <v>156</v>
      </c>
      <c r="B421" s="1" t="s">
        <v>154</v>
      </c>
      <c r="C421" s="1" t="s">
        <v>161</v>
      </c>
      <c r="D421" s="1" t="s">
        <v>440</v>
      </c>
      <c r="E421" s="68">
        <v>0</v>
      </c>
      <c r="F421" s="68">
        <v>0</v>
      </c>
      <c r="G421" s="68">
        <v>0</v>
      </c>
      <c r="H421" s="68">
        <v>0</v>
      </c>
      <c r="I421" s="68">
        <v>0</v>
      </c>
      <c r="J421" s="68">
        <v>0</v>
      </c>
      <c r="K421" s="68">
        <v>52</v>
      </c>
      <c r="L421" s="68">
        <v>52</v>
      </c>
      <c r="M421" s="68">
        <v>0</v>
      </c>
      <c r="N421" s="68">
        <v>0</v>
      </c>
      <c r="O421" s="68">
        <v>0</v>
      </c>
      <c r="P421" s="68">
        <v>0</v>
      </c>
      <c r="Q421" s="68">
        <v>0</v>
      </c>
      <c r="R421" s="64">
        <v>407</v>
      </c>
      <c r="S421" s="64">
        <v>18267</v>
      </c>
      <c r="T421" s="64">
        <v>404</v>
      </c>
      <c r="U421" s="62">
        <v>45.048088779284832</v>
      </c>
      <c r="V421" s="69">
        <v>0.96243414120126447</v>
      </c>
    </row>
    <row r="422" spans="1:22" x14ac:dyDescent="0.4">
      <c r="A422" s="1" t="s">
        <v>156</v>
      </c>
      <c r="B422" s="1" t="s">
        <v>154</v>
      </c>
      <c r="C422" s="1" t="s">
        <v>161</v>
      </c>
      <c r="D422" s="1" t="s">
        <v>317</v>
      </c>
      <c r="E422" s="68">
        <v>0</v>
      </c>
      <c r="F422" s="68">
        <v>0</v>
      </c>
      <c r="G422" s="68">
        <v>0</v>
      </c>
      <c r="H422" s="68">
        <v>0</v>
      </c>
      <c r="I422" s="68">
        <v>56</v>
      </c>
      <c r="J422" s="68">
        <v>56</v>
      </c>
      <c r="K422" s="68">
        <v>0</v>
      </c>
      <c r="L422" s="68">
        <v>0</v>
      </c>
      <c r="M422" s="68">
        <v>0</v>
      </c>
      <c r="N422" s="68">
        <v>0</v>
      </c>
      <c r="O422" s="68">
        <v>0</v>
      </c>
      <c r="P422" s="68">
        <v>0</v>
      </c>
      <c r="Q422" s="68">
        <v>0</v>
      </c>
      <c r="R422" s="64">
        <v>215</v>
      </c>
      <c r="S422" s="64">
        <v>20309</v>
      </c>
      <c r="T422" s="64">
        <v>215</v>
      </c>
      <c r="U422" s="62">
        <v>94.460465116279067</v>
      </c>
      <c r="V422" s="69">
        <v>0.99359099804305284</v>
      </c>
    </row>
    <row r="423" spans="1:22" x14ac:dyDescent="0.4">
      <c r="A423" s="1" t="s">
        <v>156</v>
      </c>
      <c r="B423" s="1" t="s">
        <v>162</v>
      </c>
      <c r="C423" s="1" t="s">
        <v>163</v>
      </c>
      <c r="D423" s="1" t="s">
        <v>275</v>
      </c>
      <c r="E423" s="68">
        <v>0</v>
      </c>
      <c r="F423" s="68">
        <v>0</v>
      </c>
      <c r="G423" s="68">
        <v>48</v>
      </c>
      <c r="H423" s="68">
        <v>48</v>
      </c>
      <c r="I423" s="68">
        <v>0</v>
      </c>
      <c r="J423" s="68">
        <v>0</v>
      </c>
      <c r="K423" s="68">
        <v>0</v>
      </c>
      <c r="L423" s="68">
        <v>0</v>
      </c>
      <c r="M423" s="68">
        <v>0</v>
      </c>
      <c r="N423" s="68">
        <v>0</v>
      </c>
      <c r="O423" s="68">
        <v>0</v>
      </c>
      <c r="P423" s="68">
        <v>0</v>
      </c>
      <c r="Q423" s="68">
        <v>0</v>
      </c>
      <c r="R423" s="64">
        <v>1394</v>
      </c>
      <c r="S423" s="64">
        <v>15149</v>
      </c>
      <c r="T423" s="64">
        <v>1392</v>
      </c>
      <c r="U423" s="62">
        <v>10.875089734386217</v>
      </c>
      <c r="V423" s="69">
        <v>0.86466894977168951</v>
      </c>
    </row>
    <row r="424" spans="1:22" s="76" customFormat="1" x14ac:dyDescent="0.4">
      <c r="A424" s="76" t="s">
        <v>156</v>
      </c>
      <c r="B424" s="76" t="s">
        <v>162</v>
      </c>
      <c r="C424" s="76" t="s">
        <v>163</v>
      </c>
      <c r="D424" s="76" t="s">
        <v>277</v>
      </c>
      <c r="E424" s="77">
        <v>0</v>
      </c>
      <c r="F424" s="77">
        <v>0</v>
      </c>
      <c r="G424" s="77">
        <v>50</v>
      </c>
      <c r="H424" s="77">
        <v>50</v>
      </c>
      <c r="I424" s="77">
        <v>0</v>
      </c>
      <c r="J424" s="77">
        <v>0</v>
      </c>
      <c r="K424" s="77">
        <v>0</v>
      </c>
      <c r="L424" s="77">
        <v>0</v>
      </c>
      <c r="M424" s="77">
        <v>0</v>
      </c>
      <c r="N424" s="77">
        <v>0</v>
      </c>
      <c r="O424" s="77">
        <v>0</v>
      </c>
      <c r="P424" s="77">
        <v>0</v>
      </c>
      <c r="Q424" s="77">
        <v>0</v>
      </c>
      <c r="R424" s="78">
        <v>980</v>
      </c>
      <c r="S424" s="78">
        <v>16368</v>
      </c>
      <c r="T424" s="78">
        <v>983</v>
      </c>
      <c r="U424" s="79">
        <v>16.67651553744269</v>
      </c>
      <c r="V424" s="80">
        <v>0.89687671232876709</v>
      </c>
    </row>
    <row r="425" spans="1:22" x14ac:dyDescent="0.4">
      <c r="A425" s="1" t="s">
        <v>156</v>
      </c>
      <c r="B425" s="1" t="s">
        <v>162</v>
      </c>
      <c r="C425" s="1" t="s">
        <v>163</v>
      </c>
      <c r="D425" s="1" t="s">
        <v>280</v>
      </c>
      <c r="E425" s="68">
        <v>0</v>
      </c>
      <c r="F425" s="68">
        <v>0</v>
      </c>
      <c r="G425" s="68">
        <v>48</v>
      </c>
      <c r="H425" s="68">
        <v>48</v>
      </c>
      <c r="I425" s="68">
        <v>0</v>
      </c>
      <c r="J425" s="68">
        <v>0</v>
      </c>
      <c r="K425" s="68">
        <v>0</v>
      </c>
      <c r="L425" s="68">
        <v>0</v>
      </c>
      <c r="M425" s="68">
        <v>0</v>
      </c>
      <c r="N425" s="68">
        <v>0</v>
      </c>
      <c r="O425" s="68">
        <v>0</v>
      </c>
      <c r="P425" s="68">
        <v>0</v>
      </c>
      <c r="Q425" s="68">
        <v>0</v>
      </c>
      <c r="R425" s="64">
        <v>1184</v>
      </c>
      <c r="S425" s="64">
        <v>16281</v>
      </c>
      <c r="T425" s="64">
        <v>1203</v>
      </c>
      <c r="U425" s="62">
        <v>13.64139086719732</v>
      </c>
      <c r="V425" s="69">
        <v>0.92928082191780825</v>
      </c>
    </row>
    <row r="426" spans="1:22" x14ac:dyDescent="0.4">
      <c r="A426" s="1" t="s">
        <v>156</v>
      </c>
      <c r="B426" s="1" t="s">
        <v>162</v>
      </c>
      <c r="C426" s="1" t="s">
        <v>163</v>
      </c>
      <c r="D426" s="1" t="s">
        <v>279</v>
      </c>
      <c r="E426" s="68">
        <v>0</v>
      </c>
      <c r="F426" s="68">
        <v>0</v>
      </c>
      <c r="G426" s="68">
        <v>42</v>
      </c>
      <c r="H426" s="68">
        <v>42</v>
      </c>
      <c r="I426" s="68">
        <v>0</v>
      </c>
      <c r="J426" s="68">
        <v>0</v>
      </c>
      <c r="K426" s="68">
        <v>0</v>
      </c>
      <c r="L426" s="68">
        <v>0</v>
      </c>
      <c r="M426" s="68">
        <v>0</v>
      </c>
      <c r="N426" s="68">
        <v>0</v>
      </c>
      <c r="O426" s="68">
        <v>0</v>
      </c>
      <c r="P426" s="68">
        <v>0</v>
      </c>
      <c r="Q426" s="68">
        <v>0</v>
      </c>
      <c r="R426" s="64">
        <v>1899</v>
      </c>
      <c r="S426" s="64">
        <v>11545</v>
      </c>
      <c r="T426" s="64">
        <v>1910</v>
      </c>
      <c r="U426" s="62">
        <v>6.0619585192964029</v>
      </c>
      <c r="V426" s="69">
        <v>0.75309849967384213</v>
      </c>
    </row>
    <row r="427" spans="1:22" x14ac:dyDescent="0.4">
      <c r="A427" s="1" t="s">
        <v>156</v>
      </c>
      <c r="B427" s="1" t="s">
        <v>162</v>
      </c>
      <c r="C427" s="1" t="s">
        <v>163</v>
      </c>
      <c r="D427" s="1" t="s">
        <v>276</v>
      </c>
      <c r="E427" s="68">
        <v>0</v>
      </c>
      <c r="F427" s="68">
        <v>0</v>
      </c>
      <c r="G427" s="68">
        <v>0</v>
      </c>
      <c r="H427" s="68">
        <v>0</v>
      </c>
      <c r="I427" s="68">
        <v>50</v>
      </c>
      <c r="J427" s="68">
        <v>50</v>
      </c>
      <c r="K427" s="68">
        <v>0</v>
      </c>
      <c r="L427" s="68">
        <v>0</v>
      </c>
      <c r="M427" s="68">
        <v>0</v>
      </c>
      <c r="N427" s="68">
        <v>0</v>
      </c>
      <c r="O427" s="68">
        <v>0</v>
      </c>
      <c r="P427" s="68">
        <v>0</v>
      </c>
      <c r="Q427" s="68">
        <v>0</v>
      </c>
      <c r="R427" s="64">
        <v>514</v>
      </c>
      <c r="S427" s="64">
        <v>12337</v>
      </c>
      <c r="T427" s="64">
        <v>528</v>
      </c>
      <c r="U427" s="62">
        <v>23.679462571976966</v>
      </c>
      <c r="V427" s="69">
        <v>0.67600000000000005</v>
      </c>
    </row>
    <row r="428" spans="1:22" x14ac:dyDescent="0.4">
      <c r="A428" s="1" t="s">
        <v>156</v>
      </c>
      <c r="B428" s="1" t="s">
        <v>162</v>
      </c>
      <c r="C428" s="1" t="s">
        <v>163</v>
      </c>
      <c r="D428" s="1" t="s">
        <v>273</v>
      </c>
      <c r="E428" s="68">
        <v>0</v>
      </c>
      <c r="F428" s="68">
        <v>0</v>
      </c>
      <c r="G428" s="68">
        <v>50</v>
      </c>
      <c r="H428" s="68">
        <v>50</v>
      </c>
      <c r="I428" s="68">
        <v>0</v>
      </c>
      <c r="J428" s="68">
        <v>0</v>
      </c>
      <c r="K428" s="68">
        <v>0</v>
      </c>
      <c r="L428" s="68">
        <v>0</v>
      </c>
      <c r="M428" s="68">
        <v>0</v>
      </c>
      <c r="N428" s="68">
        <v>0</v>
      </c>
      <c r="O428" s="68">
        <v>0</v>
      </c>
      <c r="P428" s="68">
        <v>0</v>
      </c>
      <c r="Q428" s="68">
        <v>0</v>
      </c>
      <c r="R428" s="64">
        <v>958</v>
      </c>
      <c r="S428" s="64">
        <v>16795</v>
      </c>
      <c r="T428" s="64">
        <v>972</v>
      </c>
      <c r="U428" s="62">
        <v>17.404145077720209</v>
      </c>
      <c r="V428" s="69">
        <v>0.92027397260273969</v>
      </c>
    </row>
    <row r="429" spans="1:22" x14ac:dyDescent="0.4">
      <c r="A429" s="1" t="s">
        <v>156</v>
      </c>
      <c r="B429" s="1" t="s">
        <v>162</v>
      </c>
      <c r="C429" s="1" t="s">
        <v>163</v>
      </c>
      <c r="D429" s="1" t="s">
        <v>274</v>
      </c>
      <c r="E429" s="68">
        <v>0</v>
      </c>
      <c r="F429" s="68">
        <v>0</v>
      </c>
      <c r="G429" s="68">
        <v>0</v>
      </c>
      <c r="H429" s="68">
        <v>0</v>
      </c>
      <c r="I429" s="68">
        <v>48</v>
      </c>
      <c r="J429" s="68">
        <v>48</v>
      </c>
      <c r="K429" s="68">
        <v>0</v>
      </c>
      <c r="L429" s="68">
        <v>0</v>
      </c>
      <c r="M429" s="68">
        <v>0</v>
      </c>
      <c r="N429" s="68">
        <v>0</v>
      </c>
      <c r="O429" s="68">
        <v>0</v>
      </c>
      <c r="P429" s="68">
        <v>0</v>
      </c>
      <c r="Q429" s="68">
        <v>0</v>
      </c>
      <c r="R429" s="64">
        <v>239</v>
      </c>
      <c r="S429" s="64">
        <v>13005</v>
      </c>
      <c r="T429" s="64">
        <v>251</v>
      </c>
      <c r="U429" s="62">
        <v>53.081632653061227</v>
      </c>
      <c r="V429" s="69">
        <v>0.7422945205479452</v>
      </c>
    </row>
    <row r="430" spans="1:22" x14ac:dyDescent="0.4">
      <c r="A430" s="1" t="s">
        <v>156</v>
      </c>
      <c r="B430" s="1" t="s">
        <v>164</v>
      </c>
      <c r="C430" s="1" t="s">
        <v>165</v>
      </c>
      <c r="D430" s="1" t="s">
        <v>460</v>
      </c>
      <c r="E430" s="68">
        <v>0</v>
      </c>
      <c r="F430" s="68">
        <v>0</v>
      </c>
      <c r="G430" s="68">
        <v>0</v>
      </c>
      <c r="H430" s="68">
        <v>0</v>
      </c>
      <c r="I430" s="68">
        <v>0</v>
      </c>
      <c r="J430" s="68">
        <v>0</v>
      </c>
      <c r="K430" s="68">
        <v>0</v>
      </c>
      <c r="L430" s="68">
        <v>0</v>
      </c>
      <c r="M430" s="68">
        <v>20</v>
      </c>
      <c r="N430" s="68">
        <v>0</v>
      </c>
      <c r="O430" s="68">
        <v>0</v>
      </c>
      <c r="P430" s="68">
        <v>0</v>
      </c>
      <c r="Q430" s="68">
        <v>0</v>
      </c>
      <c r="R430" s="64">
        <v>0</v>
      </c>
      <c r="S430" s="64">
        <v>301</v>
      </c>
      <c r="T430" s="64">
        <v>7</v>
      </c>
      <c r="U430" s="62">
        <v>86</v>
      </c>
      <c r="V430" s="69">
        <v>4.1232876712328767E-2</v>
      </c>
    </row>
    <row r="431" spans="1:22" x14ac:dyDescent="0.4">
      <c r="A431" s="1" t="s">
        <v>156</v>
      </c>
      <c r="B431" s="1" t="s">
        <v>164</v>
      </c>
      <c r="C431" s="1" t="s">
        <v>165</v>
      </c>
      <c r="D431" s="1" t="s">
        <v>461</v>
      </c>
      <c r="E431" s="68">
        <v>0</v>
      </c>
      <c r="F431" s="68">
        <v>0</v>
      </c>
      <c r="G431" s="68">
        <v>0</v>
      </c>
      <c r="H431" s="68">
        <v>0</v>
      </c>
      <c r="I431" s="68">
        <v>0</v>
      </c>
      <c r="J431" s="68">
        <v>0</v>
      </c>
      <c r="K431" s="68">
        <v>20</v>
      </c>
      <c r="L431" s="68">
        <v>20</v>
      </c>
      <c r="M431" s="68">
        <v>0</v>
      </c>
      <c r="N431" s="68">
        <v>0</v>
      </c>
      <c r="O431" s="68">
        <v>0</v>
      </c>
      <c r="P431" s="68">
        <v>0</v>
      </c>
      <c r="Q431" s="68">
        <v>0</v>
      </c>
      <c r="R431" s="64">
        <v>7</v>
      </c>
      <c r="S431" s="64">
        <v>2988</v>
      </c>
      <c r="T431" s="64">
        <v>4</v>
      </c>
      <c r="U431" s="62">
        <v>543.27272727272725</v>
      </c>
      <c r="V431" s="69">
        <v>0.40931506849315069</v>
      </c>
    </row>
    <row r="432" spans="1:22" x14ac:dyDescent="0.4">
      <c r="A432" s="1" t="s">
        <v>156</v>
      </c>
      <c r="B432" s="1" t="s">
        <v>164</v>
      </c>
      <c r="C432" s="1" t="s">
        <v>165</v>
      </c>
      <c r="D432" s="1" t="s">
        <v>462</v>
      </c>
      <c r="E432" s="68">
        <v>0</v>
      </c>
      <c r="F432" s="68">
        <v>0</v>
      </c>
      <c r="G432" s="68">
        <v>0</v>
      </c>
      <c r="H432" s="68">
        <v>0</v>
      </c>
      <c r="I432" s="68">
        <v>0</v>
      </c>
      <c r="J432" s="68">
        <v>0</v>
      </c>
      <c r="K432" s="68">
        <v>70</v>
      </c>
      <c r="L432" s="68">
        <v>70</v>
      </c>
      <c r="M432" s="68">
        <v>0</v>
      </c>
      <c r="N432" s="68">
        <v>0</v>
      </c>
      <c r="O432" s="68">
        <v>0</v>
      </c>
      <c r="P432" s="68">
        <v>0</v>
      </c>
      <c r="Q432" s="68">
        <v>0</v>
      </c>
      <c r="R432" s="64">
        <v>1</v>
      </c>
      <c r="S432" s="64">
        <v>146</v>
      </c>
      <c r="T432" s="64">
        <v>3</v>
      </c>
      <c r="U432" s="62">
        <v>73</v>
      </c>
      <c r="V432" s="69">
        <v>5.7142857142857143E-3</v>
      </c>
    </row>
    <row r="433" spans="1:22" x14ac:dyDescent="0.4">
      <c r="A433" s="1" t="s">
        <v>156</v>
      </c>
      <c r="B433" s="1" t="s">
        <v>164</v>
      </c>
      <c r="C433" s="1" t="s">
        <v>165</v>
      </c>
      <c r="D433" s="1" t="s">
        <v>463</v>
      </c>
      <c r="E433" s="68">
        <v>0</v>
      </c>
      <c r="F433" s="68">
        <v>0</v>
      </c>
      <c r="G433" s="68">
        <v>0</v>
      </c>
      <c r="H433" s="68">
        <v>0</v>
      </c>
      <c r="I433" s="68">
        <v>0</v>
      </c>
      <c r="J433" s="68">
        <v>0</v>
      </c>
      <c r="K433" s="68">
        <v>20</v>
      </c>
      <c r="L433" s="68">
        <v>20</v>
      </c>
      <c r="M433" s="68">
        <v>0</v>
      </c>
      <c r="N433" s="68">
        <v>0</v>
      </c>
      <c r="O433" s="68">
        <v>0</v>
      </c>
      <c r="P433" s="68">
        <v>0</v>
      </c>
      <c r="Q433" s="68">
        <v>0</v>
      </c>
      <c r="R433" s="64">
        <v>22</v>
      </c>
      <c r="S433" s="64">
        <v>1548</v>
      </c>
      <c r="T433" s="64">
        <v>21</v>
      </c>
      <c r="U433" s="62">
        <v>72</v>
      </c>
      <c r="V433" s="69">
        <v>0.21205479452054796</v>
      </c>
    </row>
    <row r="434" spans="1:22" x14ac:dyDescent="0.4">
      <c r="A434" s="1" t="s">
        <v>156</v>
      </c>
      <c r="B434" s="1" t="s">
        <v>164</v>
      </c>
      <c r="C434" s="1" t="s">
        <v>165</v>
      </c>
      <c r="D434" s="1" t="s">
        <v>464</v>
      </c>
      <c r="E434" s="68">
        <v>0</v>
      </c>
      <c r="F434" s="68">
        <v>0</v>
      </c>
      <c r="G434" s="68">
        <v>0</v>
      </c>
      <c r="H434" s="68">
        <v>0</v>
      </c>
      <c r="I434" s="68">
        <v>0</v>
      </c>
      <c r="J434" s="68">
        <v>0</v>
      </c>
      <c r="K434" s="68">
        <v>0</v>
      </c>
      <c r="L434" s="68">
        <v>0</v>
      </c>
      <c r="M434" s="68">
        <v>20</v>
      </c>
      <c r="N434" s="68">
        <v>0</v>
      </c>
      <c r="O434" s="68">
        <v>0</v>
      </c>
      <c r="P434" s="68">
        <v>0</v>
      </c>
      <c r="Q434" s="68">
        <v>0</v>
      </c>
      <c r="R434" s="64">
        <v>0</v>
      </c>
      <c r="S434" s="64">
        <v>0</v>
      </c>
      <c r="T434" s="64">
        <v>0</v>
      </c>
      <c r="U434" s="62">
        <v>0</v>
      </c>
      <c r="V434" s="69">
        <v>0</v>
      </c>
    </row>
    <row r="435" spans="1:22" x14ac:dyDescent="0.4">
      <c r="A435" s="1" t="s">
        <v>156</v>
      </c>
      <c r="B435" s="1" t="s">
        <v>164</v>
      </c>
      <c r="C435" s="1" t="s">
        <v>165</v>
      </c>
      <c r="D435" s="1" t="s">
        <v>465</v>
      </c>
      <c r="E435" s="68">
        <v>0</v>
      </c>
      <c r="F435" s="68">
        <v>0</v>
      </c>
      <c r="G435" s="68">
        <v>0</v>
      </c>
      <c r="H435" s="68">
        <v>0</v>
      </c>
      <c r="I435" s="68">
        <v>0</v>
      </c>
      <c r="J435" s="68">
        <v>0</v>
      </c>
      <c r="K435" s="68">
        <v>0</v>
      </c>
      <c r="L435" s="68">
        <v>0</v>
      </c>
      <c r="M435" s="68">
        <v>15</v>
      </c>
      <c r="N435" s="68">
        <v>0</v>
      </c>
      <c r="O435" s="68">
        <v>0</v>
      </c>
      <c r="P435" s="68">
        <v>0</v>
      </c>
      <c r="Q435" s="68">
        <v>0</v>
      </c>
      <c r="R435" s="64">
        <v>0</v>
      </c>
      <c r="S435" s="64">
        <v>0</v>
      </c>
      <c r="T435" s="64">
        <v>0</v>
      </c>
      <c r="U435" s="62">
        <v>0</v>
      </c>
      <c r="V435" s="69">
        <v>0</v>
      </c>
    </row>
    <row r="436" spans="1:22" x14ac:dyDescent="0.4">
      <c r="A436" s="1" t="s">
        <v>156</v>
      </c>
      <c r="B436" s="1" t="s">
        <v>164</v>
      </c>
      <c r="C436" s="1" t="s">
        <v>165</v>
      </c>
      <c r="D436" s="1" t="s">
        <v>466</v>
      </c>
      <c r="E436" s="68">
        <v>0</v>
      </c>
      <c r="F436" s="68">
        <v>0</v>
      </c>
      <c r="G436" s="68">
        <v>0</v>
      </c>
      <c r="H436" s="68">
        <v>0</v>
      </c>
      <c r="I436" s="68">
        <v>0</v>
      </c>
      <c r="J436" s="68">
        <v>0</v>
      </c>
      <c r="K436" s="68">
        <v>20</v>
      </c>
      <c r="L436" s="68">
        <v>20</v>
      </c>
      <c r="M436" s="68">
        <v>0</v>
      </c>
      <c r="N436" s="68">
        <v>0</v>
      </c>
      <c r="O436" s="68">
        <v>0</v>
      </c>
      <c r="P436" s="68">
        <v>0</v>
      </c>
      <c r="Q436" s="68">
        <v>0</v>
      </c>
      <c r="R436" s="64">
        <v>18</v>
      </c>
      <c r="S436" s="64">
        <v>4166</v>
      </c>
      <c r="T436" s="64">
        <v>16</v>
      </c>
      <c r="U436" s="62">
        <v>245.05882352941177</v>
      </c>
      <c r="V436" s="69">
        <v>0.57068493150684929</v>
      </c>
    </row>
    <row r="437" spans="1:22" x14ac:dyDescent="0.4">
      <c r="A437" s="1" t="s">
        <v>156</v>
      </c>
      <c r="B437" s="1" t="s">
        <v>164</v>
      </c>
      <c r="C437" s="1" t="s">
        <v>166</v>
      </c>
      <c r="D437" s="1" t="s">
        <v>440</v>
      </c>
      <c r="E437" s="68">
        <v>0</v>
      </c>
      <c r="F437" s="68">
        <v>0</v>
      </c>
      <c r="G437" s="68">
        <v>0</v>
      </c>
      <c r="H437" s="68">
        <v>0</v>
      </c>
      <c r="I437" s="68">
        <v>40</v>
      </c>
      <c r="J437" s="68">
        <v>40</v>
      </c>
      <c r="K437" s="68">
        <v>0</v>
      </c>
      <c r="L437" s="68">
        <v>0</v>
      </c>
      <c r="M437" s="68">
        <v>0</v>
      </c>
      <c r="N437" s="68">
        <v>0</v>
      </c>
      <c r="O437" s="68">
        <v>0</v>
      </c>
      <c r="P437" s="68">
        <v>0</v>
      </c>
      <c r="Q437" s="68">
        <v>0</v>
      </c>
      <c r="R437" s="64">
        <v>336</v>
      </c>
      <c r="S437" s="64">
        <v>7759</v>
      </c>
      <c r="T437" s="64">
        <v>336</v>
      </c>
      <c r="U437" s="62">
        <v>23.092261904761905</v>
      </c>
      <c r="V437" s="69">
        <v>0.53143835616438351</v>
      </c>
    </row>
    <row r="438" spans="1:22" x14ac:dyDescent="0.4">
      <c r="A438" s="1" t="s">
        <v>156</v>
      </c>
      <c r="B438" s="1" t="s">
        <v>164</v>
      </c>
      <c r="C438" s="1" t="s">
        <v>166</v>
      </c>
      <c r="D438" s="1" t="s">
        <v>392</v>
      </c>
      <c r="E438" s="68">
        <v>0</v>
      </c>
      <c r="F438" s="68">
        <v>0</v>
      </c>
      <c r="G438" s="68">
        <v>0</v>
      </c>
      <c r="H438" s="68">
        <v>0</v>
      </c>
      <c r="I438" s="68">
        <v>0</v>
      </c>
      <c r="J438" s="68">
        <v>0</v>
      </c>
      <c r="K438" s="68">
        <v>50</v>
      </c>
      <c r="L438" s="68">
        <v>50</v>
      </c>
      <c r="M438" s="68">
        <v>0</v>
      </c>
      <c r="N438" s="68">
        <v>0</v>
      </c>
      <c r="O438" s="68">
        <v>0</v>
      </c>
      <c r="P438" s="68">
        <v>0</v>
      </c>
      <c r="Q438" s="68">
        <v>0</v>
      </c>
      <c r="R438" s="64">
        <v>94</v>
      </c>
      <c r="S438" s="64">
        <v>11897</v>
      </c>
      <c r="T438" s="64">
        <v>96</v>
      </c>
      <c r="U438" s="62">
        <v>125.23157894736842</v>
      </c>
      <c r="V438" s="69">
        <v>0.6518904109589041</v>
      </c>
    </row>
    <row r="439" spans="1:22" x14ac:dyDescent="0.4">
      <c r="A439" s="1" t="s">
        <v>156</v>
      </c>
      <c r="B439" s="1" t="s">
        <v>164</v>
      </c>
      <c r="C439" s="1" t="s">
        <v>167</v>
      </c>
      <c r="D439" s="1" t="s">
        <v>206</v>
      </c>
      <c r="E439" s="68">
        <v>0</v>
      </c>
      <c r="F439" s="68">
        <v>0</v>
      </c>
      <c r="G439" s="68">
        <v>0</v>
      </c>
      <c r="H439" s="68">
        <v>0</v>
      </c>
      <c r="I439" s="68">
        <v>0</v>
      </c>
      <c r="J439" s="68">
        <v>0</v>
      </c>
      <c r="K439" s="68">
        <v>30</v>
      </c>
      <c r="L439" s="68">
        <v>30</v>
      </c>
      <c r="M439" s="68">
        <v>0</v>
      </c>
      <c r="N439" s="68">
        <v>0</v>
      </c>
      <c r="O439" s="68">
        <v>0</v>
      </c>
      <c r="P439" s="68">
        <v>0</v>
      </c>
      <c r="Q439" s="68">
        <v>0</v>
      </c>
      <c r="R439" s="64">
        <v>39</v>
      </c>
      <c r="S439" s="64">
        <v>9558</v>
      </c>
      <c r="T439" s="64">
        <v>43</v>
      </c>
      <c r="U439" s="62">
        <v>233.1219512195122</v>
      </c>
      <c r="V439" s="69">
        <v>0.87287671232876707</v>
      </c>
    </row>
    <row r="440" spans="1:22" x14ac:dyDescent="0.4">
      <c r="A440" s="1" t="s">
        <v>156</v>
      </c>
      <c r="B440" s="1" t="s">
        <v>164</v>
      </c>
      <c r="C440" s="1" t="s">
        <v>167</v>
      </c>
      <c r="D440" s="1" t="s">
        <v>205</v>
      </c>
      <c r="E440" s="68">
        <v>0</v>
      </c>
      <c r="F440" s="68">
        <v>0</v>
      </c>
      <c r="G440" s="68">
        <v>0</v>
      </c>
      <c r="H440" s="68">
        <v>0</v>
      </c>
      <c r="I440" s="68">
        <v>60</v>
      </c>
      <c r="J440" s="68">
        <v>60</v>
      </c>
      <c r="K440" s="68">
        <v>0</v>
      </c>
      <c r="L440" s="68">
        <v>0</v>
      </c>
      <c r="M440" s="68">
        <v>0</v>
      </c>
      <c r="N440" s="68">
        <v>0</v>
      </c>
      <c r="O440" s="68">
        <v>0</v>
      </c>
      <c r="P440" s="68">
        <v>0</v>
      </c>
      <c r="Q440" s="68">
        <v>0</v>
      </c>
      <c r="R440" s="64">
        <v>429</v>
      </c>
      <c r="S440" s="64">
        <v>12212</v>
      </c>
      <c r="T440" s="64">
        <v>426</v>
      </c>
      <c r="U440" s="62">
        <v>28.56608187134503</v>
      </c>
      <c r="V440" s="69">
        <v>0.55762557077625574</v>
      </c>
    </row>
    <row r="441" spans="1:22" x14ac:dyDescent="0.4">
      <c r="A441" s="1" t="s">
        <v>156</v>
      </c>
      <c r="B441" s="1" t="s">
        <v>164</v>
      </c>
      <c r="C441" s="1" t="s">
        <v>168</v>
      </c>
      <c r="D441" s="1" t="s">
        <v>467</v>
      </c>
      <c r="E441" s="68">
        <v>0</v>
      </c>
      <c r="F441" s="68">
        <v>0</v>
      </c>
      <c r="G441" s="68">
        <v>20</v>
      </c>
      <c r="H441" s="68">
        <v>20</v>
      </c>
      <c r="I441" s="68">
        <v>0</v>
      </c>
      <c r="J441" s="68">
        <v>0</v>
      </c>
      <c r="K441" s="68">
        <v>0</v>
      </c>
      <c r="L441" s="68">
        <v>0</v>
      </c>
      <c r="M441" s="68">
        <v>0</v>
      </c>
      <c r="N441" s="68">
        <v>0</v>
      </c>
      <c r="O441" s="68">
        <v>0</v>
      </c>
      <c r="P441" s="68">
        <v>0</v>
      </c>
      <c r="Q441" s="68">
        <v>0</v>
      </c>
      <c r="R441" s="64">
        <v>1071</v>
      </c>
      <c r="S441" s="64">
        <v>5175</v>
      </c>
      <c r="T441" s="64">
        <v>1067</v>
      </c>
      <c r="U441" s="62">
        <v>4.840972871842844</v>
      </c>
      <c r="V441" s="69">
        <v>0.70890410958904104</v>
      </c>
    </row>
    <row r="442" spans="1:22" x14ac:dyDescent="0.4">
      <c r="A442" s="1" t="s">
        <v>156</v>
      </c>
      <c r="B442" s="1" t="s">
        <v>164</v>
      </c>
      <c r="C442" s="1" t="s">
        <v>168</v>
      </c>
      <c r="D442" s="1" t="s">
        <v>468</v>
      </c>
      <c r="E442" s="68">
        <v>0</v>
      </c>
      <c r="F442" s="68">
        <v>0</v>
      </c>
      <c r="G442" s="68">
        <v>44</v>
      </c>
      <c r="H442" s="68">
        <v>44</v>
      </c>
      <c r="I442" s="68">
        <v>0</v>
      </c>
      <c r="J442" s="68">
        <v>0</v>
      </c>
      <c r="K442" s="68">
        <v>0</v>
      </c>
      <c r="L442" s="68">
        <v>0</v>
      </c>
      <c r="M442" s="68">
        <v>0</v>
      </c>
      <c r="N442" s="68">
        <v>0</v>
      </c>
      <c r="O442" s="68">
        <v>0</v>
      </c>
      <c r="P442" s="68">
        <v>0</v>
      </c>
      <c r="Q442" s="68">
        <v>0</v>
      </c>
      <c r="R442" s="64">
        <v>969</v>
      </c>
      <c r="S442" s="64">
        <v>12376</v>
      </c>
      <c r="T442" s="64">
        <v>970</v>
      </c>
      <c r="U442" s="62">
        <v>12.765342960288809</v>
      </c>
      <c r="V442" s="69">
        <v>0.77061021170610211</v>
      </c>
    </row>
    <row r="443" spans="1:22" x14ac:dyDescent="0.4">
      <c r="A443" s="1" t="s">
        <v>156</v>
      </c>
      <c r="B443" s="1" t="s">
        <v>164</v>
      </c>
      <c r="C443" s="1" t="s">
        <v>168</v>
      </c>
      <c r="D443" s="1" t="s">
        <v>469</v>
      </c>
      <c r="E443" s="68">
        <v>0</v>
      </c>
      <c r="F443" s="68">
        <v>0</v>
      </c>
      <c r="G443" s="68">
        <v>53</v>
      </c>
      <c r="H443" s="68">
        <v>53</v>
      </c>
      <c r="I443" s="68">
        <v>0</v>
      </c>
      <c r="J443" s="68">
        <v>0</v>
      </c>
      <c r="K443" s="68">
        <v>0</v>
      </c>
      <c r="L443" s="68">
        <v>0</v>
      </c>
      <c r="M443" s="68">
        <v>0</v>
      </c>
      <c r="N443" s="68">
        <v>0</v>
      </c>
      <c r="O443" s="68">
        <v>0</v>
      </c>
      <c r="P443" s="68">
        <v>0</v>
      </c>
      <c r="Q443" s="68">
        <v>0</v>
      </c>
      <c r="R443" s="64">
        <v>838</v>
      </c>
      <c r="S443" s="64">
        <v>14063</v>
      </c>
      <c r="T443" s="64">
        <v>849</v>
      </c>
      <c r="U443" s="62">
        <v>16.672199170124482</v>
      </c>
      <c r="V443" s="69">
        <v>0.72695787025071079</v>
      </c>
    </row>
    <row r="444" spans="1:22" x14ac:dyDescent="0.4">
      <c r="A444" s="1" t="s">
        <v>156</v>
      </c>
      <c r="B444" s="1" t="s">
        <v>164</v>
      </c>
      <c r="C444" s="1" t="s">
        <v>168</v>
      </c>
      <c r="D444" s="1" t="s">
        <v>470</v>
      </c>
      <c r="E444" s="68">
        <v>0</v>
      </c>
      <c r="F444" s="68">
        <v>0</v>
      </c>
      <c r="G444" s="68">
        <v>0</v>
      </c>
      <c r="H444" s="68">
        <v>0</v>
      </c>
      <c r="I444" s="68">
        <v>30</v>
      </c>
      <c r="J444" s="68">
        <v>30</v>
      </c>
      <c r="K444" s="68">
        <v>0</v>
      </c>
      <c r="L444" s="68">
        <v>0</v>
      </c>
      <c r="M444" s="68">
        <v>0</v>
      </c>
      <c r="N444" s="68">
        <v>0</v>
      </c>
      <c r="O444" s="68">
        <v>0</v>
      </c>
      <c r="P444" s="68">
        <v>0</v>
      </c>
      <c r="Q444" s="68">
        <v>0</v>
      </c>
      <c r="R444" s="64">
        <v>133</v>
      </c>
      <c r="S444" s="64">
        <v>8180</v>
      </c>
      <c r="T444" s="64">
        <v>132</v>
      </c>
      <c r="U444" s="62">
        <v>61.735849056603776</v>
      </c>
      <c r="V444" s="69">
        <v>0.74703196347031964</v>
      </c>
    </row>
    <row r="445" spans="1:22" x14ac:dyDescent="0.4">
      <c r="A445" s="1" t="s">
        <v>156</v>
      </c>
      <c r="B445" s="1" t="s">
        <v>164</v>
      </c>
      <c r="C445" s="1" t="s">
        <v>168</v>
      </c>
      <c r="D445" s="1" t="s">
        <v>471</v>
      </c>
      <c r="E445" s="68">
        <v>0</v>
      </c>
      <c r="F445" s="68">
        <v>0</v>
      </c>
      <c r="G445" s="68">
        <v>51</v>
      </c>
      <c r="H445" s="68">
        <v>51</v>
      </c>
      <c r="I445" s="68">
        <v>0</v>
      </c>
      <c r="J445" s="68">
        <v>0</v>
      </c>
      <c r="K445" s="68">
        <v>0</v>
      </c>
      <c r="L445" s="68">
        <v>0</v>
      </c>
      <c r="M445" s="68">
        <v>0</v>
      </c>
      <c r="N445" s="68">
        <v>0</v>
      </c>
      <c r="O445" s="68">
        <v>0</v>
      </c>
      <c r="P445" s="68">
        <v>0</v>
      </c>
      <c r="Q445" s="68">
        <v>0</v>
      </c>
      <c r="R445" s="64">
        <v>1004</v>
      </c>
      <c r="S445" s="64">
        <v>15508</v>
      </c>
      <c r="T445" s="64">
        <v>1007</v>
      </c>
      <c r="U445" s="62">
        <v>15.423172550969667</v>
      </c>
      <c r="V445" s="69">
        <v>0.83309159280150413</v>
      </c>
    </row>
    <row r="446" spans="1:22" x14ac:dyDescent="0.4">
      <c r="A446" s="1" t="s">
        <v>156</v>
      </c>
      <c r="B446" s="1" t="s">
        <v>169</v>
      </c>
      <c r="C446" s="1" t="s">
        <v>170</v>
      </c>
      <c r="D446" s="1" t="s">
        <v>472</v>
      </c>
      <c r="E446" s="68">
        <v>0</v>
      </c>
      <c r="F446" s="68">
        <v>0</v>
      </c>
      <c r="G446" s="68">
        <v>0</v>
      </c>
      <c r="H446" s="68">
        <v>0</v>
      </c>
      <c r="I446" s="68">
        <v>0</v>
      </c>
      <c r="J446" s="68">
        <v>0</v>
      </c>
      <c r="K446" s="68">
        <v>50</v>
      </c>
      <c r="L446" s="68">
        <v>50</v>
      </c>
      <c r="M446" s="68">
        <v>0</v>
      </c>
      <c r="N446" s="68">
        <v>0</v>
      </c>
      <c r="O446" s="68">
        <v>0</v>
      </c>
      <c r="P446" s="68">
        <v>0</v>
      </c>
      <c r="Q446" s="68">
        <v>0</v>
      </c>
      <c r="R446" s="64">
        <v>107</v>
      </c>
      <c r="S446" s="64">
        <v>15640</v>
      </c>
      <c r="T446" s="64">
        <v>108</v>
      </c>
      <c r="U446" s="62">
        <v>145.48837209302326</v>
      </c>
      <c r="V446" s="69">
        <v>0.85698630136986298</v>
      </c>
    </row>
    <row r="447" spans="1:22" x14ac:dyDescent="0.4">
      <c r="A447" s="1" t="s">
        <v>156</v>
      </c>
      <c r="B447" s="1" t="s">
        <v>169</v>
      </c>
      <c r="C447" s="1" t="s">
        <v>170</v>
      </c>
      <c r="D447" s="1" t="s">
        <v>473</v>
      </c>
      <c r="E447" s="68">
        <v>0</v>
      </c>
      <c r="F447" s="68">
        <v>0</v>
      </c>
      <c r="G447" s="68">
        <v>0</v>
      </c>
      <c r="H447" s="68">
        <v>0</v>
      </c>
      <c r="I447" s="68">
        <v>48</v>
      </c>
      <c r="J447" s="68">
        <v>48</v>
      </c>
      <c r="K447" s="68">
        <v>0</v>
      </c>
      <c r="L447" s="68">
        <v>0</v>
      </c>
      <c r="M447" s="68">
        <v>0</v>
      </c>
      <c r="N447" s="68">
        <v>0</v>
      </c>
      <c r="O447" s="68">
        <v>0</v>
      </c>
      <c r="P447" s="68">
        <v>0</v>
      </c>
      <c r="Q447" s="68">
        <v>0</v>
      </c>
      <c r="R447" s="64">
        <v>720</v>
      </c>
      <c r="S447" s="64">
        <v>14685</v>
      </c>
      <c r="T447" s="64">
        <v>723</v>
      </c>
      <c r="U447" s="62">
        <v>20.353430353430355</v>
      </c>
      <c r="V447" s="69">
        <v>0.83818493150684936</v>
      </c>
    </row>
    <row r="448" spans="1:22" x14ac:dyDescent="0.4">
      <c r="A448" s="1" t="s">
        <v>156</v>
      </c>
      <c r="B448" s="1" t="s">
        <v>169</v>
      </c>
      <c r="C448" s="1" t="s">
        <v>170</v>
      </c>
      <c r="D448" s="1" t="s">
        <v>474</v>
      </c>
      <c r="E448" s="68">
        <v>0</v>
      </c>
      <c r="F448" s="68">
        <v>0</v>
      </c>
      <c r="G448" s="68">
        <v>0</v>
      </c>
      <c r="H448" s="68">
        <v>0</v>
      </c>
      <c r="I448" s="68">
        <v>41</v>
      </c>
      <c r="J448" s="68">
        <v>41</v>
      </c>
      <c r="K448" s="68">
        <v>0</v>
      </c>
      <c r="L448" s="68">
        <v>0</v>
      </c>
      <c r="M448" s="68">
        <v>0</v>
      </c>
      <c r="N448" s="68">
        <v>0</v>
      </c>
      <c r="O448" s="68">
        <v>0</v>
      </c>
      <c r="P448" s="68">
        <v>0</v>
      </c>
      <c r="Q448" s="68">
        <v>0</v>
      </c>
      <c r="R448" s="64">
        <v>116</v>
      </c>
      <c r="S448" s="64">
        <v>12253</v>
      </c>
      <c r="T448" s="64">
        <v>116</v>
      </c>
      <c r="U448" s="62">
        <v>105.62931034482759</v>
      </c>
      <c r="V448" s="69">
        <v>0.81877714667557633</v>
      </c>
    </row>
    <row r="449" spans="1:22" x14ac:dyDescent="0.4">
      <c r="A449" s="1" t="s">
        <v>156</v>
      </c>
      <c r="B449" s="1" t="s">
        <v>169</v>
      </c>
      <c r="C449" s="1" t="s">
        <v>171</v>
      </c>
      <c r="D449" s="1" t="s">
        <v>440</v>
      </c>
      <c r="E449" s="68">
        <v>0</v>
      </c>
      <c r="F449" s="68">
        <v>0</v>
      </c>
      <c r="G449" s="68">
        <v>53</v>
      </c>
      <c r="H449" s="68">
        <v>53</v>
      </c>
      <c r="I449" s="68">
        <v>0</v>
      </c>
      <c r="J449" s="68">
        <v>0</v>
      </c>
      <c r="K449" s="68">
        <v>0</v>
      </c>
      <c r="L449" s="68">
        <v>0</v>
      </c>
      <c r="M449" s="68">
        <v>0</v>
      </c>
      <c r="N449" s="68">
        <v>0</v>
      </c>
      <c r="O449" s="68">
        <v>0</v>
      </c>
      <c r="P449" s="68">
        <v>0</v>
      </c>
      <c r="Q449" s="68">
        <v>0</v>
      </c>
      <c r="R449" s="64">
        <v>1592</v>
      </c>
      <c r="S449" s="64">
        <v>12139</v>
      </c>
      <c r="T449" s="64">
        <v>1587</v>
      </c>
      <c r="U449" s="62">
        <v>7.6369927650204463</v>
      </c>
      <c r="V449" s="69">
        <v>0.6275006461617989</v>
      </c>
    </row>
    <row r="450" spans="1:22" x14ac:dyDescent="0.4">
      <c r="A450" s="1" t="s">
        <v>156</v>
      </c>
      <c r="B450" s="1" t="s">
        <v>169</v>
      </c>
      <c r="C450" s="1" t="s">
        <v>171</v>
      </c>
      <c r="D450" s="1" t="s">
        <v>392</v>
      </c>
      <c r="E450" s="68">
        <v>0</v>
      </c>
      <c r="F450" s="68">
        <v>0</v>
      </c>
      <c r="G450" s="68">
        <v>67</v>
      </c>
      <c r="H450" s="68">
        <v>67</v>
      </c>
      <c r="I450" s="68">
        <v>0</v>
      </c>
      <c r="J450" s="68">
        <v>0</v>
      </c>
      <c r="K450" s="68">
        <v>0</v>
      </c>
      <c r="L450" s="68">
        <v>0</v>
      </c>
      <c r="M450" s="68">
        <v>0</v>
      </c>
      <c r="N450" s="68">
        <v>0</v>
      </c>
      <c r="O450" s="68">
        <v>0</v>
      </c>
      <c r="P450" s="68">
        <v>0</v>
      </c>
      <c r="Q450" s="68">
        <v>0</v>
      </c>
      <c r="R450" s="64">
        <v>1151</v>
      </c>
      <c r="S450" s="64">
        <v>13959</v>
      </c>
      <c r="T450" s="64">
        <v>1150</v>
      </c>
      <c r="U450" s="62">
        <v>12.132985658409387</v>
      </c>
      <c r="V450" s="69">
        <v>0.57080351666325901</v>
      </c>
    </row>
    <row r="451" spans="1:22" x14ac:dyDescent="0.4">
      <c r="A451" s="1" t="s">
        <v>156</v>
      </c>
      <c r="B451" s="1" t="s">
        <v>172</v>
      </c>
      <c r="C451" s="1" t="s">
        <v>173</v>
      </c>
      <c r="D451" s="1" t="s">
        <v>206</v>
      </c>
      <c r="E451" s="68">
        <v>0</v>
      </c>
      <c r="F451" s="68">
        <v>0</v>
      </c>
      <c r="G451" s="68">
        <v>0</v>
      </c>
      <c r="H451" s="68">
        <v>0</v>
      </c>
      <c r="I451" s="68">
        <v>0</v>
      </c>
      <c r="J451" s="68">
        <v>0</v>
      </c>
      <c r="K451" s="68">
        <v>50</v>
      </c>
      <c r="L451" s="68">
        <v>50</v>
      </c>
      <c r="M451" s="68">
        <v>0</v>
      </c>
      <c r="N451" s="68">
        <v>0</v>
      </c>
      <c r="O451" s="68">
        <v>0</v>
      </c>
      <c r="P451" s="68">
        <v>0</v>
      </c>
      <c r="Q451" s="68">
        <v>0</v>
      </c>
      <c r="R451" s="64">
        <v>195</v>
      </c>
      <c r="S451" s="64">
        <v>14907</v>
      </c>
      <c r="T451" s="64">
        <v>197</v>
      </c>
      <c r="U451" s="62">
        <v>76.056122448979593</v>
      </c>
      <c r="V451" s="69">
        <v>0.81682191780821922</v>
      </c>
    </row>
    <row r="452" spans="1:22" x14ac:dyDescent="0.4">
      <c r="A452" s="1" t="s">
        <v>156</v>
      </c>
      <c r="B452" s="1" t="s">
        <v>172</v>
      </c>
      <c r="C452" s="1" t="s">
        <v>173</v>
      </c>
      <c r="D452" s="1" t="s">
        <v>205</v>
      </c>
      <c r="E452" s="68">
        <v>0</v>
      </c>
      <c r="F452" s="68">
        <v>0</v>
      </c>
      <c r="G452" s="68">
        <v>40</v>
      </c>
      <c r="H452" s="68">
        <v>40</v>
      </c>
      <c r="I452" s="68">
        <v>0</v>
      </c>
      <c r="J452" s="68">
        <v>0</v>
      </c>
      <c r="K452" s="68">
        <v>0</v>
      </c>
      <c r="L452" s="68">
        <v>0</v>
      </c>
      <c r="M452" s="68">
        <v>0</v>
      </c>
      <c r="N452" s="68">
        <v>0</v>
      </c>
      <c r="O452" s="68">
        <v>0</v>
      </c>
      <c r="P452" s="68">
        <v>0</v>
      </c>
      <c r="Q452" s="68">
        <v>0</v>
      </c>
      <c r="R452" s="64">
        <v>463</v>
      </c>
      <c r="S452" s="64">
        <v>10634</v>
      </c>
      <c r="T452" s="64">
        <v>455</v>
      </c>
      <c r="U452" s="62">
        <v>23.167755991285404</v>
      </c>
      <c r="V452" s="69">
        <v>0.72835616438356166</v>
      </c>
    </row>
    <row r="453" spans="1:22" x14ac:dyDescent="0.4">
      <c r="A453" s="1" t="s">
        <v>49</v>
      </c>
      <c r="B453" s="1" t="s">
        <v>81</v>
      </c>
      <c r="C453" s="1" t="s">
        <v>125</v>
      </c>
      <c r="D453" s="1" t="s">
        <v>317</v>
      </c>
      <c r="E453" s="68">
        <v>0</v>
      </c>
      <c r="F453" s="68">
        <v>0</v>
      </c>
      <c r="G453" s="68">
        <v>0</v>
      </c>
      <c r="H453" s="68">
        <v>0</v>
      </c>
      <c r="I453" s="68">
        <v>0</v>
      </c>
      <c r="J453" s="68">
        <v>0</v>
      </c>
      <c r="K453" s="68">
        <v>40</v>
      </c>
      <c r="L453" s="68">
        <v>40</v>
      </c>
      <c r="M453" s="68">
        <v>0</v>
      </c>
      <c r="N453" s="68">
        <v>0</v>
      </c>
      <c r="O453" s="68">
        <v>0</v>
      </c>
      <c r="P453" s="68">
        <v>0</v>
      </c>
      <c r="Q453" s="68">
        <v>0</v>
      </c>
      <c r="R453" s="64">
        <v>147</v>
      </c>
      <c r="S453" s="64">
        <v>14499</v>
      </c>
      <c r="T453" s="64">
        <v>146</v>
      </c>
      <c r="U453" s="62">
        <v>98.969283276450511</v>
      </c>
      <c r="V453" s="69">
        <v>0.99308219178082191</v>
      </c>
    </row>
    <row r="454" spans="1:22" x14ac:dyDescent="0.4">
      <c r="A454" s="1" t="s">
        <v>49</v>
      </c>
      <c r="B454" s="1" t="s">
        <v>81</v>
      </c>
      <c r="C454" s="1" t="s">
        <v>125</v>
      </c>
      <c r="D454" s="1" t="s">
        <v>392</v>
      </c>
      <c r="E454" s="68">
        <v>0</v>
      </c>
      <c r="F454" s="68">
        <v>0</v>
      </c>
      <c r="G454" s="68">
        <v>0</v>
      </c>
      <c r="H454" s="68">
        <v>0</v>
      </c>
      <c r="I454" s="68">
        <v>45</v>
      </c>
      <c r="J454" s="68">
        <v>45</v>
      </c>
      <c r="K454" s="68">
        <v>0</v>
      </c>
      <c r="L454" s="68">
        <v>0</v>
      </c>
      <c r="M454" s="68">
        <v>0</v>
      </c>
      <c r="N454" s="68">
        <v>0</v>
      </c>
      <c r="O454" s="68">
        <v>0</v>
      </c>
      <c r="P454" s="68">
        <v>0</v>
      </c>
      <c r="Q454" s="68">
        <v>0</v>
      </c>
      <c r="R454" s="64">
        <v>268</v>
      </c>
      <c r="S454" s="64">
        <v>15916</v>
      </c>
      <c r="T454" s="64">
        <v>269</v>
      </c>
      <c r="U454" s="62">
        <v>59.277467411545622</v>
      </c>
      <c r="V454" s="69">
        <v>0.96901065449010659</v>
      </c>
    </row>
    <row r="455" spans="1:22" x14ac:dyDescent="0.4">
      <c r="A455" s="1" t="s">
        <v>49</v>
      </c>
      <c r="B455" s="1" t="s">
        <v>81</v>
      </c>
      <c r="C455" s="1" t="s">
        <v>125</v>
      </c>
      <c r="D455" s="1" t="s">
        <v>316</v>
      </c>
      <c r="E455" s="68">
        <v>0</v>
      </c>
      <c r="F455" s="68">
        <v>0</v>
      </c>
      <c r="G455" s="68">
        <v>0</v>
      </c>
      <c r="H455" s="68">
        <v>0</v>
      </c>
      <c r="I455" s="68">
        <v>0</v>
      </c>
      <c r="J455" s="68">
        <v>0</v>
      </c>
      <c r="K455" s="68">
        <v>40</v>
      </c>
      <c r="L455" s="68">
        <v>40</v>
      </c>
      <c r="M455" s="68">
        <v>0</v>
      </c>
      <c r="N455" s="68">
        <v>0</v>
      </c>
      <c r="O455" s="68">
        <v>0</v>
      </c>
      <c r="P455" s="68">
        <v>0</v>
      </c>
      <c r="Q455" s="68">
        <v>0</v>
      </c>
      <c r="R455" s="64">
        <v>147</v>
      </c>
      <c r="S455" s="64">
        <v>14614</v>
      </c>
      <c r="T455" s="64">
        <v>148</v>
      </c>
      <c r="U455" s="62">
        <v>99.077966101694912</v>
      </c>
      <c r="V455" s="69">
        <v>1.000958904109589</v>
      </c>
    </row>
  </sheetData>
  <autoFilter ref="A10:V455" xr:uid="{00000000-0009-0000-0000-000002000000}">
    <filterColumn colId="12" showButton="0"/>
    <filterColumn colId="14" showButton="0"/>
  </autoFilter>
  <mergeCells count="20">
    <mergeCell ref="U7:U10"/>
    <mergeCell ref="V7:V10"/>
    <mergeCell ref="E8:F9"/>
    <mergeCell ref="G8:H9"/>
    <mergeCell ref="I8:J9"/>
    <mergeCell ref="K8:L9"/>
    <mergeCell ref="M8:P8"/>
    <mergeCell ref="Q8:Q9"/>
    <mergeCell ref="E7:Q7"/>
    <mergeCell ref="R7:T7"/>
    <mergeCell ref="M10:N10"/>
    <mergeCell ref="O10:P10"/>
    <mergeCell ref="S8:S10"/>
    <mergeCell ref="T8:T10"/>
    <mergeCell ref="R8:R10"/>
    <mergeCell ref="A1:L1"/>
    <mergeCell ref="A7:A10"/>
    <mergeCell ref="B7:B10"/>
    <mergeCell ref="C7:C10"/>
    <mergeCell ref="D7:D10"/>
  </mergeCells>
  <phoneticPr fontId="3"/>
  <conditionalFormatting sqref="A11:V455">
    <cfRule type="expression" dxfId="1" priority="4">
      <formula>$C11&lt;&gt;$C12</formula>
    </cfRule>
    <cfRule type="expression" dxfId="0" priority="5">
      <formula>A11&lt;&gt;""</formula>
    </cfRule>
  </conditionalFormatting>
  <pageMargins left="0.7" right="0.7" top="0.75" bottom="0.75" header="0.3" footer="0.3"/>
  <pageSetup paperSize="8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37990-EFC9-466E-9293-0EC8A1AE5251}">
  <dimension ref="A1:U91"/>
  <sheetViews>
    <sheetView view="pageBreakPreview" topLeftCell="A51" zoomScale="85" zoomScaleNormal="85" zoomScaleSheetLayoutView="85" workbookViewId="0">
      <selection sqref="A1:K1"/>
    </sheetView>
  </sheetViews>
  <sheetFormatPr defaultRowHeight="18.75" x14ac:dyDescent="0.4"/>
  <cols>
    <col min="2" max="2" width="15.25" customWidth="1"/>
    <col min="3" max="3" width="42.375" customWidth="1"/>
    <col min="20" max="20" width="9" style="52"/>
  </cols>
  <sheetData>
    <row r="1" spans="1:21" ht="21" x14ac:dyDescent="0.4">
      <c r="A1" s="82" t="s">
        <v>174</v>
      </c>
      <c r="B1" s="82"/>
      <c r="C1" s="82"/>
      <c r="D1" s="82"/>
      <c r="E1" s="82"/>
      <c r="F1" s="82"/>
      <c r="G1" s="82"/>
      <c r="H1" s="82"/>
      <c r="I1" s="82"/>
      <c r="J1" s="82"/>
      <c r="K1" s="82"/>
    </row>
    <row r="3" spans="1:21" x14ac:dyDescent="0.4">
      <c r="A3" s="5" t="s">
        <v>175</v>
      </c>
    </row>
    <row r="4" spans="1:21" x14ac:dyDescent="0.4">
      <c r="A4" s="5" t="s">
        <v>176</v>
      </c>
    </row>
    <row r="5" spans="1:21" x14ac:dyDescent="0.4">
      <c r="A5" s="5" t="s">
        <v>177</v>
      </c>
    </row>
    <row r="6" spans="1:21" x14ac:dyDescent="0.4">
      <c r="A6" s="5" t="s">
        <v>178</v>
      </c>
    </row>
    <row r="7" spans="1:21" s="1" customFormat="1" ht="13.5" customHeight="1" x14ac:dyDescent="0.4">
      <c r="A7" s="83" t="s">
        <v>5</v>
      </c>
      <c r="B7" s="85" t="s">
        <v>6</v>
      </c>
      <c r="C7" s="83" t="s">
        <v>7</v>
      </c>
      <c r="D7" s="89" t="s">
        <v>9</v>
      </c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1"/>
      <c r="Q7" s="131" t="s">
        <v>179</v>
      </c>
      <c r="R7" s="132"/>
      <c r="S7" s="133"/>
      <c r="T7" s="123" t="s">
        <v>11</v>
      </c>
      <c r="U7" s="125" t="s">
        <v>13</v>
      </c>
    </row>
    <row r="8" spans="1:21" s="1" customFormat="1" ht="18.75" customHeight="1" x14ac:dyDescent="0.4">
      <c r="A8" s="84"/>
      <c r="B8" s="86"/>
      <c r="C8" s="84"/>
      <c r="D8" s="97" t="s">
        <v>14</v>
      </c>
      <c r="E8" s="98"/>
      <c r="F8" s="97" t="s">
        <v>15</v>
      </c>
      <c r="G8" s="98"/>
      <c r="H8" s="97" t="s">
        <v>16</v>
      </c>
      <c r="I8" s="98"/>
      <c r="J8" s="97" t="s">
        <v>17</v>
      </c>
      <c r="K8" s="98"/>
      <c r="L8" s="101" t="s">
        <v>18</v>
      </c>
      <c r="M8" s="102"/>
      <c r="N8" s="102"/>
      <c r="O8" s="103"/>
      <c r="P8" s="104" t="s">
        <v>19</v>
      </c>
      <c r="Q8" s="127" t="s">
        <v>180</v>
      </c>
      <c r="R8" s="129" t="s">
        <v>181</v>
      </c>
      <c r="S8" s="134" t="s">
        <v>182</v>
      </c>
      <c r="T8" s="124"/>
      <c r="U8" s="126"/>
    </row>
    <row r="9" spans="1:21" s="1" customFormat="1" ht="22.5" customHeight="1" x14ac:dyDescent="0.4">
      <c r="A9" s="84"/>
      <c r="B9" s="86"/>
      <c r="C9" s="84"/>
      <c r="D9" s="99"/>
      <c r="E9" s="100"/>
      <c r="F9" s="99"/>
      <c r="G9" s="100"/>
      <c r="H9" s="99"/>
      <c r="I9" s="100"/>
      <c r="J9" s="99"/>
      <c r="K9" s="100"/>
      <c r="L9" s="8" t="s">
        <v>23</v>
      </c>
      <c r="M9" s="9" t="s">
        <v>24</v>
      </c>
      <c r="N9" s="10" t="s">
        <v>25</v>
      </c>
      <c r="O9" s="11" t="s">
        <v>26</v>
      </c>
      <c r="P9" s="105"/>
      <c r="Q9" s="128"/>
      <c r="R9" s="130"/>
      <c r="S9" s="135"/>
      <c r="T9" s="124"/>
      <c r="U9" s="126"/>
    </row>
    <row r="10" spans="1:21" s="1" customFormat="1" ht="22.5" x14ac:dyDescent="0.4">
      <c r="A10" s="84"/>
      <c r="B10" s="86"/>
      <c r="C10" s="84"/>
      <c r="D10" s="12" t="s">
        <v>27</v>
      </c>
      <c r="E10" s="13" t="s">
        <v>28</v>
      </c>
      <c r="F10" s="12" t="s">
        <v>27</v>
      </c>
      <c r="G10" s="13" t="s">
        <v>28</v>
      </c>
      <c r="H10" s="12" t="s">
        <v>27</v>
      </c>
      <c r="I10" s="13" t="s">
        <v>28</v>
      </c>
      <c r="J10" s="12" t="s">
        <v>27</v>
      </c>
      <c r="K10" s="13" t="s">
        <v>28</v>
      </c>
      <c r="L10" s="108" t="s">
        <v>27</v>
      </c>
      <c r="M10" s="109"/>
      <c r="N10" s="108" t="s">
        <v>183</v>
      </c>
      <c r="O10" s="109"/>
      <c r="P10" s="14" t="s">
        <v>183</v>
      </c>
      <c r="Q10" s="128"/>
      <c r="R10" s="130"/>
      <c r="S10" s="135"/>
      <c r="T10" s="124"/>
      <c r="U10" s="126"/>
    </row>
    <row r="11" spans="1:21" s="1" customFormat="1" ht="13.5" x14ac:dyDescent="0.4">
      <c r="A11" s="53" t="str">
        <f>[1]加工用!B3</f>
        <v>仙南</v>
      </c>
      <c r="B11" s="54" t="str">
        <f>[1]加工用!C3</f>
        <v>白石市</v>
      </c>
      <c r="C11" s="54" t="str">
        <f>[1]加工用!D3</f>
        <v>浅野眼科医院</v>
      </c>
      <c r="D11" s="55" t="s">
        <v>184</v>
      </c>
      <c r="E11" s="56" t="s">
        <v>184</v>
      </c>
      <c r="F11" s="55">
        <v>5</v>
      </c>
      <c r="G11" s="56">
        <v>5</v>
      </c>
      <c r="H11" s="55" t="s">
        <v>184</v>
      </c>
      <c r="I11" s="56" t="s">
        <v>184</v>
      </c>
      <c r="J11" s="55" t="s">
        <v>184</v>
      </c>
      <c r="K11" s="56" t="s">
        <v>184</v>
      </c>
      <c r="L11" s="55" t="s">
        <v>184</v>
      </c>
      <c r="M11" s="56" t="s">
        <v>184</v>
      </c>
      <c r="N11" s="55" t="s">
        <v>184</v>
      </c>
      <c r="O11" s="56" t="s">
        <v>184</v>
      </c>
      <c r="P11" s="57" t="s">
        <v>184</v>
      </c>
      <c r="Q11" s="58">
        <v>227</v>
      </c>
      <c r="R11" s="54">
        <v>227</v>
      </c>
      <c r="S11" s="59">
        <v>227</v>
      </c>
      <c r="T11" s="60">
        <f t="shared" ref="T11:T74" si="0">IFERROR(R11/((Q11+S11)/2),0)</f>
        <v>1</v>
      </c>
      <c r="U11" s="61">
        <v>0.12438356164383561</v>
      </c>
    </row>
    <row r="12" spans="1:21" s="1" customFormat="1" ht="13.5" x14ac:dyDescent="0.4">
      <c r="A12" s="53" t="str">
        <f>[1]加工用!B4</f>
        <v>仙南</v>
      </c>
      <c r="B12" s="54" t="str">
        <f>[1]加工用!C4</f>
        <v>角田市</v>
      </c>
      <c r="C12" s="54" t="str">
        <f>[1]加工用!D4</f>
        <v>大槻眼科医院</v>
      </c>
      <c r="D12" s="55" t="s">
        <v>184</v>
      </c>
      <c r="E12" s="56" t="s">
        <v>184</v>
      </c>
      <c r="F12" s="55">
        <v>6</v>
      </c>
      <c r="G12" s="56">
        <v>6</v>
      </c>
      <c r="H12" s="55" t="s">
        <v>184</v>
      </c>
      <c r="I12" s="56" t="s">
        <v>184</v>
      </c>
      <c r="J12" s="55" t="s">
        <v>184</v>
      </c>
      <c r="K12" s="56" t="s">
        <v>184</v>
      </c>
      <c r="L12" s="55" t="s">
        <v>184</v>
      </c>
      <c r="M12" s="56" t="s">
        <v>184</v>
      </c>
      <c r="N12" s="55" t="s">
        <v>184</v>
      </c>
      <c r="O12" s="56" t="s">
        <v>184</v>
      </c>
      <c r="P12" s="57" t="s">
        <v>184</v>
      </c>
      <c r="Q12" s="58">
        <v>264</v>
      </c>
      <c r="R12" s="54">
        <v>471</v>
      </c>
      <c r="S12" s="59">
        <v>264</v>
      </c>
      <c r="T12" s="60">
        <f t="shared" si="0"/>
        <v>1.7840909090909092</v>
      </c>
      <c r="U12" s="61">
        <v>0.120547945205479</v>
      </c>
    </row>
    <row r="13" spans="1:21" s="1" customFormat="1" ht="13.5" x14ac:dyDescent="0.4">
      <c r="A13" s="53" t="str">
        <f>[1]加工用!B5</f>
        <v>仙南</v>
      </c>
      <c r="B13" s="54" t="str">
        <f>[1]加工用!C5</f>
        <v>柴田町</v>
      </c>
      <c r="C13" s="54" t="str">
        <f>[1]加工用!D5</f>
        <v>宮上クリニック</v>
      </c>
      <c r="D13" s="55" t="s">
        <v>184</v>
      </c>
      <c r="E13" s="56" t="s">
        <v>184</v>
      </c>
      <c r="F13" s="55">
        <v>11</v>
      </c>
      <c r="G13" s="56">
        <v>11</v>
      </c>
      <c r="H13" s="55" t="s">
        <v>184</v>
      </c>
      <c r="I13" s="56" t="s">
        <v>184</v>
      </c>
      <c r="J13" s="55" t="s">
        <v>184</v>
      </c>
      <c r="K13" s="56" t="s">
        <v>184</v>
      </c>
      <c r="L13" s="55" t="s">
        <v>184</v>
      </c>
      <c r="M13" s="56" t="s">
        <v>184</v>
      </c>
      <c r="N13" s="55" t="s">
        <v>184</v>
      </c>
      <c r="O13" s="56" t="s">
        <v>184</v>
      </c>
      <c r="P13" s="57" t="s">
        <v>184</v>
      </c>
      <c r="Q13" s="58">
        <v>185</v>
      </c>
      <c r="R13" s="54">
        <v>1298</v>
      </c>
      <c r="S13" s="59">
        <v>189</v>
      </c>
      <c r="T13" s="60">
        <f t="shared" si="0"/>
        <v>6.9411764705882355</v>
      </c>
      <c r="U13" s="61">
        <v>4.6077210460772101E-2</v>
      </c>
    </row>
    <row r="14" spans="1:21" s="1" customFormat="1" ht="13.5" x14ac:dyDescent="0.4">
      <c r="A14" s="53" t="str">
        <f>[1]加工用!B6</f>
        <v>仙南</v>
      </c>
      <c r="B14" s="54" t="str">
        <f>[1]加工用!C6</f>
        <v>柴田町</v>
      </c>
      <c r="C14" s="54" t="str">
        <f>[1]加工用!D6</f>
        <v>やすだ耳鼻咽喉科・アレルギー科クリニック</v>
      </c>
      <c r="D14" s="55" t="s">
        <v>184</v>
      </c>
      <c r="E14" s="56" t="s">
        <v>184</v>
      </c>
      <c r="F14" s="55" t="s">
        <v>184</v>
      </c>
      <c r="G14" s="56" t="s">
        <v>184</v>
      </c>
      <c r="H14" s="55">
        <v>4</v>
      </c>
      <c r="I14" s="56">
        <v>4</v>
      </c>
      <c r="J14" s="55" t="s">
        <v>184</v>
      </c>
      <c r="K14" s="56" t="s">
        <v>184</v>
      </c>
      <c r="L14" s="55" t="s">
        <v>184</v>
      </c>
      <c r="M14" s="56" t="s">
        <v>184</v>
      </c>
      <c r="N14" s="55" t="s">
        <v>184</v>
      </c>
      <c r="O14" s="56" t="s">
        <v>184</v>
      </c>
      <c r="P14" s="57" t="s">
        <v>184</v>
      </c>
      <c r="Q14" s="58">
        <v>39</v>
      </c>
      <c r="R14" s="54">
        <v>78</v>
      </c>
      <c r="S14" s="59">
        <v>39</v>
      </c>
      <c r="T14" s="60">
        <f t="shared" si="0"/>
        <v>2</v>
      </c>
      <c r="U14" s="61">
        <v>2.6712328767123289E-2</v>
      </c>
    </row>
    <row r="15" spans="1:21" s="1" customFormat="1" ht="13.5" x14ac:dyDescent="0.4">
      <c r="A15" s="53" t="str">
        <f>[1]加工用!B7</f>
        <v>仙南</v>
      </c>
      <c r="B15" s="54" t="str">
        <f>[1]加工用!C7</f>
        <v>柴田町</v>
      </c>
      <c r="C15" s="54" t="str">
        <f>[1]加工用!D7</f>
        <v>毛利産婦人科医院</v>
      </c>
      <c r="D15" s="55" t="s">
        <v>184</v>
      </c>
      <c r="E15" s="56" t="s">
        <v>184</v>
      </c>
      <c r="F15" s="55">
        <v>11</v>
      </c>
      <c r="G15" s="56">
        <v>11</v>
      </c>
      <c r="H15" s="55" t="s">
        <v>184</v>
      </c>
      <c r="I15" s="56" t="s">
        <v>184</v>
      </c>
      <c r="J15" s="55" t="s">
        <v>184</v>
      </c>
      <c r="K15" s="56" t="s">
        <v>184</v>
      </c>
      <c r="L15" s="55" t="s">
        <v>184</v>
      </c>
      <c r="M15" s="56" t="s">
        <v>184</v>
      </c>
      <c r="N15" s="55" t="s">
        <v>184</v>
      </c>
      <c r="O15" s="56" t="s">
        <v>184</v>
      </c>
      <c r="P15" s="57" t="s">
        <v>184</v>
      </c>
      <c r="Q15" s="58">
        <v>118</v>
      </c>
      <c r="R15" s="54">
        <v>719</v>
      </c>
      <c r="S15" s="59">
        <v>127</v>
      </c>
      <c r="T15" s="60">
        <f t="shared" si="0"/>
        <v>5.869387755102041</v>
      </c>
      <c r="U15" s="61">
        <v>2.9389788293897882E-2</v>
      </c>
    </row>
    <row r="16" spans="1:21" s="1" customFormat="1" ht="13.5" x14ac:dyDescent="0.4">
      <c r="A16" s="53" t="str">
        <f>[1]加工用!B8</f>
        <v>仙台</v>
      </c>
      <c r="B16" s="54" t="str">
        <f>[1]加工用!C8</f>
        <v>仙台市青葉区</v>
      </c>
      <c r="C16" s="54" t="str">
        <f>[1]加工用!D8</f>
        <v>渡辺眼科医院（青葉）</v>
      </c>
      <c r="D16" s="55" t="s">
        <v>184</v>
      </c>
      <c r="E16" s="56" t="s">
        <v>184</v>
      </c>
      <c r="F16" s="55">
        <v>8</v>
      </c>
      <c r="G16" s="56">
        <v>8</v>
      </c>
      <c r="H16" s="55" t="s">
        <v>184</v>
      </c>
      <c r="I16" s="56" t="s">
        <v>184</v>
      </c>
      <c r="J16" s="55" t="s">
        <v>184</v>
      </c>
      <c r="K16" s="56" t="s">
        <v>184</v>
      </c>
      <c r="L16" s="55" t="s">
        <v>184</v>
      </c>
      <c r="M16" s="56" t="s">
        <v>184</v>
      </c>
      <c r="N16" s="55" t="s">
        <v>184</v>
      </c>
      <c r="O16" s="56" t="s">
        <v>184</v>
      </c>
      <c r="P16" s="57" t="s">
        <v>184</v>
      </c>
      <c r="Q16" s="58">
        <v>117</v>
      </c>
      <c r="R16" s="54">
        <v>117</v>
      </c>
      <c r="S16" s="59">
        <v>117</v>
      </c>
      <c r="T16" s="60">
        <f t="shared" si="0"/>
        <v>1</v>
      </c>
      <c r="U16" s="61">
        <v>4.0068493150684933E-2</v>
      </c>
    </row>
    <row r="17" spans="1:21" s="1" customFormat="1" ht="13.5" x14ac:dyDescent="0.4">
      <c r="A17" s="53" t="str">
        <f>[1]加工用!B9</f>
        <v>仙台</v>
      </c>
      <c r="B17" s="54" t="str">
        <f>[1]加工用!C9</f>
        <v>仙台市青葉区</v>
      </c>
      <c r="C17" s="54" t="str">
        <f>[1]加工用!D9</f>
        <v>鬼怒川眼科医院</v>
      </c>
      <c r="D17" s="55" t="s">
        <v>184</v>
      </c>
      <c r="E17" s="56" t="s">
        <v>184</v>
      </c>
      <c r="F17" s="55" t="s">
        <v>184</v>
      </c>
      <c r="G17" s="56" t="s">
        <v>184</v>
      </c>
      <c r="H17" s="55">
        <v>4</v>
      </c>
      <c r="I17" s="56">
        <v>4</v>
      </c>
      <c r="J17" s="55" t="s">
        <v>184</v>
      </c>
      <c r="K17" s="56" t="s">
        <v>184</v>
      </c>
      <c r="L17" s="55" t="s">
        <v>184</v>
      </c>
      <c r="M17" s="56" t="s">
        <v>184</v>
      </c>
      <c r="N17" s="55" t="s">
        <v>184</v>
      </c>
      <c r="O17" s="56" t="s">
        <v>184</v>
      </c>
      <c r="P17" s="57" t="s">
        <v>184</v>
      </c>
      <c r="Q17" s="58">
        <v>170</v>
      </c>
      <c r="R17" s="54">
        <v>170</v>
      </c>
      <c r="S17" s="59">
        <v>170</v>
      </c>
      <c r="T17" s="60">
        <f t="shared" si="0"/>
        <v>1</v>
      </c>
      <c r="U17" s="61">
        <v>0.11643835616438356</v>
      </c>
    </row>
    <row r="18" spans="1:21" s="1" customFormat="1" ht="13.5" x14ac:dyDescent="0.4">
      <c r="A18" s="53" t="str">
        <f>[1]加工用!B10</f>
        <v>仙台</v>
      </c>
      <c r="B18" s="54" t="str">
        <f>[1]加工用!C10</f>
        <v>仙台市青葉区</v>
      </c>
      <c r="C18" s="54" t="str">
        <f>[1]加工用!D10</f>
        <v>メリーレディースクリニック</v>
      </c>
      <c r="D18" s="55" t="s">
        <v>184</v>
      </c>
      <c r="E18" s="56" t="s">
        <v>184</v>
      </c>
      <c r="F18" s="55">
        <v>19</v>
      </c>
      <c r="G18" s="56">
        <v>19</v>
      </c>
      <c r="H18" s="55" t="s">
        <v>184</v>
      </c>
      <c r="I18" s="56" t="s">
        <v>184</v>
      </c>
      <c r="J18" s="55" t="s">
        <v>184</v>
      </c>
      <c r="K18" s="56" t="s">
        <v>184</v>
      </c>
      <c r="L18" s="55" t="s">
        <v>184</v>
      </c>
      <c r="M18" s="56" t="s">
        <v>184</v>
      </c>
      <c r="N18" s="55" t="s">
        <v>184</v>
      </c>
      <c r="O18" s="56" t="s">
        <v>184</v>
      </c>
      <c r="P18" s="57" t="s">
        <v>184</v>
      </c>
      <c r="Q18" s="58">
        <v>1248</v>
      </c>
      <c r="R18" s="54">
        <v>1375</v>
      </c>
      <c r="S18" s="59">
        <v>1244</v>
      </c>
      <c r="T18" s="60">
        <f t="shared" si="0"/>
        <v>1.1035313001605136</v>
      </c>
      <c r="U18" s="61">
        <v>0.17995674116798846</v>
      </c>
    </row>
    <row r="19" spans="1:21" s="1" customFormat="1" ht="13.5" x14ac:dyDescent="0.4">
      <c r="A19" s="53" t="str">
        <f>[1]加工用!B11</f>
        <v>仙台</v>
      </c>
      <c r="B19" s="54" t="str">
        <f>[1]加工用!C11</f>
        <v>仙台市青葉区</v>
      </c>
      <c r="C19" s="54" t="str">
        <f>[1]加工用!D11</f>
        <v>仙台腎泌尿器科</v>
      </c>
      <c r="D19" s="55" t="s">
        <v>184</v>
      </c>
      <c r="E19" s="56" t="s">
        <v>184</v>
      </c>
      <c r="F19" s="55">
        <v>11</v>
      </c>
      <c r="G19" s="56">
        <v>11</v>
      </c>
      <c r="H19" s="55" t="s">
        <v>184</v>
      </c>
      <c r="I19" s="56" t="s">
        <v>184</v>
      </c>
      <c r="J19" s="55" t="s">
        <v>184</v>
      </c>
      <c r="K19" s="56" t="s">
        <v>184</v>
      </c>
      <c r="L19" s="55" t="s">
        <v>184</v>
      </c>
      <c r="M19" s="56" t="s">
        <v>184</v>
      </c>
      <c r="N19" s="55" t="s">
        <v>184</v>
      </c>
      <c r="O19" s="56" t="s">
        <v>184</v>
      </c>
      <c r="P19" s="57" t="s">
        <v>184</v>
      </c>
      <c r="Q19" s="58">
        <v>98</v>
      </c>
      <c r="R19" s="54">
        <v>259</v>
      </c>
      <c r="S19" s="59">
        <v>96</v>
      </c>
      <c r="T19" s="60">
        <f t="shared" si="0"/>
        <v>2.670103092783505</v>
      </c>
      <c r="U19" s="61">
        <v>2.4408468244084682E-2</v>
      </c>
    </row>
    <row r="20" spans="1:21" s="1" customFormat="1" ht="13.5" x14ac:dyDescent="0.4">
      <c r="A20" s="53" t="str">
        <f>[1]加工用!B12</f>
        <v>仙台</v>
      </c>
      <c r="B20" s="54" t="str">
        <f>[1]加工用!C12</f>
        <v>仙台市青葉区</v>
      </c>
      <c r="C20" s="54" t="str">
        <f>[1]加工用!D12</f>
        <v>柴崎内科小児科医院</v>
      </c>
      <c r="D20" s="55" t="s">
        <v>184</v>
      </c>
      <c r="E20" s="56" t="s">
        <v>184</v>
      </c>
      <c r="F20" s="55" t="s">
        <v>184</v>
      </c>
      <c r="G20" s="56" t="s">
        <v>184</v>
      </c>
      <c r="H20" s="55">
        <v>2</v>
      </c>
      <c r="I20" s="56">
        <v>2</v>
      </c>
      <c r="J20" s="55" t="s">
        <v>184</v>
      </c>
      <c r="K20" s="56" t="s">
        <v>184</v>
      </c>
      <c r="L20" s="55" t="s">
        <v>184</v>
      </c>
      <c r="M20" s="56" t="s">
        <v>184</v>
      </c>
      <c r="N20" s="55" t="s">
        <v>184</v>
      </c>
      <c r="O20" s="56" t="s">
        <v>184</v>
      </c>
      <c r="P20" s="57" t="s">
        <v>184</v>
      </c>
      <c r="Q20" s="58">
        <v>48</v>
      </c>
      <c r="R20" s="54">
        <v>96</v>
      </c>
      <c r="S20" s="59">
        <v>48</v>
      </c>
      <c r="T20" s="60">
        <f t="shared" si="0"/>
        <v>2</v>
      </c>
      <c r="U20" s="61">
        <v>6.575342465753424E-2</v>
      </c>
    </row>
    <row r="21" spans="1:21" s="1" customFormat="1" ht="13.5" x14ac:dyDescent="0.4">
      <c r="A21" s="53" t="str">
        <f>[1]加工用!B13</f>
        <v>仙台</v>
      </c>
      <c r="B21" s="54" t="str">
        <f>[1]加工用!C13</f>
        <v>仙台市青葉区</v>
      </c>
      <c r="C21" s="54" t="str">
        <f>[1]加工用!D13</f>
        <v>堀田内科</v>
      </c>
      <c r="D21" s="55" t="s">
        <v>184</v>
      </c>
      <c r="E21" s="56" t="s">
        <v>184</v>
      </c>
      <c r="F21" s="55" t="s">
        <v>184</v>
      </c>
      <c r="G21" s="56" t="s">
        <v>184</v>
      </c>
      <c r="H21" s="55" t="s">
        <v>184</v>
      </c>
      <c r="I21" s="56" t="s">
        <v>184</v>
      </c>
      <c r="J21" s="55">
        <v>19</v>
      </c>
      <c r="K21" s="56">
        <v>19</v>
      </c>
      <c r="L21" s="55" t="s">
        <v>184</v>
      </c>
      <c r="M21" s="56" t="s">
        <v>184</v>
      </c>
      <c r="N21" s="55" t="s">
        <v>184</v>
      </c>
      <c r="O21" s="56" t="s">
        <v>184</v>
      </c>
      <c r="P21" s="57" t="s">
        <v>184</v>
      </c>
      <c r="Q21" s="58">
        <v>72</v>
      </c>
      <c r="R21" s="54">
        <v>5471</v>
      </c>
      <c r="S21" s="59">
        <v>74</v>
      </c>
      <c r="T21" s="60">
        <f t="shared" si="0"/>
        <v>74.945205479452056</v>
      </c>
      <c r="U21" s="61">
        <v>1.0382119682768566E-2</v>
      </c>
    </row>
    <row r="22" spans="1:21" s="1" customFormat="1" ht="13.5" x14ac:dyDescent="0.4">
      <c r="A22" s="53" t="str">
        <f>[1]加工用!B14</f>
        <v>仙台</v>
      </c>
      <c r="B22" s="54" t="str">
        <f>[1]加工用!C14</f>
        <v>仙台市青葉区</v>
      </c>
      <c r="C22" s="54" t="str">
        <f>[1]加工用!D14</f>
        <v>佐藤裕也眼科医院</v>
      </c>
      <c r="D22" s="55" t="s">
        <v>184</v>
      </c>
      <c r="E22" s="56" t="s">
        <v>184</v>
      </c>
      <c r="F22" s="55">
        <v>19</v>
      </c>
      <c r="G22" s="56">
        <v>19</v>
      </c>
      <c r="H22" s="55" t="s">
        <v>184</v>
      </c>
      <c r="I22" s="56" t="s">
        <v>184</v>
      </c>
      <c r="J22" s="55" t="s">
        <v>184</v>
      </c>
      <c r="K22" s="56" t="s">
        <v>184</v>
      </c>
      <c r="L22" s="55" t="s">
        <v>184</v>
      </c>
      <c r="M22" s="56" t="s">
        <v>184</v>
      </c>
      <c r="N22" s="55" t="s">
        <v>184</v>
      </c>
      <c r="O22" s="56" t="s">
        <v>184</v>
      </c>
      <c r="P22" s="57" t="s">
        <v>184</v>
      </c>
      <c r="Q22" s="58">
        <v>1217</v>
      </c>
      <c r="R22" s="54">
        <v>2443</v>
      </c>
      <c r="S22" s="59">
        <v>1209</v>
      </c>
      <c r="T22" s="60">
        <f t="shared" si="0"/>
        <v>2.01401483924155</v>
      </c>
      <c r="U22" s="61">
        <v>0.17548666186012979</v>
      </c>
    </row>
    <row r="23" spans="1:21" s="1" customFormat="1" ht="13.5" x14ac:dyDescent="0.4">
      <c r="A23" s="53" t="str">
        <f>[1]加工用!B15</f>
        <v>仙台</v>
      </c>
      <c r="B23" s="54" t="str">
        <f>[1]加工用!C15</f>
        <v>仙台市青葉区</v>
      </c>
      <c r="C23" s="54" t="str">
        <f>[1]加工用!D15</f>
        <v>向仁会 永井産婦人科</v>
      </c>
      <c r="D23" s="55" t="s">
        <v>184</v>
      </c>
      <c r="E23" s="56" t="s">
        <v>184</v>
      </c>
      <c r="F23" s="55">
        <v>2</v>
      </c>
      <c r="G23" s="56">
        <v>2</v>
      </c>
      <c r="H23" s="55" t="s">
        <v>184</v>
      </c>
      <c r="I23" s="56" t="s">
        <v>184</v>
      </c>
      <c r="J23" s="55" t="s">
        <v>184</v>
      </c>
      <c r="K23" s="56" t="s">
        <v>184</v>
      </c>
      <c r="L23" s="55" t="s">
        <v>184</v>
      </c>
      <c r="M23" s="56" t="s">
        <v>184</v>
      </c>
      <c r="N23" s="55" t="s">
        <v>184</v>
      </c>
      <c r="O23" s="56" t="s">
        <v>184</v>
      </c>
      <c r="P23" s="57" t="s">
        <v>184</v>
      </c>
      <c r="Q23" s="58">
        <v>5</v>
      </c>
      <c r="R23" s="54">
        <v>5</v>
      </c>
      <c r="S23" s="59">
        <v>5</v>
      </c>
      <c r="T23" s="60">
        <f t="shared" si="0"/>
        <v>1</v>
      </c>
      <c r="U23" s="61">
        <v>6.8493150684931503E-3</v>
      </c>
    </row>
    <row r="24" spans="1:21" s="1" customFormat="1" ht="13.5" x14ac:dyDescent="0.4">
      <c r="A24" s="53" t="str">
        <f>[1]加工用!B16</f>
        <v>仙台</v>
      </c>
      <c r="B24" s="54" t="str">
        <f>[1]加工用!C16</f>
        <v>仙台市青葉区</v>
      </c>
      <c r="C24" s="54" t="str">
        <f>[1]加工用!D16</f>
        <v>川平内科</v>
      </c>
      <c r="D24" s="55" t="s">
        <v>184</v>
      </c>
      <c r="E24" s="56" t="s">
        <v>184</v>
      </c>
      <c r="F24" s="55" t="s">
        <v>184</v>
      </c>
      <c r="G24" s="56" t="s">
        <v>184</v>
      </c>
      <c r="H24" s="55" t="s">
        <v>184</v>
      </c>
      <c r="I24" s="56" t="s">
        <v>184</v>
      </c>
      <c r="J24" s="55">
        <v>19</v>
      </c>
      <c r="K24" s="56">
        <v>19</v>
      </c>
      <c r="L24" s="55" t="s">
        <v>184</v>
      </c>
      <c r="M24" s="56" t="s">
        <v>184</v>
      </c>
      <c r="N24" s="55" t="s">
        <v>184</v>
      </c>
      <c r="O24" s="56" t="s">
        <v>184</v>
      </c>
      <c r="P24" s="57" t="s">
        <v>184</v>
      </c>
      <c r="Q24" s="58">
        <v>27</v>
      </c>
      <c r="R24" s="54">
        <v>3183</v>
      </c>
      <c r="S24" s="59">
        <v>31</v>
      </c>
      <c r="T24" s="60">
        <f t="shared" si="0"/>
        <v>109.75862068965517</v>
      </c>
      <c r="U24" s="61">
        <v>3.8932948810382118E-3</v>
      </c>
    </row>
    <row r="25" spans="1:21" s="1" customFormat="1" ht="13.5" x14ac:dyDescent="0.4">
      <c r="A25" s="53" t="str">
        <f>[1]加工用!B17</f>
        <v>仙台</v>
      </c>
      <c r="B25" s="54" t="str">
        <f>[1]加工用!C17</f>
        <v>仙台市青葉区</v>
      </c>
      <c r="C25" s="54" t="str">
        <f>[1]加工用!D17</f>
        <v>草刈内科医院</v>
      </c>
      <c r="D25" s="55" t="s">
        <v>184</v>
      </c>
      <c r="E25" s="56" t="s">
        <v>184</v>
      </c>
      <c r="F25" s="55" t="s">
        <v>184</v>
      </c>
      <c r="G25" s="56" t="s">
        <v>184</v>
      </c>
      <c r="H25" s="55" t="s">
        <v>184</v>
      </c>
      <c r="I25" s="56" t="s">
        <v>184</v>
      </c>
      <c r="J25" s="55">
        <v>19</v>
      </c>
      <c r="K25" s="56">
        <v>19</v>
      </c>
      <c r="L25" s="55" t="s">
        <v>184</v>
      </c>
      <c r="M25" s="56" t="s">
        <v>184</v>
      </c>
      <c r="N25" s="55" t="s">
        <v>184</v>
      </c>
      <c r="O25" s="56" t="s">
        <v>184</v>
      </c>
      <c r="P25" s="57" t="s">
        <v>184</v>
      </c>
      <c r="Q25" s="58">
        <v>9</v>
      </c>
      <c r="R25" s="54">
        <v>2877</v>
      </c>
      <c r="S25" s="59">
        <v>10</v>
      </c>
      <c r="T25" s="60">
        <f t="shared" si="0"/>
        <v>302.84210526315792</v>
      </c>
      <c r="U25" s="61">
        <v>1.2977649603460708E-3</v>
      </c>
    </row>
    <row r="26" spans="1:21" s="1" customFormat="1" ht="13.5" x14ac:dyDescent="0.4">
      <c r="A26" s="53" t="str">
        <f>[1]加工用!B18</f>
        <v>仙台</v>
      </c>
      <c r="B26" s="54" t="str">
        <f>[1]加工用!C18</f>
        <v>仙台市青葉区</v>
      </c>
      <c r="C26" s="54" t="str">
        <f>[1]加工用!D18</f>
        <v>セイントマザークリニック</v>
      </c>
      <c r="D26" s="55" t="s">
        <v>184</v>
      </c>
      <c r="E26" s="56" t="s">
        <v>184</v>
      </c>
      <c r="F26" s="55">
        <v>15</v>
      </c>
      <c r="G26" s="56">
        <v>15</v>
      </c>
      <c r="H26" s="55" t="s">
        <v>184</v>
      </c>
      <c r="I26" s="56" t="s">
        <v>184</v>
      </c>
      <c r="J26" s="55" t="s">
        <v>184</v>
      </c>
      <c r="K26" s="56" t="s">
        <v>184</v>
      </c>
      <c r="L26" s="55" t="s">
        <v>184</v>
      </c>
      <c r="M26" s="56" t="s">
        <v>184</v>
      </c>
      <c r="N26" s="55" t="s">
        <v>184</v>
      </c>
      <c r="O26" s="56" t="s">
        <v>184</v>
      </c>
      <c r="P26" s="57" t="s">
        <v>184</v>
      </c>
      <c r="Q26" s="58">
        <v>852</v>
      </c>
      <c r="R26" s="54">
        <v>3983</v>
      </c>
      <c r="S26" s="59">
        <v>849</v>
      </c>
      <c r="T26" s="60">
        <f t="shared" si="0"/>
        <v>4.6831275720164607</v>
      </c>
      <c r="U26" s="61">
        <v>0.15561643835616437</v>
      </c>
    </row>
    <row r="27" spans="1:21" s="1" customFormat="1" ht="13.5" x14ac:dyDescent="0.4">
      <c r="A27" s="53" t="str">
        <f>[1]加工用!B19</f>
        <v>仙台</v>
      </c>
      <c r="B27" s="54" t="str">
        <f>[1]加工用!C19</f>
        <v>仙台市宮城野区</v>
      </c>
      <c r="C27" s="54" t="str">
        <f>[1]加工用!D19</f>
        <v>星内科小児科医院</v>
      </c>
      <c r="D27" s="55" t="s">
        <v>184</v>
      </c>
      <c r="E27" s="56" t="s">
        <v>184</v>
      </c>
      <c r="F27" s="55" t="s">
        <v>184</v>
      </c>
      <c r="G27" s="56" t="s">
        <v>184</v>
      </c>
      <c r="H27" s="55" t="s">
        <v>184</v>
      </c>
      <c r="I27" s="56" t="s">
        <v>184</v>
      </c>
      <c r="J27" s="55">
        <v>14</v>
      </c>
      <c r="K27" s="56">
        <v>14</v>
      </c>
      <c r="L27" s="55" t="s">
        <v>184</v>
      </c>
      <c r="M27" s="56" t="s">
        <v>184</v>
      </c>
      <c r="N27" s="55" t="s">
        <v>184</v>
      </c>
      <c r="O27" s="56" t="s">
        <v>184</v>
      </c>
      <c r="P27" s="57" t="s">
        <v>184</v>
      </c>
      <c r="Q27" s="58">
        <v>44</v>
      </c>
      <c r="R27" s="54">
        <v>158</v>
      </c>
      <c r="S27" s="59">
        <v>41</v>
      </c>
      <c r="T27" s="60">
        <f t="shared" si="0"/>
        <v>3.7176470588235295</v>
      </c>
      <c r="U27" s="61">
        <v>8.6105675146771043E-3</v>
      </c>
    </row>
    <row r="28" spans="1:21" s="1" customFormat="1" ht="13.5" x14ac:dyDescent="0.4">
      <c r="A28" s="53" t="str">
        <f>[1]加工用!B20</f>
        <v>仙台</v>
      </c>
      <c r="B28" s="54" t="str">
        <f>[1]加工用!C20</f>
        <v>仙台市宮城野区</v>
      </c>
      <c r="C28" s="54" t="str">
        <f>[1]加工用!D20</f>
        <v>仙台ペインクリニック</v>
      </c>
      <c r="D28" s="55" t="s">
        <v>184</v>
      </c>
      <c r="E28" s="56" t="s">
        <v>184</v>
      </c>
      <c r="F28" s="55" t="s">
        <v>184</v>
      </c>
      <c r="G28" s="56" t="s">
        <v>184</v>
      </c>
      <c r="H28" s="55">
        <v>11</v>
      </c>
      <c r="I28" s="56">
        <v>11</v>
      </c>
      <c r="J28" s="55" t="s">
        <v>184</v>
      </c>
      <c r="K28" s="56" t="s">
        <v>184</v>
      </c>
      <c r="L28" s="55" t="s">
        <v>184</v>
      </c>
      <c r="M28" s="56" t="s">
        <v>184</v>
      </c>
      <c r="N28" s="55" t="s">
        <v>184</v>
      </c>
      <c r="O28" s="56" t="s">
        <v>184</v>
      </c>
      <c r="P28" s="57" t="s">
        <v>184</v>
      </c>
      <c r="Q28" s="58">
        <v>431</v>
      </c>
      <c r="R28" s="54">
        <v>1955</v>
      </c>
      <c r="S28" s="59">
        <v>432</v>
      </c>
      <c r="T28" s="60">
        <f t="shared" si="0"/>
        <v>4.5307068366164538</v>
      </c>
      <c r="U28" s="61">
        <v>0.10734744707347448</v>
      </c>
    </row>
    <row r="29" spans="1:21" s="1" customFormat="1" ht="13.5" x14ac:dyDescent="0.4">
      <c r="A29" s="53" t="str">
        <f>[1]加工用!B21</f>
        <v>仙台</v>
      </c>
      <c r="B29" s="54" t="str">
        <f>[1]加工用!C21</f>
        <v>仙台市宮城野区</v>
      </c>
      <c r="C29" s="54" t="str">
        <f>[1]加工用!D21</f>
        <v>村口きよ女性クリニック</v>
      </c>
      <c r="D29" s="55" t="s">
        <v>184</v>
      </c>
      <c r="E29" s="56" t="s">
        <v>184</v>
      </c>
      <c r="F29" s="55">
        <v>1</v>
      </c>
      <c r="G29" s="56" t="s">
        <v>184</v>
      </c>
      <c r="H29" s="55" t="s">
        <v>184</v>
      </c>
      <c r="I29" s="56" t="s">
        <v>184</v>
      </c>
      <c r="J29" s="55" t="s">
        <v>184</v>
      </c>
      <c r="K29" s="56" t="s">
        <v>184</v>
      </c>
      <c r="L29" s="55" t="s">
        <v>184</v>
      </c>
      <c r="M29" s="56" t="s">
        <v>184</v>
      </c>
      <c r="N29" s="55" t="s">
        <v>184</v>
      </c>
      <c r="O29" s="56">
        <v>1</v>
      </c>
      <c r="P29" s="57" t="s">
        <v>184</v>
      </c>
      <c r="Q29" s="58">
        <v>5</v>
      </c>
      <c r="R29" s="54">
        <v>5</v>
      </c>
      <c r="S29" s="59">
        <v>0</v>
      </c>
      <c r="T29" s="60">
        <f t="shared" si="0"/>
        <v>2</v>
      </c>
      <c r="U29" s="61">
        <v>1.3698630136986301E-2</v>
      </c>
    </row>
    <row r="30" spans="1:21" s="1" customFormat="1" ht="13.5" x14ac:dyDescent="0.4">
      <c r="A30" s="53" t="str">
        <f>[1]加工用!B22</f>
        <v>仙台</v>
      </c>
      <c r="B30" s="54" t="str">
        <f>[1]加工用!C22</f>
        <v>仙台市宮城野区</v>
      </c>
      <c r="C30" s="54" t="str">
        <f>[1]加工用!D22</f>
        <v>タカジン眼科</v>
      </c>
      <c r="D30" s="55" t="s">
        <v>184</v>
      </c>
      <c r="E30" s="56" t="s">
        <v>184</v>
      </c>
      <c r="F30" s="55">
        <v>5</v>
      </c>
      <c r="G30" s="56">
        <v>5</v>
      </c>
      <c r="H30" s="55" t="s">
        <v>184</v>
      </c>
      <c r="I30" s="56" t="s">
        <v>184</v>
      </c>
      <c r="J30" s="55" t="s">
        <v>184</v>
      </c>
      <c r="K30" s="56" t="s">
        <v>184</v>
      </c>
      <c r="L30" s="55" t="s">
        <v>184</v>
      </c>
      <c r="M30" s="56" t="s">
        <v>184</v>
      </c>
      <c r="N30" s="55" t="s">
        <v>184</v>
      </c>
      <c r="O30" s="56" t="s">
        <v>184</v>
      </c>
      <c r="P30" s="57" t="s">
        <v>184</v>
      </c>
      <c r="Q30" s="58">
        <v>0</v>
      </c>
      <c r="R30" s="54">
        <v>0</v>
      </c>
      <c r="S30" s="59">
        <v>0</v>
      </c>
      <c r="T30" s="60">
        <f t="shared" si="0"/>
        <v>0</v>
      </c>
      <c r="U30" s="61">
        <v>0</v>
      </c>
    </row>
    <row r="31" spans="1:21" s="1" customFormat="1" ht="13.5" x14ac:dyDescent="0.4">
      <c r="A31" s="53" t="str">
        <f>[1]加工用!B23</f>
        <v>仙台</v>
      </c>
      <c r="B31" s="54" t="str">
        <f>[1]加工用!C23</f>
        <v>仙台市若林区</v>
      </c>
      <c r="C31" s="54" t="str">
        <f>[1]加工用!D23</f>
        <v>前川眼科医院</v>
      </c>
      <c r="D31" s="55" t="s">
        <v>184</v>
      </c>
      <c r="E31" s="56" t="s">
        <v>184</v>
      </c>
      <c r="F31" s="55">
        <v>9</v>
      </c>
      <c r="G31" s="56">
        <v>9</v>
      </c>
      <c r="H31" s="55" t="s">
        <v>184</v>
      </c>
      <c r="I31" s="56" t="s">
        <v>184</v>
      </c>
      <c r="J31" s="55" t="s">
        <v>184</v>
      </c>
      <c r="K31" s="56" t="s">
        <v>184</v>
      </c>
      <c r="L31" s="55" t="s">
        <v>184</v>
      </c>
      <c r="M31" s="56" t="s">
        <v>184</v>
      </c>
      <c r="N31" s="55" t="s">
        <v>184</v>
      </c>
      <c r="O31" s="56" t="s">
        <v>184</v>
      </c>
      <c r="P31" s="57" t="s">
        <v>184</v>
      </c>
      <c r="Q31" s="58">
        <v>174</v>
      </c>
      <c r="R31" s="54">
        <v>348</v>
      </c>
      <c r="S31" s="59">
        <v>174</v>
      </c>
      <c r="T31" s="60">
        <f t="shared" si="0"/>
        <v>2</v>
      </c>
      <c r="U31" s="61">
        <v>5.2968036529680365E-2</v>
      </c>
    </row>
    <row r="32" spans="1:21" s="1" customFormat="1" ht="13.5" x14ac:dyDescent="0.4">
      <c r="A32" s="53" t="str">
        <f>[1]加工用!B24</f>
        <v>仙台</v>
      </c>
      <c r="B32" s="54" t="str">
        <f>[1]加工用!C24</f>
        <v>仙台市若林区</v>
      </c>
      <c r="C32" s="54" t="str">
        <f>[1]加工用!D24</f>
        <v>Ｔ′ｓレディースクリニック</v>
      </c>
      <c r="D32" s="55" t="s">
        <v>184</v>
      </c>
      <c r="E32" s="56" t="s">
        <v>184</v>
      </c>
      <c r="F32" s="55">
        <v>13</v>
      </c>
      <c r="G32" s="56">
        <v>13</v>
      </c>
      <c r="H32" s="55" t="s">
        <v>184</v>
      </c>
      <c r="I32" s="56" t="s">
        <v>184</v>
      </c>
      <c r="J32" s="55" t="s">
        <v>184</v>
      </c>
      <c r="K32" s="56" t="s">
        <v>184</v>
      </c>
      <c r="L32" s="55" t="s">
        <v>184</v>
      </c>
      <c r="M32" s="56" t="s">
        <v>184</v>
      </c>
      <c r="N32" s="55" t="s">
        <v>184</v>
      </c>
      <c r="O32" s="56" t="s">
        <v>184</v>
      </c>
      <c r="P32" s="57" t="s">
        <v>184</v>
      </c>
      <c r="Q32" s="58">
        <v>500</v>
      </c>
      <c r="R32" s="54">
        <v>2250</v>
      </c>
      <c r="S32" s="59">
        <v>496</v>
      </c>
      <c r="T32" s="60">
        <f t="shared" si="0"/>
        <v>4.5180722891566267</v>
      </c>
      <c r="U32" s="61">
        <v>0.10537407797681771</v>
      </c>
    </row>
    <row r="33" spans="1:21" s="1" customFormat="1" ht="13.5" x14ac:dyDescent="0.4">
      <c r="A33" s="53" t="str">
        <f>[1]加工用!B25</f>
        <v>仙台</v>
      </c>
      <c r="B33" s="54" t="str">
        <f>[1]加工用!C25</f>
        <v>仙台市太白区</v>
      </c>
      <c r="C33" s="54" t="str">
        <f>[1]加工用!D25</f>
        <v>クリニックソアーズ</v>
      </c>
      <c r="D33" s="55" t="s">
        <v>184</v>
      </c>
      <c r="E33" s="56" t="s">
        <v>184</v>
      </c>
      <c r="F33" s="55" t="s">
        <v>184</v>
      </c>
      <c r="G33" s="56" t="s">
        <v>184</v>
      </c>
      <c r="H33" s="55" t="s">
        <v>184</v>
      </c>
      <c r="I33" s="56" t="s">
        <v>184</v>
      </c>
      <c r="J33" s="55">
        <v>19</v>
      </c>
      <c r="K33" s="56">
        <v>19</v>
      </c>
      <c r="L33" s="55" t="s">
        <v>184</v>
      </c>
      <c r="M33" s="56" t="s">
        <v>184</v>
      </c>
      <c r="N33" s="55" t="s">
        <v>184</v>
      </c>
      <c r="O33" s="56" t="s">
        <v>184</v>
      </c>
      <c r="P33" s="57" t="s">
        <v>184</v>
      </c>
      <c r="Q33" s="58">
        <v>148</v>
      </c>
      <c r="R33" s="54">
        <v>4354</v>
      </c>
      <c r="S33" s="59">
        <v>154</v>
      </c>
      <c r="T33" s="60">
        <f t="shared" si="0"/>
        <v>28.834437086092716</v>
      </c>
      <c r="U33" s="61">
        <v>2.1341023792357607E-2</v>
      </c>
    </row>
    <row r="34" spans="1:21" s="1" customFormat="1" ht="13.5" x14ac:dyDescent="0.4">
      <c r="A34" s="53" t="str">
        <f>[1]加工用!B26</f>
        <v>仙台</v>
      </c>
      <c r="B34" s="54" t="str">
        <f>[1]加工用!C26</f>
        <v>仙台市太白区</v>
      </c>
      <c r="C34" s="54" t="str">
        <f>[1]加工用!D26</f>
        <v>仙台柳生クリニック</v>
      </c>
      <c r="D34" s="55" t="s">
        <v>184</v>
      </c>
      <c r="E34" s="56" t="s">
        <v>184</v>
      </c>
      <c r="F34" s="55">
        <v>18</v>
      </c>
      <c r="G34" s="56">
        <v>18</v>
      </c>
      <c r="H34" s="55" t="s">
        <v>184</v>
      </c>
      <c r="I34" s="56" t="s">
        <v>184</v>
      </c>
      <c r="J34" s="55" t="s">
        <v>184</v>
      </c>
      <c r="K34" s="56" t="s">
        <v>184</v>
      </c>
      <c r="L34" s="55" t="s">
        <v>184</v>
      </c>
      <c r="M34" s="56" t="s">
        <v>184</v>
      </c>
      <c r="N34" s="55" t="s">
        <v>184</v>
      </c>
      <c r="O34" s="56" t="s">
        <v>184</v>
      </c>
      <c r="P34" s="57" t="s">
        <v>184</v>
      </c>
      <c r="Q34" s="58">
        <v>108</v>
      </c>
      <c r="R34" s="54">
        <v>122</v>
      </c>
      <c r="S34" s="59">
        <v>99</v>
      </c>
      <c r="T34" s="60">
        <f t="shared" si="0"/>
        <v>1.1787439613526569</v>
      </c>
      <c r="U34" s="61">
        <v>1.643835616438356E-2</v>
      </c>
    </row>
    <row r="35" spans="1:21" s="1" customFormat="1" ht="13.5" x14ac:dyDescent="0.4">
      <c r="A35" s="53" t="str">
        <f>[1]加工用!B27</f>
        <v>仙台</v>
      </c>
      <c r="B35" s="54" t="str">
        <f>[1]加工用!C27</f>
        <v>仙台市太白区</v>
      </c>
      <c r="C35" s="54" t="str">
        <f>[1]加工用!D27</f>
        <v>佐々木悦子産科婦人科クリニック</v>
      </c>
      <c r="D35" s="55" t="s">
        <v>184</v>
      </c>
      <c r="E35" s="56" t="s">
        <v>184</v>
      </c>
      <c r="F35" s="55">
        <v>16</v>
      </c>
      <c r="G35" s="56">
        <v>16</v>
      </c>
      <c r="H35" s="55" t="s">
        <v>184</v>
      </c>
      <c r="I35" s="56" t="s">
        <v>184</v>
      </c>
      <c r="J35" s="55" t="s">
        <v>184</v>
      </c>
      <c r="K35" s="56" t="s">
        <v>184</v>
      </c>
      <c r="L35" s="55" t="s">
        <v>184</v>
      </c>
      <c r="M35" s="56" t="s">
        <v>184</v>
      </c>
      <c r="N35" s="55" t="s">
        <v>184</v>
      </c>
      <c r="O35" s="56" t="s">
        <v>184</v>
      </c>
      <c r="P35" s="57" t="s">
        <v>184</v>
      </c>
      <c r="Q35" s="58">
        <v>359</v>
      </c>
      <c r="R35" s="54">
        <v>3058</v>
      </c>
      <c r="S35" s="59">
        <v>352</v>
      </c>
      <c r="T35" s="60">
        <f t="shared" si="0"/>
        <v>8.6019690576652597</v>
      </c>
      <c r="U35" s="61">
        <v>6.1472602739726025E-2</v>
      </c>
    </row>
    <row r="36" spans="1:21" s="1" customFormat="1" ht="13.5" x14ac:dyDescent="0.4">
      <c r="A36" s="53" t="str">
        <f>[1]加工用!B28</f>
        <v>仙台</v>
      </c>
      <c r="B36" s="54" t="str">
        <f>[1]加工用!C28</f>
        <v>仙台市泉区</v>
      </c>
      <c r="C36" s="54" t="str">
        <f>[1]加工用!D28</f>
        <v>将監耳鼻咽喉科</v>
      </c>
      <c r="D36" s="55" t="s">
        <v>184</v>
      </c>
      <c r="E36" s="56" t="s">
        <v>184</v>
      </c>
      <c r="F36" s="55">
        <v>10</v>
      </c>
      <c r="G36" s="56">
        <v>10</v>
      </c>
      <c r="H36" s="55" t="s">
        <v>184</v>
      </c>
      <c r="I36" s="56" t="s">
        <v>184</v>
      </c>
      <c r="J36" s="55" t="s">
        <v>184</v>
      </c>
      <c r="K36" s="56" t="s">
        <v>184</v>
      </c>
      <c r="L36" s="55" t="s">
        <v>184</v>
      </c>
      <c r="M36" s="56" t="s">
        <v>184</v>
      </c>
      <c r="N36" s="55" t="s">
        <v>184</v>
      </c>
      <c r="O36" s="56" t="s">
        <v>184</v>
      </c>
      <c r="P36" s="57" t="s">
        <v>184</v>
      </c>
      <c r="Q36" s="58">
        <v>96</v>
      </c>
      <c r="R36" s="54">
        <v>219</v>
      </c>
      <c r="S36" s="59">
        <v>92</v>
      </c>
      <c r="T36" s="60">
        <f t="shared" si="0"/>
        <v>2.3297872340425534</v>
      </c>
      <c r="U36" s="61">
        <v>2.63013698630137E-2</v>
      </c>
    </row>
    <row r="37" spans="1:21" s="1" customFormat="1" ht="13.5" x14ac:dyDescent="0.4">
      <c r="A37" s="53" t="str">
        <f>[1]加工用!B29</f>
        <v>仙台</v>
      </c>
      <c r="B37" s="54" t="str">
        <f>[1]加工用!C29</f>
        <v>仙台市泉区</v>
      </c>
      <c r="C37" s="54" t="str">
        <f>[1]加工用!D29</f>
        <v>岡部クリニック</v>
      </c>
      <c r="D37" s="55" t="s">
        <v>184</v>
      </c>
      <c r="E37" s="56" t="s">
        <v>184</v>
      </c>
      <c r="F37" s="55" t="s">
        <v>184</v>
      </c>
      <c r="G37" s="56" t="s">
        <v>184</v>
      </c>
      <c r="H37" s="55">
        <v>3</v>
      </c>
      <c r="I37" s="56">
        <v>3</v>
      </c>
      <c r="J37" s="55" t="s">
        <v>184</v>
      </c>
      <c r="K37" s="56" t="s">
        <v>184</v>
      </c>
      <c r="L37" s="55" t="s">
        <v>184</v>
      </c>
      <c r="M37" s="56" t="s">
        <v>184</v>
      </c>
      <c r="N37" s="55" t="s">
        <v>184</v>
      </c>
      <c r="O37" s="56" t="s">
        <v>184</v>
      </c>
      <c r="P37" s="57" t="s">
        <v>184</v>
      </c>
      <c r="Q37" s="58">
        <v>286</v>
      </c>
      <c r="R37" s="54">
        <v>572</v>
      </c>
      <c r="S37" s="59">
        <v>286</v>
      </c>
      <c r="T37" s="60">
        <f t="shared" si="0"/>
        <v>2</v>
      </c>
      <c r="U37" s="61">
        <v>0.26118721461187216</v>
      </c>
    </row>
    <row r="38" spans="1:21" s="1" customFormat="1" ht="13.5" x14ac:dyDescent="0.4">
      <c r="A38" s="53" t="str">
        <f>[1]加工用!B30</f>
        <v>仙台</v>
      </c>
      <c r="B38" s="54" t="str">
        <f>[1]加工用!C30</f>
        <v>仙台市泉区</v>
      </c>
      <c r="C38" s="54" t="str">
        <f>[1]加工用!D30</f>
        <v>本間記念東北整形外科・東北歯科</v>
      </c>
      <c r="D38" s="55" t="s">
        <v>184</v>
      </c>
      <c r="E38" s="56" t="s">
        <v>184</v>
      </c>
      <c r="F38" s="55">
        <v>19</v>
      </c>
      <c r="G38" s="56">
        <v>19</v>
      </c>
      <c r="H38" s="55" t="s">
        <v>184</v>
      </c>
      <c r="I38" s="56" t="s">
        <v>184</v>
      </c>
      <c r="J38" s="55" t="s">
        <v>184</v>
      </c>
      <c r="K38" s="56" t="s">
        <v>184</v>
      </c>
      <c r="L38" s="55" t="s">
        <v>184</v>
      </c>
      <c r="M38" s="56" t="s">
        <v>184</v>
      </c>
      <c r="N38" s="55" t="s">
        <v>184</v>
      </c>
      <c r="O38" s="56" t="s">
        <v>184</v>
      </c>
      <c r="P38" s="57" t="s">
        <v>184</v>
      </c>
      <c r="Q38" s="58">
        <v>736</v>
      </c>
      <c r="R38" s="54">
        <v>4772</v>
      </c>
      <c r="S38" s="59">
        <v>728</v>
      </c>
      <c r="T38" s="60">
        <f t="shared" si="0"/>
        <v>6.5191256830601096</v>
      </c>
      <c r="U38" s="61">
        <v>0.10612833453496756</v>
      </c>
    </row>
    <row r="39" spans="1:21" s="1" customFormat="1" ht="13.5" x14ac:dyDescent="0.4">
      <c r="A39" s="53" t="str">
        <f>[1]加工用!B31</f>
        <v>仙台</v>
      </c>
      <c r="B39" s="54" t="str">
        <f>[1]加工用!C31</f>
        <v>仙台市泉区</v>
      </c>
      <c r="C39" s="54" t="str">
        <f>[1]加工用!D31</f>
        <v>仙台北部整形外科</v>
      </c>
      <c r="D39" s="55" t="s">
        <v>184</v>
      </c>
      <c r="E39" s="56" t="s">
        <v>184</v>
      </c>
      <c r="F39" s="55" t="s">
        <v>184</v>
      </c>
      <c r="G39" s="56" t="s">
        <v>184</v>
      </c>
      <c r="H39" s="55">
        <v>13</v>
      </c>
      <c r="I39" s="56">
        <v>13</v>
      </c>
      <c r="J39" s="55" t="s">
        <v>184</v>
      </c>
      <c r="K39" s="56" t="s">
        <v>184</v>
      </c>
      <c r="L39" s="55" t="s">
        <v>184</v>
      </c>
      <c r="M39" s="56" t="s">
        <v>184</v>
      </c>
      <c r="N39" s="55" t="s">
        <v>184</v>
      </c>
      <c r="O39" s="56" t="s">
        <v>184</v>
      </c>
      <c r="P39" s="57" t="s">
        <v>184</v>
      </c>
      <c r="Q39" s="58">
        <v>322</v>
      </c>
      <c r="R39" s="54">
        <v>369</v>
      </c>
      <c r="S39" s="59">
        <v>318</v>
      </c>
      <c r="T39" s="60">
        <f t="shared" si="0"/>
        <v>1.153125</v>
      </c>
      <c r="U39" s="61">
        <v>6.7860906217070596E-2</v>
      </c>
    </row>
    <row r="40" spans="1:21" s="1" customFormat="1" ht="13.5" x14ac:dyDescent="0.4">
      <c r="A40" s="53" t="str">
        <f>[1]加工用!B32</f>
        <v>仙台</v>
      </c>
      <c r="B40" s="54" t="str">
        <f>[1]加工用!C32</f>
        <v>仙台市泉区</v>
      </c>
      <c r="C40" s="54" t="str">
        <f>[1]加工用!D32</f>
        <v>シオノ眼科医院</v>
      </c>
      <c r="D40" s="55" t="s">
        <v>184</v>
      </c>
      <c r="E40" s="56" t="s">
        <v>184</v>
      </c>
      <c r="F40" s="55">
        <v>4</v>
      </c>
      <c r="G40" s="56">
        <v>4</v>
      </c>
      <c r="H40" s="55" t="s">
        <v>184</v>
      </c>
      <c r="I40" s="56" t="s">
        <v>184</v>
      </c>
      <c r="J40" s="55" t="s">
        <v>184</v>
      </c>
      <c r="K40" s="56" t="s">
        <v>184</v>
      </c>
      <c r="L40" s="55" t="s">
        <v>184</v>
      </c>
      <c r="M40" s="56" t="s">
        <v>184</v>
      </c>
      <c r="N40" s="55" t="s">
        <v>184</v>
      </c>
      <c r="O40" s="56" t="s">
        <v>184</v>
      </c>
      <c r="P40" s="57" t="s">
        <v>184</v>
      </c>
      <c r="Q40" s="58">
        <v>0</v>
      </c>
      <c r="R40" s="54">
        <v>0</v>
      </c>
      <c r="S40" s="59">
        <v>0</v>
      </c>
      <c r="T40" s="60">
        <f t="shared" si="0"/>
        <v>0</v>
      </c>
      <c r="U40" s="61">
        <v>0</v>
      </c>
    </row>
    <row r="41" spans="1:21" s="1" customFormat="1" ht="13.5" x14ac:dyDescent="0.4">
      <c r="A41" s="53" t="str">
        <f>[1]加工用!B33</f>
        <v>仙台</v>
      </c>
      <c r="B41" s="54" t="str">
        <f>[1]加工用!C33</f>
        <v>仙台市泉区</v>
      </c>
      <c r="C41" s="54" t="str">
        <f>[1]加工用!D33</f>
        <v>山田孝彦眼科</v>
      </c>
      <c r="D41" s="55" t="s">
        <v>184</v>
      </c>
      <c r="E41" s="56" t="s">
        <v>184</v>
      </c>
      <c r="F41" s="55">
        <v>6</v>
      </c>
      <c r="G41" s="56">
        <v>6</v>
      </c>
      <c r="H41" s="55" t="s">
        <v>184</v>
      </c>
      <c r="I41" s="56" t="s">
        <v>184</v>
      </c>
      <c r="J41" s="55" t="s">
        <v>184</v>
      </c>
      <c r="K41" s="56" t="s">
        <v>184</v>
      </c>
      <c r="L41" s="55" t="s">
        <v>184</v>
      </c>
      <c r="M41" s="56" t="s">
        <v>184</v>
      </c>
      <c r="N41" s="55" t="s">
        <v>184</v>
      </c>
      <c r="O41" s="56" t="s">
        <v>184</v>
      </c>
      <c r="P41" s="57" t="s">
        <v>184</v>
      </c>
      <c r="Q41" s="58">
        <v>352</v>
      </c>
      <c r="R41" s="54">
        <v>524</v>
      </c>
      <c r="S41" s="59">
        <v>352</v>
      </c>
      <c r="T41" s="60">
        <f t="shared" si="0"/>
        <v>1.4886363636363635</v>
      </c>
      <c r="U41" s="61">
        <v>0.16073059360730593</v>
      </c>
    </row>
    <row r="42" spans="1:21" s="1" customFormat="1" ht="13.5" x14ac:dyDescent="0.4">
      <c r="A42" s="53" t="str">
        <f>[1]加工用!B34</f>
        <v>仙台</v>
      </c>
      <c r="B42" s="54" t="str">
        <f>[1]加工用!C34</f>
        <v>仙台市泉区</v>
      </c>
      <c r="C42" s="54" t="str">
        <f>[1]加工用!D34</f>
        <v>たんぽぽクリニック</v>
      </c>
      <c r="D42" s="55" t="s">
        <v>184</v>
      </c>
      <c r="E42" s="56" t="s">
        <v>184</v>
      </c>
      <c r="F42" s="55" t="s">
        <v>184</v>
      </c>
      <c r="G42" s="56" t="s">
        <v>184</v>
      </c>
      <c r="H42" s="55" t="s">
        <v>184</v>
      </c>
      <c r="I42" s="56" t="s">
        <v>184</v>
      </c>
      <c r="J42" s="55">
        <v>19</v>
      </c>
      <c r="K42" s="56">
        <v>19</v>
      </c>
      <c r="L42" s="55" t="s">
        <v>184</v>
      </c>
      <c r="M42" s="56" t="s">
        <v>184</v>
      </c>
      <c r="N42" s="55" t="s">
        <v>184</v>
      </c>
      <c r="O42" s="56" t="s">
        <v>184</v>
      </c>
      <c r="P42" s="57" t="s">
        <v>184</v>
      </c>
      <c r="Q42" s="58">
        <v>267</v>
      </c>
      <c r="R42" s="54">
        <v>4417</v>
      </c>
      <c r="S42" s="59">
        <v>262</v>
      </c>
      <c r="T42" s="60">
        <f t="shared" si="0"/>
        <v>16.699432892249526</v>
      </c>
      <c r="U42" s="61">
        <v>3.8500360490266762E-2</v>
      </c>
    </row>
    <row r="43" spans="1:21" s="1" customFormat="1" ht="13.5" x14ac:dyDescent="0.4">
      <c r="A43" s="53" t="str">
        <f>[1]加工用!B35</f>
        <v>仙台</v>
      </c>
      <c r="B43" s="54" t="str">
        <f>[1]加工用!C35</f>
        <v>仙台市泉区</v>
      </c>
      <c r="C43" s="54" t="str">
        <f>[1]加工用!D35</f>
        <v>仙台胃腸クリニック</v>
      </c>
      <c r="D43" s="55" t="s">
        <v>184</v>
      </c>
      <c r="E43" s="56" t="s">
        <v>184</v>
      </c>
      <c r="F43" s="55">
        <v>19</v>
      </c>
      <c r="G43" s="56">
        <v>19</v>
      </c>
      <c r="H43" s="55" t="s">
        <v>184</v>
      </c>
      <c r="I43" s="56" t="s">
        <v>184</v>
      </c>
      <c r="J43" s="55" t="s">
        <v>184</v>
      </c>
      <c r="K43" s="56" t="s">
        <v>184</v>
      </c>
      <c r="L43" s="55" t="s">
        <v>184</v>
      </c>
      <c r="M43" s="56" t="s">
        <v>184</v>
      </c>
      <c r="N43" s="55" t="s">
        <v>184</v>
      </c>
      <c r="O43" s="56" t="s">
        <v>184</v>
      </c>
      <c r="P43" s="57" t="s">
        <v>184</v>
      </c>
      <c r="Q43" s="58">
        <v>220</v>
      </c>
      <c r="R43" s="54">
        <v>435</v>
      </c>
      <c r="S43" s="59">
        <v>216</v>
      </c>
      <c r="T43" s="60">
        <f t="shared" si="0"/>
        <v>1.9954128440366972</v>
      </c>
      <c r="U43" s="61">
        <v>3.172314347512617E-2</v>
      </c>
    </row>
    <row r="44" spans="1:21" s="1" customFormat="1" ht="13.5" x14ac:dyDescent="0.4">
      <c r="A44" s="53" t="str">
        <f>[1]加工用!B36</f>
        <v>仙台</v>
      </c>
      <c r="B44" s="54" t="str">
        <f>[1]加工用!C36</f>
        <v>仙台市泉区</v>
      </c>
      <c r="C44" s="54" t="str">
        <f>[1]加工用!D36</f>
        <v>桂高森Ｓ・Ｓレディースクリニック</v>
      </c>
      <c r="D44" s="55" t="s">
        <v>184</v>
      </c>
      <c r="E44" s="56" t="s">
        <v>184</v>
      </c>
      <c r="F44" s="55">
        <v>19</v>
      </c>
      <c r="G44" s="56">
        <v>19</v>
      </c>
      <c r="H44" s="55" t="s">
        <v>184</v>
      </c>
      <c r="I44" s="56" t="s">
        <v>184</v>
      </c>
      <c r="J44" s="55" t="s">
        <v>184</v>
      </c>
      <c r="K44" s="56" t="s">
        <v>184</v>
      </c>
      <c r="L44" s="55" t="s">
        <v>184</v>
      </c>
      <c r="M44" s="56" t="s">
        <v>184</v>
      </c>
      <c r="N44" s="55" t="s">
        <v>184</v>
      </c>
      <c r="O44" s="56" t="s">
        <v>184</v>
      </c>
      <c r="P44" s="57" t="s">
        <v>184</v>
      </c>
      <c r="Q44" s="58">
        <v>531</v>
      </c>
      <c r="R44" s="54">
        <v>6494</v>
      </c>
      <c r="S44" s="59">
        <v>536</v>
      </c>
      <c r="T44" s="60">
        <f t="shared" si="0"/>
        <v>12.172446110590441</v>
      </c>
      <c r="U44" s="61">
        <v>7.6568132660418176E-2</v>
      </c>
    </row>
    <row r="45" spans="1:21" s="1" customFormat="1" ht="13.5" x14ac:dyDescent="0.4">
      <c r="A45" s="53" t="str">
        <f>[1]加工用!B37</f>
        <v>仙台</v>
      </c>
      <c r="B45" s="54" t="str">
        <f>[1]加工用!C37</f>
        <v>仙台市泉区</v>
      </c>
      <c r="C45" s="54" t="str">
        <f>[1]加工用!D37</f>
        <v>長命ケ丘針生・舟田クリニック</v>
      </c>
      <c r="D45" s="55" t="s">
        <v>184</v>
      </c>
      <c r="E45" s="56" t="s">
        <v>184</v>
      </c>
      <c r="F45" s="55">
        <v>19</v>
      </c>
      <c r="G45" s="56">
        <v>19</v>
      </c>
      <c r="H45" s="55" t="s">
        <v>184</v>
      </c>
      <c r="I45" s="56" t="s">
        <v>184</v>
      </c>
      <c r="J45" s="55" t="s">
        <v>184</v>
      </c>
      <c r="K45" s="56" t="s">
        <v>184</v>
      </c>
      <c r="L45" s="55" t="s">
        <v>184</v>
      </c>
      <c r="M45" s="56" t="s">
        <v>184</v>
      </c>
      <c r="N45" s="55" t="s">
        <v>184</v>
      </c>
      <c r="O45" s="56" t="s">
        <v>184</v>
      </c>
      <c r="P45" s="57" t="s">
        <v>184</v>
      </c>
      <c r="Q45" s="58">
        <v>64</v>
      </c>
      <c r="R45" s="54">
        <v>187</v>
      </c>
      <c r="S45" s="59">
        <v>60</v>
      </c>
      <c r="T45" s="60">
        <f t="shared" si="0"/>
        <v>3.0161290322580645</v>
      </c>
      <c r="U45" s="61">
        <v>9.2285508291276141E-3</v>
      </c>
    </row>
    <row r="46" spans="1:21" s="1" customFormat="1" ht="13.5" x14ac:dyDescent="0.4">
      <c r="A46" s="53" t="str">
        <f>[1]加工用!B38</f>
        <v>仙台</v>
      </c>
      <c r="B46" s="54" t="str">
        <f>[1]加工用!C38</f>
        <v>仙台市泉区</v>
      </c>
      <c r="C46" s="54" t="str">
        <f>[1]加工用!D38</f>
        <v>大腸肛門科仙台桃太郎クリニック</v>
      </c>
      <c r="D46" s="55" t="s">
        <v>184</v>
      </c>
      <c r="E46" s="56" t="s">
        <v>184</v>
      </c>
      <c r="F46" s="55">
        <v>19</v>
      </c>
      <c r="G46" s="56">
        <v>19</v>
      </c>
      <c r="H46" s="55" t="s">
        <v>184</v>
      </c>
      <c r="I46" s="56" t="s">
        <v>184</v>
      </c>
      <c r="J46" s="55" t="s">
        <v>184</v>
      </c>
      <c r="K46" s="56" t="s">
        <v>184</v>
      </c>
      <c r="L46" s="55" t="s">
        <v>184</v>
      </c>
      <c r="M46" s="56" t="s">
        <v>184</v>
      </c>
      <c r="N46" s="55" t="s">
        <v>184</v>
      </c>
      <c r="O46" s="56" t="s">
        <v>184</v>
      </c>
      <c r="P46" s="57" t="s">
        <v>184</v>
      </c>
      <c r="Q46" s="58">
        <v>639</v>
      </c>
      <c r="R46" s="54">
        <v>5120</v>
      </c>
      <c r="S46" s="59">
        <v>636</v>
      </c>
      <c r="T46" s="60">
        <f t="shared" si="0"/>
        <v>8.0313725490196077</v>
      </c>
      <c r="U46" s="61">
        <v>9.2141312184571014E-2</v>
      </c>
    </row>
    <row r="47" spans="1:21" s="1" customFormat="1" ht="13.5" x14ac:dyDescent="0.4">
      <c r="A47" s="53" t="str">
        <f>[1]加工用!B39</f>
        <v>仙台</v>
      </c>
      <c r="B47" s="54" t="str">
        <f>[1]加工用!C39</f>
        <v>仙台市泉区</v>
      </c>
      <c r="C47" s="54" t="str">
        <f>[1]加工用!D39</f>
        <v>本間記念仙台北整形外科</v>
      </c>
      <c r="D47" s="55" t="s">
        <v>184</v>
      </c>
      <c r="E47" s="56" t="s">
        <v>184</v>
      </c>
      <c r="F47" s="55" t="s">
        <v>184</v>
      </c>
      <c r="G47" s="56" t="s">
        <v>184</v>
      </c>
      <c r="H47" s="55">
        <v>18</v>
      </c>
      <c r="I47" s="56">
        <v>18</v>
      </c>
      <c r="J47" s="55" t="s">
        <v>184</v>
      </c>
      <c r="K47" s="56" t="s">
        <v>184</v>
      </c>
      <c r="L47" s="55" t="s">
        <v>184</v>
      </c>
      <c r="M47" s="56" t="s">
        <v>184</v>
      </c>
      <c r="N47" s="55" t="s">
        <v>184</v>
      </c>
      <c r="O47" s="56" t="s">
        <v>184</v>
      </c>
      <c r="P47" s="57" t="s">
        <v>184</v>
      </c>
      <c r="Q47" s="58">
        <v>331</v>
      </c>
      <c r="R47" s="54">
        <v>4414</v>
      </c>
      <c r="S47" s="59">
        <v>332</v>
      </c>
      <c r="T47" s="60">
        <f t="shared" si="0"/>
        <v>13.315233785822022</v>
      </c>
      <c r="U47" s="61">
        <v>5.0380517503805178E-2</v>
      </c>
    </row>
    <row r="48" spans="1:21" s="1" customFormat="1" ht="13.5" x14ac:dyDescent="0.4">
      <c r="A48" s="53" t="str">
        <f>[1]加工用!B40</f>
        <v>仙台</v>
      </c>
      <c r="B48" s="54" t="str">
        <f>[1]加工用!C40</f>
        <v>塩竈市</v>
      </c>
      <c r="C48" s="54" t="str">
        <f>[1]加工用!D40</f>
        <v>渡辺眼科医院（塩竈）</v>
      </c>
      <c r="D48" s="55" t="s">
        <v>184</v>
      </c>
      <c r="E48" s="56" t="s">
        <v>184</v>
      </c>
      <c r="F48" s="55">
        <v>5</v>
      </c>
      <c r="G48" s="56">
        <v>5</v>
      </c>
      <c r="H48" s="55" t="s">
        <v>184</v>
      </c>
      <c r="I48" s="56" t="s">
        <v>184</v>
      </c>
      <c r="J48" s="55" t="s">
        <v>184</v>
      </c>
      <c r="K48" s="56" t="s">
        <v>184</v>
      </c>
      <c r="L48" s="55" t="s">
        <v>184</v>
      </c>
      <c r="M48" s="56" t="s">
        <v>184</v>
      </c>
      <c r="N48" s="55" t="s">
        <v>184</v>
      </c>
      <c r="O48" s="56" t="s">
        <v>184</v>
      </c>
      <c r="P48" s="57" t="s">
        <v>184</v>
      </c>
      <c r="Q48" s="58">
        <v>287</v>
      </c>
      <c r="R48" s="54">
        <v>287</v>
      </c>
      <c r="S48" s="59">
        <v>287</v>
      </c>
      <c r="T48" s="60">
        <f t="shared" si="0"/>
        <v>1</v>
      </c>
      <c r="U48" s="61">
        <v>0.15726027397260273</v>
      </c>
    </row>
    <row r="49" spans="1:21" s="1" customFormat="1" ht="13.5" x14ac:dyDescent="0.4">
      <c r="A49" s="53" t="str">
        <f>[1]加工用!B41</f>
        <v>仙台</v>
      </c>
      <c r="B49" s="54" t="str">
        <f>[1]加工用!C41</f>
        <v>塩竈市</v>
      </c>
      <c r="C49" s="54" t="str">
        <f>[1]加工用!D41</f>
        <v>医療法人社団鈴木眼科医院</v>
      </c>
      <c r="D49" s="55" t="s">
        <v>184</v>
      </c>
      <c r="E49" s="56" t="s">
        <v>184</v>
      </c>
      <c r="F49" s="55">
        <v>5</v>
      </c>
      <c r="G49" s="56">
        <v>5</v>
      </c>
      <c r="H49" s="55" t="s">
        <v>184</v>
      </c>
      <c r="I49" s="56" t="s">
        <v>184</v>
      </c>
      <c r="J49" s="55" t="s">
        <v>184</v>
      </c>
      <c r="K49" s="56" t="s">
        <v>184</v>
      </c>
      <c r="L49" s="55" t="s">
        <v>184</v>
      </c>
      <c r="M49" s="56" t="s">
        <v>184</v>
      </c>
      <c r="N49" s="55" t="s">
        <v>184</v>
      </c>
      <c r="O49" s="56" t="s">
        <v>184</v>
      </c>
      <c r="P49" s="57" t="s">
        <v>184</v>
      </c>
      <c r="Q49" s="58">
        <v>155</v>
      </c>
      <c r="R49" s="54">
        <v>155</v>
      </c>
      <c r="S49" s="59">
        <v>155</v>
      </c>
      <c r="T49" s="60">
        <f t="shared" si="0"/>
        <v>1</v>
      </c>
      <c r="U49" s="61">
        <v>8.4931506849315067E-2</v>
      </c>
    </row>
    <row r="50" spans="1:21" s="1" customFormat="1" ht="13.5" x14ac:dyDescent="0.4">
      <c r="A50" s="53" t="str">
        <f>[1]加工用!B42</f>
        <v>仙台</v>
      </c>
      <c r="B50" s="54" t="str">
        <f>[1]加工用!C42</f>
        <v>塩竈市</v>
      </c>
      <c r="C50" s="54" t="str">
        <f>[1]加工用!D42</f>
        <v>鳥越塩釜腎クリニック</v>
      </c>
      <c r="D50" s="55" t="s">
        <v>184</v>
      </c>
      <c r="E50" s="56" t="s">
        <v>184</v>
      </c>
      <c r="F50" s="55" t="s">
        <v>184</v>
      </c>
      <c r="G50" s="56" t="s">
        <v>184</v>
      </c>
      <c r="H50" s="55" t="s">
        <v>184</v>
      </c>
      <c r="I50" s="56" t="s">
        <v>184</v>
      </c>
      <c r="J50" s="55" t="s">
        <v>184</v>
      </c>
      <c r="K50" s="56" t="s">
        <v>184</v>
      </c>
      <c r="L50" s="55" t="s">
        <v>184</v>
      </c>
      <c r="M50" s="56">
        <v>19</v>
      </c>
      <c r="N50" s="55">
        <v>0</v>
      </c>
      <c r="O50" s="56" t="s">
        <v>184</v>
      </c>
      <c r="P50" s="57" t="s">
        <v>184</v>
      </c>
      <c r="Q50" s="58">
        <v>0</v>
      </c>
      <c r="R50" s="54">
        <v>0</v>
      </c>
      <c r="S50" s="59">
        <v>0</v>
      </c>
      <c r="T50" s="60">
        <f t="shared" si="0"/>
        <v>0</v>
      </c>
      <c r="U50" s="61">
        <v>0</v>
      </c>
    </row>
    <row r="51" spans="1:21" s="1" customFormat="1" ht="13.5" x14ac:dyDescent="0.4">
      <c r="A51" s="53" t="str">
        <f>[1]加工用!B43</f>
        <v>仙台</v>
      </c>
      <c r="B51" s="54" t="str">
        <f>[1]加工用!C43</f>
        <v>塩竈市</v>
      </c>
      <c r="C51" s="54" t="str">
        <f>[1]加工用!D43</f>
        <v>渡辺耳鼻咽喉科気管食道科医院</v>
      </c>
      <c r="D51" s="55" t="s">
        <v>184</v>
      </c>
      <c r="E51" s="56" t="s">
        <v>184</v>
      </c>
      <c r="F51" s="55" t="s">
        <v>184</v>
      </c>
      <c r="G51" s="56" t="s">
        <v>184</v>
      </c>
      <c r="H51" s="55" t="s">
        <v>184</v>
      </c>
      <c r="I51" s="56" t="s">
        <v>184</v>
      </c>
      <c r="J51" s="55" t="s">
        <v>184</v>
      </c>
      <c r="K51" s="56" t="s">
        <v>184</v>
      </c>
      <c r="L51" s="55" t="s">
        <v>184</v>
      </c>
      <c r="M51" s="56">
        <v>2</v>
      </c>
      <c r="N51" s="55" t="s">
        <v>184</v>
      </c>
      <c r="O51" s="56">
        <v>2</v>
      </c>
      <c r="P51" s="57" t="s">
        <v>184</v>
      </c>
      <c r="Q51" s="58">
        <v>0</v>
      </c>
      <c r="R51" s="54">
        <v>0</v>
      </c>
      <c r="S51" s="59">
        <v>0</v>
      </c>
      <c r="T51" s="60">
        <f t="shared" si="0"/>
        <v>0</v>
      </c>
      <c r="U51" s="61">
        <v>0</v>
      </c>
    </row>
    <row r="52" spans="1:21" s="1" customFormat="1" ht="13.5" x14ac:dyDescent="0.4">
      <c r="A52" s="53" t="str">
        <f>[1]加工用!B44</f>
        <v>仙台</v>
      </c>
      <c r="B52" s="54" t="str">
        <f>[1]加工用!C44</f>
        <v>塩竈市</v>
      </c>
      <c r="C52" s="54" t="str">
        <f>[1]加工用!D44</f>
        <v>医療法人財団五倫会 ももせクリニック</v>
      </c>
      <c r="D52" s="55" t="s">
        <v>184</v>
      </c>
      <c r="E52" s="56" t="s">
        <v>184</v>
      </c>
      <c r="F52" s="55" t="s">
        <v>184</v>
      </c>
      <c r="G52" s="56" t="s">
        <v>184</v>
      </c>
      <c r="H52" s="55" t="s">
        <v>184</v>
      </c>
      <c r="I52" s="56" t="s">
        <v>184</v>
      </c>
      <c r="J52" s="55">
        <v>19</v>
      </c>
      <c r="K52" s="56">
        <v>19</v>
      </c>
      <c r="L52" s="55" t="s">
        <v>184</v>
      </c>
      <c r="M52" s="56" t="s">
        <v>184</v>
      </c>
      <c r="N52" s="55" t="s">
        <v>184</v>
      </c>
      <c r="O52" s="56" t="s">
        <v>184</v>
      </c>
      <c r="P52" s="57" t="s">
        <v>184</v>
      </c>
      <c r="Q52" s="58">
        <v>17</v>
      </c>
      <c r="R52" s="54">
        <v>6605</v>
      </c>
      <c r="S52" s="59">
        <v>20</v>
      </c>
      <c r="T52" s="60">
        <f t="shared" si="0"/>
        <v>357.02702702702703</v>
      </c>
      <c r="U52" s="61">
        <v>2.4513338139870223E-3</v>
      </c>
    </row>
    <row r="53" spans="1:21" s="1" customFormat="1" ht="13.5" x14ac:dyDescent="0.4">
      <c r="A53" s="53" t="str">
        <f>[1]加工用!B45</f>
        <v>仙台</v>
      </c>
      <c r="B53" s="54" t="str">
        <f>[1]加工用!C45</f>
        <v>塩竈市</v>
      </c>
      <c r="C53" s="54" t="str">
        <f>[1]加工用!D45</f>
        <v>医療法人　敬仁会　遠藤医院　遠藤レディスクリニック</v>
      </c>
      <c r="D53" s="55" t="s">
        <v>184</v>
      </c>
      <c r="E53" s="56" t="s">
        <v>184</v>
      </c>
      <c r="F53" s="55">
        <v>7</v>
      </c>
      <c r="G53" s="56">
        <v>7</v>
      </c>
      <c r="H53" s="55" t="s">
        <v>184</v>
      </c>
      <c r="I53" s="56" t="s">
        <v>184</v>
      </c>
      <c r="J53" s="55" t="s">
        <v>184</v>
      </c>
      <c r="K53" s="56" t="s">
        <v>184</v>
      </c>
      <c r="L53" s="55" t="s">
        <v>184</v>
      </c>
      <c r="M53" s="56" t="s">
        <v>184</v>
      </c>
      <c r="N53" s="55" t="s">
        <v>184</v>
      </c>
      <c r="O53" s="56" t="s">
        <v>184</v>
      </c>
      <c r="P53" s="57" t="s">
        <v>184</v>
      </c>
      <c r="Q53" s="58">
        <v>24</v>
      </c>
      <c r="R53" s="54">
        <v>24</v>
      </c>
      <c r="S53" s="59">
        <v>24</v>
      </c>
      <c r="T53" s="60">
        <f t="shared" si="0"/>
        <v>1</v>
      </c>
      <c r="U53" s="61">
        <v>9.3933463796477493E-3</v>
      </c>
    </row>
    <row r="54" spans="1:21" s="1" customFormat="1" ht="13.5" x14ac:dyDescent="0.4">
      <c r="A54" s="53" t="str">
        <f>[1]加工用!B46</f>
        <v>仙台</v>
      </c>
      <c r="B54" s="54" t="str">
        <f>[1]加工用!C46</f>
        <v>名取市</v>
      </c>
      <c r="C54" s="54" t="str">
        <f>[1]加工用!D46</f>
        <v>わく沢眼科医院</v>
      </c>
      <c r="D54" s="55" t="s">
        <v>184</v>
      </c>
      <c r="E54" s="56" t="s">
        <v>184</v>
      </c>
      <c r="F54" s="55">
        <v>8</v>
      </c>
      <c r="G54" s="56">
        <v>8</v>
      </c>
      <c r="H54" s="55" t="s">
        <v>184</v>
      </c>
      <c r="I54" s="56" t="s">
        <v>184</v>
      </c>
      <c r="J54" s="55" t="s">
        <v>184</v>
      </c>
      <c r="K54" s="56" t="s">
        <v>184</v>
      </c>
      <c r="L54" s="55" t="s">
        <v>184</v>
      </c>
      <c r="M54" s="56" t="s">
        <v>184</v>
      </c>
      <c r="N54" s="55" t="s">
        <v>184</v>
      </c>
      <c r="O54" s="56" t="s">
        <v>184</v>
      </c>
      <c r="P54" s="57" t="s">
        <v>184</v>
      </c>
      <c r="Q54" s="58">
        <v>304</v>
      </c>
      <c r="R54" s="54">
        <v>304</v>
      </c>
      <c r="S54" s="59">
        <v>304</v>
      </c>
      <c r="T54" s="60">
        <f t="shared" si="0"/>
        <v>1</v>
      </c>
      <c r="U54" s="61">
        <v>0.10410958904109589</v>
      </c>
    </row>
    <row r="55" spans="1:21" s="1" customFormat="1" ht="13.5" x14ac:dyDescent="0.4">
      <c r="A55" s="53" t="str">
        <f>[1]加工用!B47</f>
        <v>仙台</v>
      </c>
      <c r="B55" s="54" t="str">
        <f>[1]加工用!C47</f>
        <v>名取市</v>
      </c>
      <c r="C55" s="54" t="str">
        <f>[1]加工用!D47</f>
        <v>春ウイメンズクリニック</v>
      </c>
      <c r="D55" s="55" t="s">
        <v>184</v>
      </c>
      <c r="E55" s="56" t="s">
        <v>184</v>
      </c>
      <c r="F55" s="55">
        <v>15</v>
      </c>
      <c r="G55" s="56">
        <v>15</v>
      </c>
      <c r="H55" s="55" t="s">
        <v>184</v>
      </c>
      <c r="I55" s="56" t="s">
        <v>184</v>
      </c>
      <c r="J55" s="55" t="s">
        <v>184</v>
      </c>
      <c r="K55" s="56" t="s">
        <v>184</v>
      </c>
      <c r="L55" s="55" t="s">
        <v>184</v>
      </c>
      <c r="M55" s="56" t="s">
        <v>184</v>
      </c>
      <c r="N55" s="55" t="s">
        <v>184</v>
      </c>
      <c r="O55" s="56" t="s">
        <v>184</v>
      </c>
      <c r="P55" s="57" t="s">
        <v>184</v>
      </c>
      <c r="Q55" s="58">
        <v>669</v>
      </c>
      <c r="R55" s="54">
        <v>2755</v>
      </c>
      <c r="S55" s="59">
        <v>655</v>
      </c>
      <c r="T55" s="60">
        <f t="shared" si="0"/>
        <v>4.1616314199395772</v>
      </c>
      <c r="U55" s="61">
        <v>0.12219178082191781</v>
      </c>
    </row>
    <row r="56" spans="1:21" s="1" customFormat="1" ht="13.5" x14ac:dyDescent="0.4">
      <c r="A56" s="53" t="str">
        <f>[1]加工用!B48</f>
        <v>仙台</v>
      </c>
      <c r="B56" s="54" t="str">
        <f>[1]加工用!C48</f>
        <v>多賀城市</v>
      </c>
      <c r="C56" s="54" t="str">
        <f>[1]加工用!D48</f>
        <v>医療法人　敬仁会　遠藤医院　遠藤マタニティクリニック</v>
      </c>
      <c r="D56" s="55" t="s">
        <v>184</v>
      </c>
      <c r="E56" s="56" t="s">
        <v>184</v>
      </c>
      <c r="F56" s="55">
        <v>18</v>
      </c>
      <c r="G56" s="56">
        <v>18</v>
      </c>
      <c r="H56" s="55" t="s">
        <v>184</v>
      </c>
      <c r="I56" s="56" t="s">
        <v>184</v>
      </c>
      <c r="J56" s="55" t="s">
        <v>184</v>
      </c>
      <c r="K56" s="56" t="s">
        <v>184</v>
      </c>
      <c r="L56" s="55" t="s">
        <v>184</v>
      </c>
      <c r="M56" s="56" t="s">
        <v>184</v>
      </c>
      <c r="N56" s="55" t="s">
        <v>184</v>
      </c>
      <c r="O56" s="56" t="s">
        <v>184</v>
      </c>
      <c r="P56" s="57" t="s">
        <v>184</v>
      </c>
      <c r="Q56" s="58">
        <v>816</v>
      </c>
      <c r="R56" s="54">
        <v>4347</v>
      </c>
      <c r="S56" s="59">
        <v>799</v>
      </c>
      <c r="T56" s="60">
        <f t="shared" si="0"/>
        <v>5.3832817337461298</v>
      </c>
      <c r="U56" s="61">
        <v>0.12420091324200913</v>
      </c>
    </row>
    <row r="57" spans="1:21" s="1" customFormat="1" ht="13.5" x14ac:dyDescent="0.4">
      <c r="A57" s="53" t="str">
        <f>[1]加工用!B49</f>
        <v>仙台</v>
      </c>
      <c r="B57" s="54" t="str">
        <f>[1]加工用!C49</f>
        <v>多賀城市</v>
      </c>
      <c r="C57" s="54" t="str">
        <f>[1]加工用!D49</f>
        <v>おおば医院</v>
      </c>
      <c r="D57" s="55" t="s">
        <v>184</v>
      </c>
      <c r="E57" s="56" t="s">
        <v>184</v>
      </c>
      <c r="F57" s="55" t="s">
        <v>184</v>
      </c>
      <c r="G57" s="56" t="s">
        <v>184</v>
      </c>
      <c r="H57" s="55" t="s">
        <v>184</v>
      </c>
      <c r="I57" s="56" t="s">
        <v>184</v>
      </c>
      <c r="J57" s="55" t="s">
        <v>184</v>
      </c>
      <c r="K57" s="56" t="s">
        <v>184</v>
      </c>
      <c r="L57" s="55">
        <v>12</v>
      </c>
      <c r="M57" s="56" t="s">
        <v>184</v>
      </c>
      <c r="N57" s="55">
        <v>0</v>
      </c>
      <c r="O57" s="56" t="s">
        <v>184</v>
      </c>
      <c r="P57" s="57" t="s">
        <v>184</v>
      </c>
      <c r="Q57" s="58">
        <v>0</v>
      </c>
      <c r="R57" s="54">
        <v>0</v>
      </c>
      <c r="S57" s="59">
        <v>0</v>
      </c>
      <c r="T57" s="60">
        <f t="shared" si="0"/>
        <v>0</v>
      </c>
      <c r="U57" s="61">
        <v>0</v>
      </c>
    </row>
    <row r="58" spans="1:21" s="1" customFormat="1" ht="13.5" x14ac:dyDescent="0.4">
      <c r="A58" s="53" t="str">
        <f>[1]加工用!B50</f>
        <v>仙台</v>
      </c>
      <c r="B58" s="54" t="str">
        <f>[1]加工用!C50</f>
        <v>多賀城市</v>
      </c>
      <c r="C58" s="54" t="str">
        <f>[1]加工用!D50</f>
        <v>多賀城腎・泌尿器クリニック</v>
      </c>
      <c r="D58" s="55" t="s">
        <v>184</v>
      </c>
      <c r="E58" s="56" t="s">
        <v>184</v>
      </c>
      <c r="F58" s="55">
        <v>19</v>
      </c>
      <c r="G58" s="56">
        <v>19</v>
      </c>
      <c r="H58" s="55" t="s">
        <v>184</v>
      </c>
      <c r="I58" s="56" t="s">
        <v>184</v>
      </c>
      <c r="J58" s="55" t="s">
        <v>184</v>
      </c>
      <c r="K58" s="56" t="s">
        <v>184</v>
      </c>
      <c r="L58" s="55" t="s">
        <v>184</v>
      </c>
      <c r="M58" s="56" t="s">
        <v>184</v>
      </c>
      <c r="N58" s="55" t="s">
        <v>184</v>
      </c>
      <c r="O58" s="56" t="s">
        <v>184</v>
      </c>
      <c r="P58" s="57" t="s">
        <v>184</v>
      </c>
      <c r="Q58" s="58">
        <v>390</v>
      </c>
      <c r="R58" s="54">
        <v>1933</v>
      </c>
      <c r="S58" s="59">
        <v>398</v>
      </c>
      <c r="T58" s="60">
        <f t="shared" si="0"/>
        <v>4.906091370558376</v>
      </c>
      <c r="U58" s="61">
        <v>5.6236481614996392E-2</v>
      </c>
    </row>
    <row r="59" spans="1:21" s="1" customFormat="1" ht="13.5" x14ac:dyDescent="0.4">
      <c r="A59" s="53" t="str">
        <f>[1]加工用!B51</f>
        <v>仙台</v>
      </c>
      <c r="B59" s="54" t="str">
        <f>[1]加工用!C51</f>
        <v>岩沼市</v>
      </c>
      <c r="C59" s="54" t="str">
        <f>[1]加工用!D51</f>
        <v>板橋眼科医院</v>
      </c>
      <c r="D59" s="55" t="s">
        <v>184</v>
      </c>
      <c r="E59" s="56" t="s">
        <v>184</v>
      </c>
      <c r="F59" s="55">
        <v>7</v>
      </c>
      <c r="G59" s="56">
        <v>7</v>
      </c>
      <c r="H59" s="55" t="s">
        <v>184</v>
      </c>
      <c r="I59" s="56" t="s">
        <v>184</v>
      </c>
      <c r="J59" s="55" t="s">
        <v>184</v>
      </c>
      <c r="K59" s="56" t="s">
        <v>184</v>
      </c>
      <c r="L59" s="55" t="s">
        <v>184</v>
      </c>
      <c r="M59" s="56" t="s">
        <v>184</v>
      </c>
      <c r="N59" s="55" t="s">
        <v>184</v>
      </c>
      <c r="O59" s="56" t="s">
        <v>184</v>
      </c>
      <c r="P59" s="57" t="s">
        <v>184</v>
      </c>
      <c r="Q59" s="58">
        <v>0</v>
      </c>
      <c r="R59" s="54">
        <v>0</v>
      </c>
      <c r="S59" s="59">
        <v>0</v>
      </c>
      <c r="T59" s="60">
        <f t="shared" si="0"/>
        <v>0</v>
      </c>
      <c r="U59" s="61">
        <v>0</v>
      </c>
    </row>
    <row r="60" spans="1:21" s="1" customFormat="1" ht="13.5" x14ac:dyDescent="0.4">
      <c r="A60" s="53" t="str">
        <f>[1]加工用!B52</f>
        <v>仙台</v>
      </c>
      <c r="B60" s="54" t="str">
        <f>[1]加工用!C52</f>
        <v>岩沼市</v>
      </c>
      <c r="C60" s="54" t="str">
        <f>[1]加工用!D52</f>
        <v>緑の里クリニック</v>
      </c>
      <c r="D60" s="55" t="s">
        <v>184</v>
      </c>
      <c r="E60" s="56" t="s">
        <v>184</v>
      </c>
      <c r="F60" s="55">
        <v>19</v>
      </c>
      <c r="G60" s="56">
        <v>19</v>
      </c>
      <c r="H60" s="55" t="s">
        <v>184</v>
      </c>
      <c r="I60" s="56" t="s">
        <v>184</v>
      </c>
      <c r="J60" s="55" t="s">
        <v>184</v>
      </c>
      <c r="K60" s="56" t="s">
        <v>184</v>
      </c>
      <c r="L60" s="55" t="s">
        <v>184</v>
      </c>
      <c r="M60" s="56" t="s">
        <v>184</v>
      </c>
      <c r="N60" s="55" t="s">
        <v>184</v>
      </c>
      <c r="O60" s="56" t="s">
        <v>184</v>
      </c>
      <c r="P60" s="57" t="s">
        <v>184</v>
      </c>
      <c r="Q60" s="58">
        <v>356</v>
      </c>
      <c r="R60" s="54">
        <v>4753</v>
      </c>
      <c r="S60" s="59">
        <v>358</v>
      </c>
      <c r="T60" s="60">
        <f t="shared" si="0"/>
        <v>13.313725490196079</v>
      </c>
      <c r="U60" s="61">
        <v>5.1333813987022352E-2</v>
      </c>
    </row>
    <row r="61" spans="1:21" s="1" customFormat="1" ht="13.5" x14ac:dyDescent="0.4">
      <c r="A61" s="53" t="str">
        <f>[1]加工用!B53</f>
        <v>仙台</v>
      </c>
      <c r="B61" s="54" t="str">
        <f>[1]加工用!C53</f>
        <v>富谷市</v>
      </c>
      <c r="C61" s="54" t="str">
        <f>[1]加工用!D53</f>
        <v>医療法人社団新富谷Ｓ・Ｓレディースクリニック</v>
      </c>
      <c r="D61" s="55" t="s">
        <v>184</v>
      </c>
      <c r="E61" s="56" t="s">
        <v>184</v>
      </c>
      <c r="F61" s="55">
        <v>19</v>
      </c>
      <c r="G61" s="56">
        <v>19</v>
      </c>
      <c r="H61" s="55" t="s">
        <v>184</v>
      </c>
      <c r="I61" s="56" t="s">
        <v>184</v>
      </c>
      <c r="J61" s="55" t="s">
        <v>184</v>
      </c>
      <c r="K61" s="56" t="s">
        <v>184</v>
      </c>
      <c r="L61" s="55" t="s">
        <v>184</v>
      </c>
      <c r="M61" s="56" t="s">
        <v>184</v>
      </c>
      <c r="N61" s="55" t="s">
        <v>184</v>
      </c>
      <c r="O61" s="56" t="s">
        <v>184</v>
      </c>
      <c r="P61" s="57" t="s">
        <v>184</v>
      </c>
      <c r="Q61" s="58">
        <v>443</v>
      </c>
      <c r="R61" s="54">
        <v>471</v>
      </c>
      <c r="S61" s="59">
        <v>442</v>
      </c>
      <c r="T61" s="60">
        <f t="shared" si="0"/>
        <v>1.064406779661017</v>
      </c>
      <c r="U61" s="61">
        <v>6.3878875270367702E-2</v>
      </c>
    </row>
    <row r="62" spans="1:21" s="1" customFormat="1" ht="13.5" x14ac:dyDescent="0.4">
      <c r="A62" s="53" t="str">
        <f>[1]加工用!B54</f>
        <v>仙台</v>
      </c>
      <c r="B62" s="54" t="str">
        <f>[1]加工用!C54</f>
        <v>富谷市</v>
      </c>
      <c r="C62" s="54" t="str">
        <f>[1]加工用!D54</f>
        <v>医療法人社団益和会 富谷医院</v>
      </c>
      <c r="D62" s="55" t="s">
        <v>184</v>
      </c>
      <c r="E62" s="56" t="s">
        <v>184</v>
      </c>
      <c r="F62" s="55">
        <v>16</v>
      </c>
      <c r="G62" s="56">
        <v>16</v>
      </c>
      <c r="H62" s="55" t="s">
        <v>184</v>
      </c>
      <c r="I62" s="56" t="s">
        <v>184</v>
      </c>
      <c r="J62" s="55" t="s">
        <v>184</v>
      </c>
      <c r="K62" s="56" t="s">
        <v>184</v>
      </c>
      <c r="L62" s="55" t="s">
        <v>184</v>
      </c>
      <c r="M62" s="56" t="s">
        <v>184</v>
      </c>
      <c r="N62" s="55" t="s">
        <v>184</v>
      </c>
      <c r="O62" s="56" t="s">
        <v>184</v>
      </c>
      <c r="P62" s="57" t="s">
        <v>184</v>
      </c>
      <c r="Q62" s="58">
        <v>114</v>
      </c>
      <c r="R62" s="54">
        <v>1899</v>
      </c>
      <c r="S62" s="59">
        <v>122</v>
      </c>
      <c r="T62" s="60">
        <f t="shared" si="0"/>
        <v>16.093220338983052</v>
      </c>
      <c r="U62" s="61">
        <v>1.9520547945205479E-2</v>
      </c>
    </row>
    <row r="63" spans="1:21" s="1" customFormat="1" ht="13.5" x14ac:dyDescent="0.4">
      <c r="A63" s="53" t="str">
        <f>[1]加工用!B55</f>
        <v>仙台</v>
      </c>
      <c r="B63" s="54" t="str">
        <f>[1]加工用!C55</f>
        <v>亘理町</v>
      </c>
      <c r="C63" s="54" t="str">
        <f>[1]加工用!D55</f>
        <v>亘理浅野眼科医院</v>
      </c>
      <c r="D63" s="55" t="s">
        <v>184</v>
      </c>
      <c r="E63" s="56" t="s">
        <v>184</v>
      </c>
      <c r="F63" s="55">
        <v>5</v>
      </c>
      <c r="G63" s="56">
        <v>5</v>
      </c>
      <c r="H63" s="55" t="s">
        <v>184</v>
      </c>
      <c r="I63" s="56" t="s">
        <v>184</v>
      </c>
      <c r="J63" s="55" t="s">
        <v>184</v>
      </c>
      <c r="K63" s="56" t="s">
        <v>184</v>
      </c>
      <c r="L63" s="55" t="s">
        <v>184</v>
      </c>
      <c r="M63" s="56" t="s">
        <v>184</v>
      </c>
      <c r="N63" s="55" t="s">
        <v>184</v>
      </c>
      <c r="O63" s="56" t="s">
        <v>184</v>
      </c>
      <c r="P63" s="57" t="s">
        <v>184</v>
      </c>
      <c r="Q63" s="58">
        <v>231</v>
      </c>
      <c r="R63" s="54">
        <v>231</v>
      </c>
      <c r="S63" s="59">
        <v>231</v>
      </c>
      <c r="T63" s="60">
        <f t="shared" si="0"/>
        <v>1</v>
      </c>
      <c r="U63" s="61">
        <v>0.12657534246575342</v>
      </c>
    </row>
    <row r="64" spans="1:21" s="1" customFormat="1" ht="13.5" x14ac:dyDescent="0.4">
      <c r="A64" s="53" t="str">
        <f>[1]加工用!B56</f>
        <v>仙台</v>
      </c>
      <c r="B64" s="54" t="str">
        <f>[1]加工用!C56</f>
        <v>利府町</v>
      </c>
      <c r="C64" s="54" t="str">
        <f>[1]加工用!D56</f>
        <v>やすい眼科</v>
      </c>
      <c r="D64" s="55" t="s">
        <v>184</v>
      </c>
      <c r="E64" s="56" t="s">
        <v>184</v>
      </c>
      <c r="F64" s="55" t="s">
        <v>184</v>
      </c>
      <c r="G64" s="56" t="s">
        <v>184</v>
      </c>
      <c r="H64" s="55">
        <v>4</v>
      </c>
      <c r="I64" s="56">
        <v>4</v>
      </c>
      <c r="J64" s="55" t="s">
        <v>184</v>
      </c>
      <c r="K64" s="56" t="s">
        <v>184</v>
      </c>
      <c r="L64" s="55" t="s">
        <v>184</v>
      </c>
      <c r="M64" s="56" t="s">
        <v>184</v>
      </c>
      <c r="N64" s="55" t="s">
        <v>184</v>
      </c>
      <c r="O64" s="56" t="s">
        <v>184</v>
      </c>
      <c r="P64" s="57" t="s">
        <v>184</v>
      </c>
      <c r="Q64" s="58">
        <v>123</v>
      </c>
      <c r="R64" s="54">
        <v>123</v>
      </c>
      <c r="S64" s="59">
        <v>123</v>
      </c>
      <c r="T64" s="60">
        <f t="shared" si="0"/>
        <v>1</v>
      </c>
      <c r="U64" s="61">
        <v>8.4246575342465754E-2</v>
      </c>
    </row>
    <row r="65" spans="1:21" s="1" customFormat="1" ht="13.5" x14ac:dyDescent="0.4">
      <c r="A65" s="53" t="str">
        <f>[1]加工用!B57</f>
        <v>仙台</v>
      </c>
      <c r="B65" s="54" t="str">
        <f>[1]加工用!C57</f>
        <v>利府町</v>
      </c>
      <c r="C65" s="54" t="str">
        <f>[1]加工用!D57</f>
        <v>ウィメンズクリニック利府</v>
      </c>
      <c r="D65" s="55" t="s">
        <v>184</v>
      </c>
      <c r="E65" s="56" t="s">
        <v>184</v>
      </c>
      <c r="F65" s="55">
        <v>19</v>
      </c>
      <c r="G65" s="56">
        <v>19</v>
      </c>
      <c r="H65" s="55" t="s">
        <v>184</v>
      </c>
      <c r="I65" s="56" t="s">
        <v>184</v>
      </c>
      <c r="J65" s="55" t="s">
        <v>184</v>
      </c>
      <c r="K65" s="56" t="s">
        <v>184</v>
      </c>
      <c r="L65" s="55" t="s">
        <v>184</v>
      </c>
      <c r="M65" s="56" t="s">
        <v>184</v>
      </c>
      <c r="N65" s="55" t="s">
        <v>184</v>
      </c>
      <c r="O65" s="56" t="s">
        <v>184</v>
      </c>
      <c r="P65" s="57" t="s">
        <v>184</v>
      </c>
      <c r="Q65" s="58">
        <v>336</v>
      </c>
      <c r="R65" s="54">
        <v>340</v>
      </c>
      <c r="S65" s="59">
        <v>333</v>
      </c>
      <c r="T65" s="60">
        <f t="shared" si="0"/>
        <v>1.0164424514200299</v>
      </c>
      <c r="U65" s="61">
        <v>4.8449891852919973E-2</v>
      </c>
    </row>
    <row r="66" spans="1:21" s="1" customFormat="1" ht="13.5" x14ac:dyDescent="0.4">
      <c r="A66" s="53" t="str">
        <f>[1]加工用!B58</f>
        <v>仙台</v>
      </c>
      <c r="B66" s="54" t="str">
        <f>[1]加工用!C58</f>
        <v>利府町</v>
      </c>
      <c r="C66" s="54" t="str">
        <f>[1]加工用!D58</f>
        <v>りふの内科クリニック</v>
      </c>
      <c r="D66" s="55" t="s">
        <v>184</v>
      </c>
      <c r="E66" s="56" t="s">
        <v>184</v>
      </c>
      <c r="F66" s="55" t="s">
        <v>184</v>
      </c>
      <c r="G66" s="56" t="s">
        <v>184</v>
      </c>
      <c r="H66" s="55" t="s">
        <v>184</v>
      </c>
      <c r="I66" s="56" t="s">
        <v>184</v>
      </c>
      <c r="J66" s="55">
        <v>19</v>
      </c>
      <c r="K66" s="56">
        <v>19</v>
      </c>
      <c r="L66" s="55" t="s">
        <v>184</v>
      </c>
      <c r="M66" s="56" t="s">
        <v>184</v>
      </c>
      <c r="N66" s="55" t="s">
        <v>184</v>
      </c>
      <c r="O66" s="56" t="s">
        <v>184</v>
      </c>
      <c r="P66" s="57" t="s">
        <v>184</v>
      </c>
      <c r="Q66" s="58">
        <v>18</v>
      </c>
      <c r="R66" s="54">
        <v>4520</v>
      </c>
      <c r="S66" s="59">
        <v>20</v>
      </c>
      <c r="T66" s="60">
        <f t="shared" si="0"/>
        <v>237.89473684210526</v>
      </c>
      <c r="U66" s="61">
        <v>2.5955299206921415E-3</v>
      </c>
    </row>
    <row r="67" spans="1:21" s="1" customFormat="1" ht="13.5" x14ac:dyDescent="0.4">
      <c r="A67" s="53" t="str">
        <f>[1]加工用!B59</f>
        <v>仙台</v>
      </c>
      <c r="B67" s="54" t="str">
        <f>[1]加工用!C59</f>
        <v>大和町</v>
      </c>
      <c r="C67" s="54" t="str">
        <f>[1]加工用!D59</f>
        <v>かとう眼科医院</v>
      </c>
      <c r="D67" s="55" t="s">
        <v>184</v>
      </c>
      <c r="E67" s="56" t="s">
        <v>184</v>
      </c>
      <c r="F67" s="55">
        <v>6</v>
      </c>
      <c r="G67" s="56">
        <v>6</v>
      </c>
      <c r="H67" s="55" t="s">
        <v>184</v>
      </c>
      <c r="I67" s="56" t="s">
        <v>184</v>
      </c>
      <c r="J67" s="55" t="s">
        <v>184</v>
      </c>
      <c r="K67" s="56" t="s">
        <v>184</v>
      </c>
      <c r="L67" s="55" t="s">
        <v>184</v>
      </c>
      <c r="M67" s="56" t="s">
        <v>184</v>
      </c>
      <c r="N67" s="55" t="s">
        <v>184</v>
      </c>
      <c r="O67" s="56" t="s">
        <v>184</v>
      </c>
      <c r="P67" s="57" t="s">
        <v>184</v>
      </c>
      <c r="Q67" s="58">
        <v>321</v>
      </c>
      <c r="R67" s="54">
        <v>321</v>
      </c>
      <c r="S67" s="59">
        <v>321</v>
      </c>
      <c r="T67" s="60">
        <f t="shared" si="0"/>
        <v>1</v>
      </c>
      <c r="U67" s="61">
        <v>0.14657534246575343</v>
      </c>
    </row>
    <row r="68" spans="1:21" s="1" customFormat="1" ht="13.5" x14ac:dyDescent="0.4">
      <c r="A68" s="53" t="str">
        <f>[1]加工用!B60</f>
        <v>仙台</v>
      </c>
      <c r="B68" s="54" t="str">
        <f>[1]加工用!C60</f>
        <v>大和町</v>
      </c>
      <c r="C68" s="54" t="str">
        <f>[1]加工用!D60</f>
        <v>吉岡まほろばクリニック</v>
      </c>
      <c r="D68" s="55" t="s">
        <v>184</v>
      </c>
      <c r="E68" s="56" t="s">
        <v>184</v>
      </c>
      <c r="F68" s="55">
        <v>19</v>
      </c>
      <c r="G68" s="56">
        <v>19</v>
      </c>
      <c r="H68" s="55" t="s">
        <v>184</v>
      </c>
      <c r="I68" s="56" t="s">
        <v>184</v>
      </c>
      <c r="J68" s="55" t="s">
        <v>184</v>
      </c>
      <c r="K68" s="56" t="s">
        <v>184</v>
      </c>
      <c r="L68" s="55" t="s">
        <v>184</v>
      </c>
      <c r="M68" s="56" t="s">
        <v>184</v>
      </c>
      <c r="N68" s="55" t="s">
        <v>184</v>
      </c>
      <c r="O68" s="56" t="s">
        <v>184</v>
      </c>
      <c r="P68" s="57" t="s">
        <v>184</v>
      </c>
      <c r="Q68" s="58">
        <v>236</v>
      </c>
      <c r="R68" s="54">
        <v>4610</v>
      </c>
      <c r="S68" s="59">
        <v>244</v>
      </c>
      <c r="T68" s="60">
        <f t="shared" si="0"/>
        <v>19.208333333333332</v>
      </c>
      <c r="U68" s="61">
        <v>3.4030281182408077E-2</v>
      </c>
    </row>
    <row r="69" spans="1:21" s="1" customFormat="1" ht="13.5" x14ac:dyDescent="0.4">
      <c r="A69" s="53" t="str">
        <f>[1]加工用!B61</f>
        <v>仙台</v>
      </c>
      <c r="B69" s="54" t="str">
        <f>[1]加工用!C61</f>
        <v>大郷町</v>
      </c>
      <c r="C69" s="54" t="str">
        <f>[1]加工用!D61</f>
        <v>杉山医院</v>
      </c>
      <c r="D69" s="55" t="s">
        <v>184</v>
      </c>
      <c r="E69" s="56" t="s">
        <v>184</v>
      </c>
      <c r="F69" s="55">
        <v>6</v>
      </c>
      <c r="G69" s="56">
        <v>6</v>
      </c>
      <c r="H69" s="55" t="s">
        <v>184</v>
      </c>
      <c r="I69" s="56" t="s">
        <v>184</v>
      </c>
      <c r="J69" s="55" t="s">
        <v>184</v>
      </c>
      <c r="K69" s="56" t="s">
        <v>184</v>
      </c>
      <c r="L69" s="55" t="s">
        <v>184</v>
      </c>
      <c r="M69" s="56" t="s">
        <v>184</v>
      </c>
      <c r="N69" s="55" t="s">
        <v>184</v>
      </c>
      <c r="O69" s="56" t="s">
        <v>184</v>
      </c>
      <c r="P69" s="57" t="s">
        <v>184</v>
      </c>
      <c r="Q69" s="58">
        <v>44</v>
      </c>
      <c r="R69" s="54">
        <v>754</v>
      </c>
      <c r="S69" s="59">
        <v>49</v>
      </c>
      <c r="T69" s="60">
        <f t="shared" si="0"/>
        <v>16.21505376344086</v>
      </c>
      <c r="U69" s="61">
        <v>2.0091324200913242E-2</v>
      </c>
    </row>
    <row r="70" spans="1:21" s="1" customFormat="1" ht="13.5" x14ac:dyDescent="0.4">
      <c r="A70" s="53" t="str">
        <f>[1]加工用!B62</f>
        <v>大崎・栗原</v>
      </c>
      <c r="B70" s="54" t="str">
        <f>[1]加工用!C62</f>
        <v>栗原市</v>
      </c>
      <c r="C70" s="54" t="str">
        <f>[1]加工用!D62</f>
        <v>医療法人社団静信会日野外科内科</v>
      </c>
      <c r="D70" s="55" t="s">
        <v>184</v>
      </c>
      <c r="E70" s="56" t="s">
        <v>184</v>
      </c>
      <c r="F70" s="55" t="s">
        <v>184</v>
      </c>
      <c r="G70" s="56" t="s">
        <v>184</v>
      </c>
      <c r="H70" s="55" t="s">
        <v>184</v>
      </c>
      <c r="I70" s="56" t="s">
        <v>184</v>
      </c>
      <c r="J70" s="55" t="s">
        <v>184</v>
      </c>
      <c r="K70" s="56" t="s">
        <v>184</v>
      </c>
      <c r="L70" s="55">
        <v>19</v>
      </c>
      <c r="M70" s="56" t="s">
        <v>184</v>
      </c>
      <c r="N70" s="55">
        <v>0</v>
      </c>
      <c r="O70" s="56" t="s">
        <v>184</v>
      </c>
      <c r="P70" s="57" t="s">
        <v>184</v>
      </c>
      <c r="Q70" s="58">
        <v>0</v>
      </c>
      <c r="R70" s="54">
        <v>0</v>
      </c>
      <c r="S70" s="59">
        <v>0</v>
      </c>
      <c r="T70" s="60">
        <f t="shared" si="0"/>
        <v>0</v>
      </c>
      <c r="U70" s="61">
        <v>0</v>
      </c>
    </row>
    <row r="71" spans="1:21" s="1" customFormat="1" ht="13.5" x14ac:dyDescent="0.4">
      <c r="A71" s="53" t="str">
        <f>[1]加工用!B63</f>
        <v>大崎・栗原</v>
      </c>
      <c r="B71" s="54" t="str">
        <f>[1]加工用!C63</f>
        <v>栗原市</v>
      </c>
      <c r="C71" s="54" t="str">
        <f>[1]加工用!D63</f>
        <v>一迫内科クリニック</v>
      </c>
      <c r="D71" s="55" t="s">
        <v>184</v>
      </c>
      <c r="E71" s="56" t="s">
        <v>184</v>
      </c>
      <c r="F71" s="55" t="s">
        <v>184</v>
      </c>
      <c r="G71" s="56" t="s">
        <v>184</v>
      </c>
      <c r="H71" s="55" t="s">
        <v>184</v>
      </c>
      <c r="I71" s="56" t="s">
        <v>184</v>
      </c>
      <c r="J71" s="55" t="s">
        <v>184</v>
      </c>
      <c r="K71" s="56" t="s">
        <v>184</v>
      </c>
      <c r="L71" s="55">
        <v>19</v>
      </c>
      <c r="M71" s="56" t="s">
        <v>184</v>
      </c>
      <c r="N71" s="55">
        <v>19</v>
      </c>
      <c r="O71" s="56" t="s">
        <v>184</v>
      </c>
      <c r="P71" s="57" t="s">
        <v>184</v>
      </c>
      <c r="Q71" s="58">
        <v>0</v>
      </c>
      <c r="R71" s="54">
        <v>0</v>
      </c>
      <c r="S71" s="59">
        <v>0</v>
      </c>
      <c r="T71" s="60">
        <f t="shared" si="0"/>
        <v>0</v>
      </c>
      <c r="U71" s="61">
        <v>0</v>
      </c>
    </row>
    <row r="72" spans="1:21" s="1" customFormat="1" ht="13.5" x14ac:dyDescent="0.4">
      <c r="A72" s="53" t="str">
        <f>[1]加工用!B64</f>
        <v>大崎・栗原</v>
      </c>
      <c r="B72" s="54" t="str">
        <f>[1]加工用!C64</f>
        <v>栗原市</v>
      </c>
      <c r="C72" s="54" t="str">
        <f>[1]加工用!D64</f>
        <v>ささき産婦人科クリニック</v>
      </c>
      <c r="D72" s="55" t="s">
        <v>184</v>
      </c>
      <c r="E72" s="56" t="s">
        <v>184</v>
      </c>
      <c r="F72" s="55" t="s">
        <v>184</v>
      </c>
      <c r="G72" s="56" t="s">
        <v>184</v>
      </c>
      <c r="H72" s="55">
        <v>2</v>
      </c>
      <c r="I72" s="56">
        <v>2</v>
      </c>
      <c r="J72" s="55" t="s">
        <v>184</v>
      </c>
      <c r="K72" s="56" t="s">
        <v>184</v>
      </c>
      <c r="L72" s="55" t="s">
        <v>184</v>
      </c>
      <c r="M72" s="56" t="s">
        <v>184</v>
      </c>
      <c r="N72" s="55" t="s">
        <v>184</v>
      </c>
      <c r="O72" s="56" t="s">
        <v>184</v>
      </c>
      <c r="P72" s="57" t="s">
        <v>184</v>
      </c>
      <c r="Q72" s="58">
        <v>4</v>
      </c>
      <c r="R72" s="54">
        <v>4</v>
      </c>
      <c r="S72" s="59">
        <v>4</v>
      </c>
      <c r="T72" s="60">
        <f t="shared" si="0"/>
        <v>1</v>
      </c>
      <c r="U72" s="61">
        <v>5.4794520547945206E-3</v>
      </c>
    </row>
    <row r="73" spans="1:21" s="1" customFormat="1" ht="13.5" x14ac:dyDescent="0.4">
      <c r="A73" s="53" t="str">
        <f>[1]加工用!B65</f>
        <v>大崎・栗原</v>
      </c>
      <c r="B73" s="54" t="str">
        <f>[1]加工用!C65</f>
        <v>栗原市</v>
      </c>
      <c r="C73" s="54" t="str">
        <f>[1]加工用!D65</f>
        <v>医療法人社団玄成会 達内科</v>
      </c>
      <c r="D73" s="55" t="s">
        <v>184</v>
      </c>
      <c r="E73" s="56" t="s">
        <v>184</v>
      </c>
      <c r="F73" s="55">
        <v>19</v>
      </c>
      <c r="G73" s="56">
        <v>19</v>
      </c>
      <c r="H73" s="55" t="s">
        <v>184</v>
      </c>
      <c r="I73" s="56" t="s">
        <v>184</v>
      </c>
      <c r="J73" s="55" t="s">
        <v>184</v>
      </c>
      <c r="K73" s="56" t="s">
        <v>184</v>
      </c>
      <c r="L73" s="55" t="s">
        <v>184</v>
      </c>
      <c r="M73" s="56" t="s">
        <v>184</v>
      </c>
      <c r="N73" s="55" t="s">
        <v>184</v>
      </c>
      <c r="O73" s="56" t="s">
        <v>184</v>
      </c>
      <c r="P73" s="57" t="s">
        <v>184</v>
      </c>
      <c r="Q73" s="58">
        <v>379</v>
      </c>
      <c r="R73" s="54">
        <v>2949</v>
      </c>
      <c r="S73" s="59">
        <v>373</v>
      </c>
      <c r="T73" s="60">
        <f t="shared" si="0"/>
        <v>7.8430851063829783</v>
      </c>
      <c r="U73" s="61">
        <v>5.4650324441240086E-2</v>
      </c>
    </row>
    <row r="74" spans="1:21" s="1" customFormat="1" ht="13.5" x14ac:dyDescent="0.4">
      <c r="A74" s="53" t="str">
        <f>[1]加工用!B66</f>
        <v>大崎・栗原</v>
      </c>
      <c r="B74" s="54" t="str">
        <f>[1]加工用!C66</f>
        <v>大崎市</v>
      </c>
      <c r="C74" s="54" t="str">
        <f>[1]加工用!D66</f>
        <v>大崎ミッドタウン総合メディケアクリニック</v>
      </c>
      <c r="D74" s="55" t="s">
        <v>184</v>
      </c>
      <c r="E74" s="56" t="s">
        <v>184</v>
      </c>
      <c r="F74" s="55">
        <v>19</v>
      </c>
      <c r="G74" s="56">
        <v>19</v>
      </c>
      <c r="H74" s="55" t="s">
        <v>184</v>
      </c>
      <c r="I74" s="56" t="s">
        <v>184</v>
      </c>
      <c r="J74" s="55" t="s">
        <v>184</v>
      </c>
      <c r="K74" s="56" t="s">
        <v>184</v>
      </c>
      <c r="L74" s="55" t="s">
        <v>184</v>
      </c>
      <c r="M74" s="56" t="s">
        <v>184</v>
      </c>
      <c r="N74" s="55" t="s">
        <v>184</v>
      </c>
      <c r="O74" s="56" t="s">
        <v>184</v>
      </c>
      <c r="P74" s="57" t="s">
        <v>184</v>
      </c>
      <c r="Q74" s="58">
        <v>0</v>
      </c>
      <c r="R74" s="54">
        <v>0</v>
      </c>
      <c r="S74" s="59">
        <v>0</v>
      </c>
      <c r="T74" s="60">
        <f t="shared" si="0"/>
        <v>0</v>
      </c>
      <c r="U74" s="61">
        <v>0</v>
      </c>
    </row>
    <row r="75" spans="1:21" s="1" customFormat="1" ht="13.5" x14ac:dyDescent="0.4">
      <c r="A75" s="53" t="str">
        <f>[1]加工用!B67</f>
        <v>大崎・栗原</v>
      </c>
      <c r="B75" s="54" t="str">
        <f>[1]加工用!C67</f>
        <v>大崎市</v>
      </c>
      <c r="C75" s="54" t="str">
        <f>[1]加工用!D67</f>
        <v>みやぎ北部循環器科</v>
      </c>
      <c r="D75" s="55" t="s">
        <v>184</v>
      </c>
      <c r="E75" s="56" t="s">
        <v>184</v>
      </c>
      <c r="F75" s="55">
        <v>19</v>
      </c>
      <c r="G75" s="56">
        <v>19</v>
      </c>
      <c r="H75" s="55" t="s">
        <v>184</v>
      </c>
      <c r="I75" s="56" t="s">
        <v>184</v>
      </c>
      <c r="J75" s="55" t="s">
        <v>184</v>
      </c>
      <c r="K75" s="56" t="s">
        <v>184</v>
      </c>
      <c r="L75" s="55" t="s">
        <v>184</v>
      </c>
      <c r="M75" s="56" t="s">
        <v>184</v>
      </c>
      <c r="N75" s="55" t="s">
        <v>184</v>
      </c>
      <c r="O75" s="56" t="s">
        <v>184</v>
      </c>
      <c r="P75" s="57" t="s">
        <v>184</v>
      </c>
      <c r="Q75" s="58">
        <v>1945</v>
      </c>
      <c r="R75" s="54">
        <v>4508</v>
      </c>
      <c r="S75" s="59">
        <v>1943</v>
      </c>
      <c r="T75" s="60">
        <f t="shared" ref="T75:T90" si="1">IFERROR(R75/((Q75+S75)/2),0)</f>
        <v>2.3189300411522633</v>
      </c>
      <c r="U75" s="61">
        <v>0.28046142754145637</v>
      </c>
    </row>
    <row r="76" spans="1:21" s="1" customFormat="1" ht="13.5" x14ac:dyDescent="0.4">
      <c r="A76" s="53" t="str">
        <f>[1]加工用!B68</f>
        <v>大崎・栗原</v>
      </c>
      <c r="B76" s="54" t="str">
        <f>[1]加工用!C68</f>
        <v>大崎市</v>
      </c>
      <c r="C76" s="54" t="str">
        <f>[1]加工用!D68</f>
        <v>医療法人星眼科医院</v>
      </c>
      <c r="D76" s="55" t="s">
        <v>184</v>
      </c>
      <c r="E76" s="56" t="s">
        <v>184</v>
      </c>
      <c r="F76" s="55">
        <v>5</v>
      </c>
      <c r="G76" s="56">
        <v>5</v>
      </c>
      <c r="H76" s="55" t="s">
        <v>184</v>
      </c>
      <c r="I76" s="56" t="s">
        <v>184</v>
      </c>
      <c r="J76" s="55" t="s">
        <v>184</v>
      </c>
      <c r="K76" s="56" t="s">
        <v>184</v>
      </c>
      <c r="L76" s="55" t="s">
        <v>184</v>
      </c>
      <c r="M76" s="56" t="s">
        <v>184</v>
      </c>
      <c r="N76" s="55" t="s">
        <v>184</v>
      </c>
      <c r="O76" s="56" t="s">
        <v>184</v>
      </c>
      <c r="P76" s="57" t="s">
        <v>184</v>
      </c>
      <c r="Q76" s="58">
        <v>159</v>
      </c>
      <c r="R76" s="54">
        <v>159</v>
      </c>
      <c r="S76" s="59">
        <v>159</v>
      </c>
      <c r="T76" s="60">
        <f t="shared" si="1"/>
        <v>1</v>
      </c>
      <c r="U76" s="61">
        <v>8.7123287671232882E-2</v>
      </c>
    </row>
    <row r="77" spans="1:21" s="1" customFormat="1" ht="13.5" x14ac:dyDescent="0.4">
      <c r="A77" s="53" t="str">
        <f>[1]加工用!B69</f>
        <v>大崎・栗原</v>
      </c>
      <c r="B77" s="54" t="str">
        <f>[1]加工用!C69</f>
        <v>大崎市</v>
      </c>
      <c r="C77" s="54" t="str">
        <f>[1]加工用!D69</f>
        <v>わんや産婦人科医院</v>
      </c>
      <c r="D77" s="55" t="s">
        <v>184</v>
      </c>
      <c r="E77" s="56" t="s">
        <v>184</v>
      </c>
      <c r="F77" s="55">
        <v>18</v>
      </c>
      <c r="G77" s="56">
        <v>18</v>
      </c>
      <c r="H77" s="55" t="s">
        <v>184</v>
      </c>
      <c r="I77" s="56" t="s">
        <v>184</v>
      </c>
      <c r="J77" s="55" t="s">
        <v>184</v>
      </c>
      <c r="K77" s="56" t="s">
        <v>184</v>
      </c>
      <c r="L77" s="55" t="s">
        <v>184</v>
      </c>
      <c r="M77" s="56" t="s">
        <v>184</v>
      </c>
      <c r="N77" s="55" t="s">
        <v>184</v>
      </c>
      <c r="O77" s="56" t="s">
        <v>184</v>
      </c>
      <c r="P77" s="57" t="s">
        <v>184</v>
      </c>
      <c r="Q77" s="58">
        <v>764</v>
      </c>
      <c r="R77" s="54">
        <v>3017</v>
      </c>
      <c r="S77" s="59">
        <v>758</v>
      </c>
      <c r="T77" s="60">
        <f t="shared" si="1"/>
        <v>3.9645203679369252</v>
      </c>
      <c r="U77" s="61">
        <v>0.11628614916286149</v>
      </c>
    </row>
    <row r="78" spans="1:21" s="1" customFormat="1" ht="13.5" x14ac:dyDescent="0.4">
      <c r="A78" s="53" t="str">
        <f>[1]加工用!B70</f>
        <v>大崎・栗原</v>
      </c>
      <c r="B78" s="54" t="str">
        <f>[1]加工用!C70</f>
        <v>大崎市</v>
      </c>
      <c r="C78" s="54" t="str">
        <f>[1]加工用!D70</f>
        <v>わたなべ産婦人科 内科・小児科</v>
      </c>
      <c r="D78" s="55" t="s">
        <v>184</v>
      </c>
      <c r="E78" s="56" t="s">
        <v>184</v>
      </c>
      <c r="F78" s="55" t="s">
        <v>184</v>
      </c>
      <c r="G78" s="56" t="s">
        <v>184</v>
      </c>
      <c r="H78" s="55" t="s">
        <v>184</v>
      </c>
      <c r="I78" s="56" t="s">
        <v>184</v>
      </c>
      <c r="J78" s="55" t="s">
        <v>184</v>
      </c>
      <c r="K78" s="56" t="s">
        <v>184</v>
      </c>
      <c r="L78" s="55">
        <v>5</v>
      </c>
      <c r="M78" s="56" t="s">
        <v>184</v>
      </c>
      <c r="N78" s="55">
        <v>0</v>
      </c>
      <c r="O78" s="56" t="s">
        <v>184</v>
      </c>
      <c r="P78" s="57" t="s">
        <v>184</v>
      </c>
      <c r="Q78" s="58">
        <v>0</v>
      </c>
      <c r="R78" s="54">
        <v>0</v>
      </c>
      <c r="S78" s="59">
        <v>0</v>
      </c>
      <c r="T78" s="60">
        <f t="shared" si="1"/>
        <v>0</v>
      </c>
      <c r="U78" s="61">
        <v>0</v>
      </c>
    </row>
    <row r="79" spans="1:21" s="1" customFormat="1" ht="13.5" x14ac:dyDescent="0.4">
      <c r="A79" s="53" t="str">
        <f>[1]加工用!B71</f>
        <v>大崎・栗原</v>
      </c>
      <c r="B79" s="54" t="str">
        <f>[1]加工用!C71</f>
        <v>大崎市</v>
      </c>
      <c r="C79" s="54" t="str">
        <f>[1]加工用!D71</f>
        <v>医療法人英正会 関井レディースクリニック</v>
      </c>
      <c r="D79" s="55" t="s">
        <v>184</v>
      </c>
      <c r="E79" s="56" t="s">
        <v>184</v>
      </c>
      <c r="F79" s="55">
        <v>19</v>
      </c>
      <c r="G79" s="56">
        <v>19</v>
      </c>
      <c r="H79" s="55" t="s">
        <v>184</v>
      </c>
      <c r="I79" s="56" t="s">
        <v>184</v>
      </c>
      <c r="J79" s="55" t="s">
        <v>184</v>
      </c>
      <c r="K79" s="56" t="s">
        <v>184</v>
      </c>
      <c r="L79" s="55" t="s">
        <v>184</v>
      </c>
      <c r="M79" s="56" t="s">
        <v>184</v>
      </c>
      <c r="N79" s="55" t="s">
        <v>184</v>
      </c>
      <c r="O79" s="56" t="s">
        <v>184</v>
      </c>
      <c r="P79" s="57" t="s">
        <v>184</v>
      </c>
      <c r="Q79" s="58">
        <v>862</v>
      </c>
      <c r="R79" s="54">
        <v>4682</v>
      </c>
      <c r="S79" s="59">
        <v>861</v>
      </c>
      <c r="T79" s="60">
        <f t="shared" si="1"/>
        <v>5.4347069065583282</v>
      </c>
      <c r="U79" s="61">
        <v>0.12429704397981255</v>
      </c>
    </row>
    <row r="80" spans="1:21" s="1" customFormat="1" ht="13.5" x14ac:dyDescent="0.4">
      <c r="A80" s="53" t="str">
        <f>[1]加工用!B72</f>
        <v>大崎・栗原</v>
      </c>
      <c r="B80" s="54" t="str">
        <f>[1]加工用!C72</f>
        <v>美里町</v>
      </c>
      <c r="C80" s="54" t="str">
        <f>[1]加工用!D72</f>
        <v>こごた整形外科クリニック</v>
      </c>
      <c r="D80" s="55" t="s">
        <v>184</v>
      </c>
      <c r="E80" s="56" t="s">
        <v>184</v>
      </c>
      <c r="F80" s="55" t="s">
        <v>184</v>
      </c>
      <c r="G80" s="56" t="s">
        <v>184</v>
      </c>
      <c r="H80" s="55" t="s">
        <v>184</v>
      </c>
      <c r="I80" s="56" t="s">
        <v>184</v>
      </c>
      <c r="J80" s="55" t="s">
        <v>184</v>
      </c>
      <c r="K80" s="56" t="s">
        <v>184</v>
      </c>
      <c r="L80" s="55" t="s">
        <v>184</v>
      </c>
      <c r="M80" s="56">
        <v>19</v>
      </c>
      <c r="N80" s="55">
        <v>0</v>
      </c>
      <c r="O80" s="56" t="s">
        <v>184</v>
      </c>
      <c r="P80" s="57" t="s">
        <v>184</v>
      </c>
      <c r="Q80" s="58">
        <v>0</v>
      </c>
      <c r="R80" s="54">
        <v>0</v>
      </c>
      <c r="S80" s="59">
        <v>0</v>
      </c>
      <c r="T80" s="60">
        <f t="shared" si="1"/>
        <v>0</v>
      </c>
      <c r="U80" s="61">
        <v>0</v>
      </c>
    </row>
    <row r="81" spans="1:21" s="1" customFormat="1" ht="13.5" x14ac:dyDescent="0.4">
      <c r="A81" s="53" t="str">
        <f>[1]加工用!B73</f>
        <v>石巻・登米・気仙沼</v>
      </c>
      <c r="B81" s="54" t="str">
        <f>[1]加工用!C73</f>
        <v>石巻市</v>
      </c>
      <c r="C81" s="54" t="str">
        <f>[1]加工用!D73</f>
        <v>あべクリニック産科婦人科</v>
      </c>
      <c r="D81" s="55" t="s">
        <v>184</v>
      </c>
      <c r="E81" s="56" t="s">
        <v>184</v>
      </c>
      <c r="F81" s="55">
        <v>17</v>
      </c>
      <c r="G81" s="56">
        <v>17</v>
      </c>
      <c r="H81" s="55" t="s">
        <v>184</v>
      </c>
      <c r="I81" s="56" t="s">
        <v>184</v>
      </c>
      <c r="J81" s="55" t="s">
        <v>184</v>
      </c>
      <c r="K81" s="56" t="s">
        <v>184</v>
      </c>
      <c r="L81" s="55" t="s">
        <v>184</v>
      </c>
      <c r="M81" s="56" t="s">
        <v>184</v>
      </c>
      <c r="N81" s="55" t="s">
        <v>184</v>
      </c>
      <c r="O81" s="56" t="s">
        <v>184</v>
      </c>
      <c r="P81" s="57" t="s">
        <v>184</v>
      </c>
      <c r="Q81" s="58">
        <v>505</v>
      </c>
      <c r="R81" s="54">
        <v>3387</v>
      </c>
      <c r="S81" s="59">
        <v>508</v>
      </c>
      <c r="T81" s="60">
        <f t="shared" si="1"/>
        <v>6.6870681145113524</v>
      </c>
      <c r="U81" s="61">
        <v>8.1385979049153914E-2</v>
      </c>
    </row>
    <row r="82" spans="1:21" s="1" customFormat="1" ht="13.5" x14ac:dyDescent="0.4">
      <c r="A82" s="53" t="str">
        <f>[1]加工用!B74</f>
        <v>石巻・登米・気仙沼</v>
      </c>
      <c r="B82" s="54" t="str">
        <f>[1]加工用!C74</f>
        <v>石巻市</v>
      </c>
      <c r="C82" s="54" t="str">
        <f>[1]加工用!D74</f>
        <v>栗原医院</v>
      </c>
      <c r="D82" s="55" t="s">
        <v>184</v>
      </c>
      <c r="E82" s="56" t="s">
        <v>184</v>
      </c>
      <c r="F82" s="55" t="s">
        <v>184</v>
      </c>
      <c r="G82" s="56" t="s">
        <v>184</v>
      </c>
      <c r="H82" s="55" t="s">
        <v>184</v>
      </c>
      <c r="I82" s="56" t="s">
        <v>184</v>
      </c>
      <c r="J82" s="55">
        <v>19</v>
      </c>
      <c r="K82" s="56">
        <v>19</v>
      </c>
      <c r="L82" s="55" t="s">
        <v>184</v>
      </c>
      <c r="M82" s="56" t="s">
        <v>184</v>
      </c>
      <c r="N82" s="55" t="s">
        <v>184</v>
      </c>
      <c r="O82" s="56" t="s">
        <v>184</v>
      </c>
      <c r="P82" s="57" t="s">
        <v>184</v>
      </c>
      <c r="Q82" s="58">
        <v>72</v>
      </c>
      <c r="R82" s="54">
        <v>6356</v>
      </c>
      <c r="S82" s="59">
        <v>72</v>
      </c>
      <c r="T82" s="60">
        <f t="shared" si="1"/>
        <v>88.277777777777771</v>
      </c>
      <c r="U82" s="61">
        <v>1.0382119682768566E-2</v>
      </c>
    </row>
    <row r="83" spans="1:21" s="1" customFormat="1" ht="13.5" x14ac:dyDescent="0.4">
      <c r="A83" s="53" t="str">
        <f>[1]加工用!B75</f>
        <v>石巻・登米・気仙沼</v>
      </c>
      <c r="B83" s="54" t="str">
        <f>[1]加工用!C75</f>
        <v>気仙沼市</v>
      </c>
      <c r="C83" s="54" t="str">
        <f>[1]加工用!D75</f>
        <v>医療法人尚仁会 森田医院</v>
      </c>
      <c r="D83" s="55" t="s">
        <v>184</v>
      </c>
      <c r="E83" s="56" t="s">
        <v>184</v>
      </c>
      <c r="F83" s="55" t="s">
        <v>184</v>
      </c>
      <c r="G83" s="56" t="s">
        <v>184</v>
      </c>
      <c r="H83" s="55" t="s">
        <v>184</v>
      </c>
      <c r="I83" s="56" t="s">
        <v>184</v>
      </c>
      <c r="J83" s="55" t="s">
        <v>184</v>
      </c>
      <c r="K83" s="56" t="s">
        <v>184</v>
      </c>
      <c r="L83" s="55">
        <v>3</v>
      </c>
      <c r="M83" s="56" t="s">
        <v>184</v>
      </c>
      <c r="N83" s="55">
        <v>0</v>
      </c>
      <c r="O83" s="56" t="s">
        <v>184</v>
      </c>
      <c r="P83" s="57" t="s">
        <v>184</v>
      </c>
      <c r="Q83" s="58">
        <v>0</v>
      </c>
      <c r="R83" s="54">
        <v>0</v>
      </c>
      <c r="S83" s="59">
        <v>0</v>
      </c>
      <c r="T83" s="60">
        <f t="shared" si="1"/>
        <v>0</v>
      </c>
      <c r="U83" s="61">
        <v>0</v>
      </c>
    </row>
    <row r="84" spans="1:21" s="1" customFormat="1" ht="13.5" x14ac:dyDescent="0.4">
      <c r="A84" s="53" t="str">
        <f>[1]加工用!B76</f>
        <v>石巻・登米・気仙沼</v>
      </c>
      <c r="B84" s="54" t="str">
        <f>[1]加工用!C76</f>
        <v>登米市</v>
      </c>
      <c r="C84" s="54" t="str">
        <f>[1]加工用!D76</f>
        <v>ごとう眼科</v>
      </c>
      <c r="D84" s="55" t="s">
        <v>184</v>
      </c>
      <c r="E84" s="56" t="s">
        <v>184</v>
      </c>
      <c r="F84" s="55">
        <v>11</v>
      </c>
      <c r="G84" s="56">
        <v>11</v>
      </c>
      <c r="H84" s="55" t="s">
        <v>184</v>
      </c>
      <c r="I84" s="56" t="s">
        <v>184</v>
      </c>
      <c r="J84" s="55" t="s">
        <v>184</v>
      </c>
      <c r="K84" s="56" t="s">
        <v>184</v>
      </c>
      <c r="L84" s="55" t="s">
        <v>184</v>
      </c>
      <c r="M84" s="56" t="s">
        <v>184</v>
      </c>
      <c r="N84" s="55" t="s">
        <v>184</v>
      </c>
      <c r="O84" s="56" t="s">
        <v>184</v>
      </c>
      <c r="P84" s="57" t="s">
        <v>184</v>
      </c>
      <c r="Q84" s="58">
        <v>35</v>
      </c>
      <c r="R84" s="54">
        <v>35</v>
      </c>
      <c r="S84" s="59">
        <v>35</v>
      </c>
      <c r="T84" s="60">
        <f t="shared" si="1"/>
        <v>1</v>
      </c>
      <c r="U84" s="61">
        <v>8.717310087173101E-3</v>
      </c>
    </row>
    <row r="85" spans="1:21" s="1" customFormat="1" ht="13.5" x14ac:dyDescent="0.4">
      <c r="A85" s="53" t="str">
        <f>[1]加工用!B77</f>
        <v>石巻・登米・気仙沼</v>
      </c>
      <c r="B85" s="54" t="str">
        <f>[1]加工用!C77</f>
        <v>登米市</v>
      </c>
      <c r="C85" s="54" t="str">
        <f>[1]加工用!D77</f>
        <v>医療法人社団豊衛会佐藤医院</v>
      </c>
      <c r="D85" s="55" t="s">
        <v>184</v>
      </c>
      <c r="E85" s="56" t="s">
        <v>184</v>
      </c>
      <c r="F85" s="55" t="s">
        <v>184</v>
      </c>
      <c r="G85" s="56" t="s">
        <v>184</v>
      </c>
      <c r="H85" s="55" t="s">
        <v>184</v>
      </c>
      <c r="I85" s="56" t="s">
        <v>184</v>
      </c>
      <c r="J85" s="55" t="s">
        <v>184</v>
      </c>
      <c r="K85" s="56" t="s">
        <v>184</v>
      </c>
      <c r="L85" s="55" t="s">
        <v>184</v>
      </c>
      <c r="M85" s="56">
        <v>19</v>
      </c>
      <c r="N85" s="55" t="s">
        <v>184</v>
      </c>
      <c r="O85" s="56">
        <v>19</v>
      </c>
      <c r="P85" s="57" t="s">
        <v>184</v>
      </c>
      <c r="Q85" s="58">
        <v>0</v>
      </c>
      <c r="R85" s="54">
        <v>0</v>
      </c>
      <c r="S85" s="59">
        <v>0</v>
      </c>
      <c r="T85" s="60">
        <f t="shared" si="1"/>
        <v>0</v>
      </c>
      <c r="U85" s="61">
        <v>0</v>
      </c>
    </row>
    <row r="86" spans="1:21" s="1" customFormat="1" ht="13.5" x14ac:dyDescent="0.4">
      <c r="A86" s="53" t="str">
        <f>[1]加工用!B78</f>
        <v>石巻・登米・気仙沼</v>
      </c>
      <c r="B86" s="54" t="str">
        <f>[1]加工用!C78</f>
        <v>東松島市</v>
      </c>
      <c r="C86" s="54" t="str">
        <f>[1]加工用!D78</f>
        <v>医療法人　やもと眼科</v>
      </c>
      <c r="D86" s="55" t="s">
        <v>184</v>
      </c>
      <c r="E86" s="56" t="s">
        <v>184</v>
      </c>
      <c r="F86" s="55">
        <v>6</v>
      </c>
      <c r="G86" s="56">
        <v>6</v>
      </c>
      <c r="H86" s="55" t="s">
        <v>184</v>
      </c>
      <c r="I86" s="56" t="s">
        <v>184</v>
      </c>
      <c r="J86" s="55" t="s">
        <v>184</v>
      </c>
      <c r="K86" s="56" t="s">
        <v>184</v>
      </c>
      <c r="L86" s="55" t="s">
        <v>184</v>
      </c>
      <c r="M86" s="56" t="s">
        <v>184</v>
      </c>
      <c r="N86" s="55" t="s">
        <v>184</v>
      </c>
      <c r="O86" s="56" t="s">
        <v>184</v>
      </c>
      <c r="P86" s="57" t="s">
        <v>184</v>
      </c>
      <c r="Q86" s="58">
        <v>531</v>
      </c>
      <c r="R86" s="54">
        <v>531</v>
      </c>
      <c r="S86" s="59">
        <v>531</v>
      </c>
      <c r="T86" s="60">
        <f t="shared" si="1"/>
        <v>1</v>
      </c>
      <c r="U86" s="61">
        <v>0.24246575342465754</v>
      </c>
    </row>
    <row r="87" spans="1:21" s="1" customFormat="1" ht="13.5" x14ac:dyDescent="0.4">
      <c r="A87" s="53" t="str">
        <f>[1]加工用!B79</f>
        <v>石巻・登米・気仙沼</v>
      </c>
      <c r="B87" s="54" t="str">
        <f>[1]加工用!C79</f>
        <v>女川町</v>
      </c>
      <c r="C87" s="54" t="str">
        <f>[1]加工用!D79</f>
        <v>女川町地域医療センター</v>
      </c>
      <c r="D87" s="55" t="s">
        <v>184</v>
      </c>
      <c r="E87" s="56" t="s">
        <v>184</v>
      </c>
      <c r="F87" s="55" t="s">
        <v>184</v>
      </c>
      <c r="G87" s="56" t="s">
        <v>184</v>
      </c>
      <c r="H87" s="55">
        <v>15</v>
      </c>
      <c r="I87" s="56">
        <v>15</v>
      </c>
      <c r="J87" s="55" t="s">
        <v>184</v>
      </c>
      <c r="K87" s="56" t="s">
        <v>184</v>
      </c>
      <c r="L87" s="55" t="s">
        <v>184</v>
      </c>
      <c r="M87" s="56" t="s">
        <v>184</v>
      </c>
      <c r="N87" s="55" t="s">
        <v>184</v>
      </c>
      <c r="O87" s="56" t="s">
        <v>184</v>
      </c>
      <c r="P87" s="57" t="s">
        <v>184</v>
      </c>
      <c r="Q87" s="58">
        <v>167</v>
      </c>
      <c r="R87" s="54">
        <v>3044</v>
      </c>
      <c r="S87" s="59">
        <v>164</v>
      </c>
      <c r="T87" s="60">
        <f t="shared" si="1"/>
        <v>18.392749244712991</v>
      </c>
      <c r="U87" s="61">
        <v>3.0502283105022832E-2</v>
      </c>
    </row>
    <row r="88" spans="1:21" s="1" customFormat="1" ht="13.5" x14ac:dyDescent="0.4">
      <c r="A88" s="53" t="str">
        <f>[1]加工用!B80</f>
        <v>石巻・登米・気仙沼</v>
      </c>
      <c r="B88" s="54" t="str">
        <f>[1]加工用!C80</f>
        <v>石巻市</v>
      </c>
      <c r="C88" s="54" t="str">
        <f>[1]加工用!D80</f>
        <v>関節外科スポーツクリニック石巻</v>
      </c>
      <c r="D88" s="55" t="s">
        <v>184</v>
      </c>
      <c r="E88" s="56" t="s">
        <v>184</v>
      </c>
      <c r="F88" s="55">
        <v>19</v>
      </c>
      <c r="G88" s="56">
        <v>19</v>
      </c>
      <c r="H88" s="55" t="s">
        <v>184</v>
      </c>
      <c r="I88" s="56" t="s">
        <v>184</v>
      </c>
      <c r="J88" s="55" t="s">
        <v>184</v>
      </c>
      <c r="K88" s="56" t="s">
        <v>184</v>
      </c>
      <c r="L88" s="55" t="s">
        <v>184</v>
      </c>
      <c r="M88" s="56" t="s">
        <v>184</v>
      </c>
      <c r="N88" s="55" t="s">
        <v>184</v>
      </c>
      <c r="O88" s="56" t="s">
        <v>184</v>
      </c>
      <c r="P88" s="57" t="s">
        <v>184</v>
      </c>
      <c r="Q88" s="58">
        <v>799</v>
      </c>
      <c r="R88" s="54">
        <v>5973</v>
      </c>
      <c r="S88" s="59">
        <v>804</v>
      </c>
      <c r="T88" s="60">
        <f t="shared" si="1"/>
        <v>7.4522769806612601</v>
      </c>
      <c r="U88" s="61">
        <v>0.11521268925739005</v>
      </c>
    </row>
    <row r="89" spans="1:21" s="1" customFormat="1" ht="13.5" x14ac:dyDescent="0.4">
      <c r="A89" s="53" t="str">
        <f>[1]加工用!B81</f>
        <v>大崎・栗原</v>
      </c>
      <c r="B89" s="54" t="str">
        <f>[1]加工用!C81</f>
        <v>大崎市</v>
      </c>
      <c r="C89" s="54" t="str">
        <f>[1]加工用!D81</f>
        <v>北みやぎ外科クリニック</v>
      </c>
      <c r="D89" s="55" t="s">
        <v>184</v>
      </c>
      <c r="E89" s="56" t="s">
        <v>184</v>
      </c>
      <c r="F89" s="55" t="s">
        <v>184</v>
      </c>
      <c r="G89" s="56" t="s">
        <v>184</v>
      </c>
      <c r="H89" s="55">
        <v>15</v>
      </c>
      <c r="I89" s="56">
        <v>15</v>
      </c>
      <c r="J89" s="55" t="s">
        <v>184</v>
      </c>
      <c r="K89" s="56" t="s">
        <v>184</v>
      </c>
      <c r="L89" s="55" t="s">
        <v>184</v>
      </c>
      <c r="M89" s="56" t="s">
        <v>184</v>
      </c>
      <c r="N89" s="55" t="s">
        <v>184</v>
      </c>
      <c r="O89" s="56" t="s">
        <v>184</v>
      </c>
      <c r="P89" s="57" t="s">
        <v>184</v>
      </c>
      <c r="Q89" s="58">
        <v>316</v>
      </c>
      <c r="R89" s="54">
        <v>316</v>
      </c>
      <c r="S89" s="59">
        <v>316</v>
      </c>
      <c r="T89" s="60">
        <f t="shared" si="1"/>
        <v>1</v>
      </c>
      <c r="U89" s="61">
        <v>5.7716894977168948E-2</v>
      </c>
    </row>
    <row r="90" spans="1:21" s="1" customFormat="1" ht="13.5" x14ac:dyDescent="0.4">
      <c r="A90" s="53" t="str">
        <f>[1]加工用!B82</f>
        <v>仙台</v>
      </c>
      <c r="B90" s="54" t="str">
        <f>[1]加工用!C82</f>
        <v>仙台市青葉区</v>
      </c>
      <c r="C90" s="54" t="str">
        <f>[1]加工用!D82</f>
        <v>医療法人SMOC　仙台みやぎ整形外科クリニック</v>
      </c>
      <c r="D90" s="55" t="s">
        <v>184</v>
      </c>
      <c r="E90" s="56" t="s">
        <v>184</v>
      </c>
      <c r="F90" s="55">
        <v>5</v>
      </c>
      <c r="G90" s="56">
        <v>5</v>
      </c>
      <c r="H90" s="55" t="s">
        <v>184</v>
      </c>
      <c r="I90" s="56" t="s">
        <v>184</v>
      </c>
      <c r="J90" s="55" t="s">
        <v>184</v>
      </c>
      <c r="K90" s="56" t="s">
        <v>184</v>
      </c>
      <c r="L90" s="55" t="s">
        <v>184</v>
      </c>
      <c r="M90" s="56" t="s">
        <v>184</v>
      </c>
      <c r="N90" s="55" t="s">
        <v>184</v>
      </c>
      <c r="O90" s="56" t="s">
        <v>184</v>
      </c>
      <c r="P90" s="57" t="s">
        <v>184</v>
      </c>
      <c r="Q90" s="58">
        <v>343</v>
      </c>
      <c r="R90" s="54">
        <v>948</v>
      </c>
      <c r="S90" s="59">
        <v>343</v>
      </c>
      <c r="T90" s="60">
        <f t="shared" si="1"/>
        <v>2.7638483965014577</v>
      </c>
      <c r="U90" s="61">
        <v>0.18794520547945207</v>
      </c>
    </row>
    <row r="91" spans="1:21" s="1" customFormat="1" ht="13.5" x14ac:dyDescent="0.4">
      <c r="T91" s="62"/>
    </row>
  </sheetData>
  <autoFilter ref="A7:U90" xr:uid="{00000000-0009-0000-0000-000002000000}"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6" showButton="0"/>
    <filterColumn colId="17" showButton="0"/>
  </autoFilter>
  <mergeCells count="19">
    <mergeCell ref="T7:T10"/>
    <mergeCell ref="U7:U10"/>
    <mergeCell ref="D8:E9"/>
    <mergeCell ref="F8:G9"/>
    <mergeCell ref="H8:I9"/>
    <mergeCell ref="J8:K9"/>
    <mergeCell ref="L8:O8"/>
    <mergeCell ref="P8:P9"/>
    <mergeCell ref="Q8:Q10"/>
    <mergeCell ref="R8:R10"/>
    <mergeCell ref="Q7:S7"/>
    <mergeCell ref="S8:S10"/>
    <mergeCell ref="A1:K1"/>
    <mergeCell ref="A7:A10"/>
    <mergeCell ref="B7:B10"/>
    <mergeCell ref="C7:C10"/>
    <mergeCell ref="D7:P7"/>
    <mergeCell ref="L10:M10"/>
    <mergeCell ref="N10:O10"/>
  </mergeCells>
  <phoneticPr fontId="3"/>
  <pageMargins left="0.7" right="0.7" top="0.75" bottom="0.75" header="0.3" footer="0.3"/>
  <pageSetup paperSize="8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★病院（病院ごと）</vt:lpstr>
      <vt:lpstr>★病院（病棟ごと）</vt:lpstr>
      <vt:lpstr>★診療所</vt:lpstr>
      <vt:lpstr>★診療所!Print_Area</vt:lpstr>
      <vt:lpstr>'★病院（病棟ごと）'!Print_Area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氏家　光</dc:creator>
  <cp:lastModifiedBy>氏家　光</cp:lastModifiedBy>
  <cp:lastPrinted>2026-08-03T11:44:46Z</cp:lastPrinted>
  <dcterms:created xsi:type="dcterms:W3CDTF">2026-05-19T23:54:41Z</dcterms:created>
  <dcterms:modified xsi:type="dcterms:W3CDTF">2026-08-14T07:25:15Z</dcterms:modified>
</cp:coreProperties>
</file>